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pivotTables/pivotTable1.xml" ContentType="application/vnd.openxmlformats-officedocument.spreadsheetml.pivotTable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drawings/drawing6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theme/themeOverride1.xml" ContentType="application/vnd.openxmlformats-officedocument.themeOverrid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12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drawings/drawing13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R:\CGTPE\DECON\EE\ENED\ENED_2021\5_Procesamiento\5.1_Criticar_integrar_bdd\5.1.1_Ejecutar_critica_info\"/>
    </mc:Choice>
  </mc:AlternateContent>
  <bookViews>
    <workbookView xWindow="-105" yWindow="-45" windowWidth="19305" windowHeight="10245" tabRatio="758" firstSheet="1" activeTab="1"/>
  </bookViews>
  <sheets>
    <sheet name="Hoja1" sheetId="39" state="hidden" r:id="rId1"/>
    <sheet name="FORMULARIOS" sheetId="1" r:id="rId2"/>
    <sheet name="PERMISOS MENS" sheetId="64" state="hidden" r:id="rId3"/>
    <sheet name="Análsisi BDD" sheetId="76" state="hidden" r:id="rId4"/>
    <sheet name="PM-7-1" sheetId="63" state="hidden" r:id="rId5"/>
    <sheet name="Graficos" sheetId="59" state="hidden" r:id="rId6"/>
    <sheet name="PERM MEN -TAB" sheetId="73" state="hidden" r:id="rId7"/>
    <sheet name="GAM sin Registro" sheetId="55" state="hidden" r:id="rId8"/>
    <sheet name="GRAFICOS PPT" sheetId="45" state="hidden" r:id="rId9"/>
    <sheet name="RES. PROVINCIAL" sheetId="12" r:id="rId10"/>
    <sheet name="RES. RECOLECCIÓN" sheetId="25" r:id="rId11"/>
    <sheet name="RES. RECOLECCIÓN MENSUAL" sheetId="17" r:id="rId12"/>
    <sheet name="RES. CRITICA DIGITACION" sheetId="44" r:id="rId13"/>
    <sheet name="RES. OPERATIVO" sheetId="42" r:id="rId14"/>
    <sheet name="RES. OPERATIVO GPR" sheetId="43" r:id="rId15"/>
    <sheet name="Informe 15" sheetId="56" state="hidden" r:id="rId16"/>
    <sheet name="DILIGENC (2)" sheetId="67" state="hidden" r:id="rId17"/>
    <sheet name="DILE-LLEGADOS (2)" sheetId="68" state="hidden" r:id="rId18"/>
    <sheet name="CLAVE-PRED (2)" sheetId="69" state="hidden" r:id="rId19"/>
    <sheet name="MESES (2)" sheetId="70" state="hidden" r:id="rId20"/>
    <sheet name="RES. ACUMULADO" sheetId="48" state="hidden" r:id="rId21"/>
  </sheets>
  <definedNames>
    <definedName name="_xlnm._FilterDatabase" localSheetId="3" hidden="1">'Análsisi BDD'!$A$12:$P$238</definedName>
    <definedName name="_xlnm._FilterDatabase" localSheetId="1" hidden="1">FORMULARIOS!$A$18:$AD$244</definedName>
    <definedName name="_xlnm._FilterDatabase" localSheetId="5" hidden="1">Graficos!$G$20:$J$20</definedName>
    <definedName name="_xlnm._FilterDatabase" localSheetId="6" hidden="1">'PERM MEN -TAB'!$A$11:$W$237</definedName>
    <definedName name="_xlnm._FilterDatabase" localSheetId="2" hidden="1">'PERMISOS MENS'!$A$12:$W$238</definedName>
    <definedName name="_xlnm._FilterDatabase" localSheetId="4" hidden="1">'PM-7-1'!$A$12:$X$238</definedName>
  </definedNames>
  <calcPr calcId="152511"/>
  <pivotCaches>
    <pivotCache cacheId="2" r:id="rId22"/>
    <pivotCache cacheId="5" r:id="rId23"/>
  </pivotCaches>
</workbook>
</file>

<file path=xl/calcChain.xml><?xml version="1.0" encoding="utf-8"?>
<calcChain xmlns="http://schemas.openxmlformats.org/spreadsheetml/2006/main">
  <c r="P61" i="1" l="1"/>
  <c r="P54" i="1"/>
  <c r="P47" i="1"/>
  <c r="P48" i="1" l="1"/>
  <c r="Q27" i="76" l="1"/>
  <c r="Q13" i="76"/>
  <c r="AC185" i="76"/>
  <c r="AC110" i="76"/>
  <c r="AC107" i="76"/>
  <c r="AC103" i="76"/>
  <c r="AC88" i="76"/>
  <c r="AC16" i="76"/>
  <c r="AC17" i="76"/>
  <c r="AC18" i="76"/>
  <c r="AC19" i="76"/>
  <c r="AC20" i="76"/>
  <c r="AC21" i="76"/>
  <c r="AC22" i="76"/>
  <c r="AC23" i="76"/>
  <c r="AC24" i="76"/>
  <c r="AC25" i="76"/>
  <c r="AC26" i="76"/>
  <c r="AC27" i="76"/>
  <c r="AC28" i="76"/>
  <c r="AC29" i="76"/>
  <c r="AC30" i="76"/>
  <c r="AC31" i="76"/>
  <c r="AC32" i="76"/>
  <c r="AC33" i="76"/>
  <c r="AC34" i="76"/>
  <c r="AC35" i="76"/>
  <c r="AC36" i="76"/>
  <c r="AC37" i="76"/>
  <c r="AC38" i="76"/>
  <c r="AC39" i="76"/>
  <c r="AC40" i="76"/>
  <c r="AC41" i="76"/>
  <c r="AC42" i="76"/>
  <c r="AC43" i="76"/>
  <c r="AC44" i="76"/>
  <c r="AC45" i="76"/>
  <c r="AC46" i="76"/>
  <c r="AC47" i="76"/>
  <c r="AC48" i="76"/>
  <c r="AC49" i="76"/>
  <c r="AC50" i="76"/>
  <c r="AC51" i="76"/>
  <c r="AC52" i="76"/>
  <c r="AC53" i="76"/>
  <c r="AC54" i="76"/>
  <c r="AC55" i="76"/>
  <c r="AC56" i="76"/>
  <c r="AC57" i="76"/>
  <c r="AC58" i="76"/>
  <c r="AC59" i="76"/>
  <c r="AC60" i="76"/>
  <c r="AC61" i="76"/>
  <c r="AC62" i="76"/>
  <c r="AC63" i="76"/>
  <c r="AC64" i="76"/>
  <c r="AC65" i="76"/>
  <c r="AC66" i="76"/>
  <c r="AC67" i="76"/>
  <c r="AC68" i="76"/>
  <c r="AC69" i="76"/>
  <c r="AC70" i="76"/>
  <c r="AC71" i="76"/>
  <c r="AC72" i="76"/>
  <c r="AC73" i="76"/>
  <c r="AC74" i="76"/>
  <c r="AC75" i="76"/>
  <c r="AC76" i="76"/>
  <c r="AC77" i="76"/>
  <c r="AC78" i="76"/>
  <c r="AC79" i="76"/>
  <c r="AC80" i="76"/>
  <c r="AC81" i="76"/>
  <c r="AC82" i="76"/>
  <c r="AC83" i="76"/>
  <c r="AC84" i="76"/>
  <c r="AC85" i="76"/>
  <c r="AC86" i="76"/>
  <c r="AC87" i="76"/>
  <c r="AC89" i="76"/>
  <c r="AC90" i="76"/>
  <c r="AC91" i="76"/>
  <c r="AC92" i="76"/>
  <c r="AC93" i="76"/>
  <c r="AC94" i="76"/>
  <c r="AC95" i="76"/>
  <c r="AC96" i="76"/>
  <c r="AC97" i="76"/>
  <c r="AC98" i="76"/>
  <c r="AC99" i="76"/>
  <c r="AC100" i="76"/>
  <c r="AC101" i="76"/>
  <c r="AC102" i="76"/>
  <c r="AC104" i="76"/>
  <c r="AC105" i="76"/>
  <c r="AC106" i="76"/>
  <c r="AC108" i="76"/>
  <c r="AC109" i="76"/>
  <c r="AC111" i="76"/>
  <c r="AC112" i="76"/>
  <c r="AC113" i="76"/>
  <c r="AC114" i="76"/>
  <c r="AC115" i="76"/>
  <c r="AC116" i="76"/>
  <c r="AC117" i="76"/>
  <c r="AC118" i="76"/>
  <c r="AC119" i="76"/>
  <c r="AC120" i="76"/>
  <c r="AC121" i="76"/>
  <c r="AC122" i="76"/>
  <c r="AC123" i="76"/>
  <c r="AC124" i="76"/>
  <c r="AC125" i="76"/>
  <c r="AC126" i="76"/>
  <c r="AC127" i="76"/>
  <c r="AC128" i="76"/>
  <c r="AC129" i="76"/>
  <c r="AC130" i="76"/>
  <c r="AC131" i="76"/>
  <c r="AC132" i="76"/>
  <c r="AC133" i="76"/>
  <c r="AC134" i="76"/>
  <c r="AC135" i="76"/>
  <c r="AC136" i="76"/>
  <c r="AC137" i="76"/>
  <c r="AC138" i="76"/>
  <c r="AC139" i="76"/>
  <c r="AC140" i="76"/>
  <c r="AC141" i="76"/>
  <c r="AC142" i="76"/>
  <c r="AC143" i="76"/>
  <c r="AC144" i="76"/>
  <c r="AC145" i="76"/>
  <c r="AC146" i="76"/>
  <c r="AC147" i="76"/>
  <c r="AC148" i="76"/>
  <c r="AC149" i="76"/>
  <c r="AC150" i="76"/>
  <c r="AC151" i="76"/>
  <c r="AC152" i="76"/>
  <c r="AC153" i="76"/>
  <c r="AC154" i="76"/>
  <c r="AC155" i="76"/>
  <c r="AC156" i="76"/>
  <c r="AC157" i="76"/>
  <c r="AC158" i="76"/>
  <c r="AC159" i="76"/>
  <c r="AC160" i="76"/>
  <c r="AC161" i="76"/>
  <c r="AC162" i="76"/>
  <c r="AC163" i="76"/>
  <c r="AC164" i="76"/>
  <c r="AC165" i="76"/>
  <c r="AC166" i="76"/>
  <c r="AC167" i="76"/>
  <c r="AC168" i="76"/>
  <c r="AC169" i="76"/>
  <c r="AC170" i="76"/>
  <c r="AC171" i="76"/>
  <c r="AC172" i="76"/>
  <c r="AC173" i="76"/>
  <c r="AC174" i="76"/>
  <c r="AC175" i="76"/>
  <c r="AC176" i="76"/>
  <c r="AC177" i="76"/>
  <c r="AC178" i="76"/>
  <c r="AC179" i="76"/>
  <c r="AC180" i="76"/>
  <c r="AC181" i="76"/>
  <c r="AC182" i="76"/>
  <c r="AC183" i="76"/>
  <c r="AC184" i="76"/>
  <c r="AC186" i="76"/>
  <c r="AC187" i="76"/>
  <c r="AC188" i="76"/>
  <c r="AC189" i="76"/>
  <c r="AC190" i="76"/>
  <c r="AC191" i="76"/>
  <c r="AC192" i="76"/>
  <c r="AC193" i="76"/>
  <c r="AC194" i="76"/>
  <c r="AC195" i="76"/>
  <c r="AC196" i="76"/>
  <c r="AC197" i="76"/>
  <c r="AC198" i="76"/>
  <c r="AC199" i="76"/>
  <c r="AC200" i="76"/>
  <c r="AC201" i="76"/>
  <c r="AC202" i="76"/>
  <c r="AC203" i="76"/>
  <c r="AC204" i="76"/>
  <c r="AC205" i="76"/>
  <c r="AC206" i="76"/>
  <c r="AC207" i="76"/>
  <c r="AC208" i="76"/>
  <c r="AC209" i="76"/>
  <c r="AC210" i="76"/>
  <c r="AC211" i="76"/>
  <c r="AC212" i="76"/>
  <c r="AC213" i="76"/>
  <c r="AC214" i="76"/>
  <c r="AC215" i="76"/>
  <c r="AC216" i="76"/>
  <c r="AC217" i="76"/>
  <c r="AC218" i="76"/>
  <c r="AC219" i="76"/>
  <c r="AC220" i="76"/>
  <c r="AC221" i="76"/>
  <c r="AC222" i="76"/>
  <c r="AC223" i="76"/>
  <c r="AC224" i="76"/>
  <c r="AC225" i="76"/>
  <c r="AC226" i="76"/>
  <c r="AC227" i="76"/>
  <c r="AC228" i="76"/>
  <c r="AC229" i="76"/>
  <c r="AC230" i="76"/>
  <c r="AC231" i="76"/>
  <c r="AC232" i="76"/>
  <c r="AC15" i="76"/>
  <c r="Q14" i="76"/>
  <c r="Q15" i="76"/>
  <c r="Q16" i="76"/>
  <c r="Q17" i="76"/>
  <c r="Q18" i="76"/>
  <c r="Q19" i="76"/>
  <c r="Q20" i="76"/>
  <c r="Q21" i="76"/>
  <c r="Q22" i="76"/>
  <c r="Q23" i="76"/>
  <c r="Q24" i="76"/>
  <c r="Q25" i="76"/>
  <c r="Q26" i="76"/>
  <c r="Q28" i="76"/>
  <c r="Q29" i="76"/>
  <c r="Q30" i="76"/>
  <c r="Q31" i="76"/>
  <c r="Q32" i="76"/>
  <c r="Q33" i="76"/>
  <c r="Q34" i="76"/>
  <c r="Q35" i="76"/>
  <c r="Q36" i="76"/>
  <c r="Q38" i="76"/>
  <c r="Q39" i="76"/>
  <c r="Q40" i="76"/>
  <c r="Q41" i="76"/>
  <c r="Q42" i="76"/>
  <c r="Q43" i="76"/>
  <c r="Q44" i="76"/>
  <c r="Q45" i="76"/>
  <c r="Q46" i="76"/>
  <c r="Q47" i="76"/>
  <c r="Q48" i="76"/>
  <c r="Q49" i="76"/>
  <c r="Q50" i="76"/>
  <c r="Q51" i="76"/>
  <c r="Q52" i="76"/>
  <c r="Q53" i="76"/>
  <c r="Q54" i="76"/>
  <c r="Q55" i="76"/>
  <c r="Q56" i="76"/>
  <c r="Q57" i="76"/>
  <c r="Q58" i="76"/>
  <c r="Q59" i="76"/>
  <c r="Q60" i="76"/>
  <c r="Q61" i="76"/>
  <c r="Q62" i="76"/>
  <c r="Q63" i="76"/>
  <c r="Q64" i="76"/>
  <c r="Q65" i="76"/>
  <c r="Q66" i="76"/>
  <c r="Q67" i="76"/>
  <c r="Q69" i="76"/>
  <c r="Q70" i="76"/>
  <c r="Q71" i="76"/>
  <c r="Q72" i="76"/>
  <c r="Q73" i="76"/>
  <c r="Q74" i="76"/>
  <c r="Q75" i="76"/>
  <c r="Q76" i="76"/>
  <c r="Q77" i="76"/>
  <c r="Q78" i="76"/>
  <c r="Q79" i="76"/>
  <c r="Q80" i="76"/>
  <c r="Q81" i="76"/>
  <c r="Q82" i="76"/>
  <c r="Q83" i="76"/>
  <c r="Q84" i="76"/>
  <c r="Q85" i="76"/>
  <c r="Q86" i="76"/>
  <c r="Q87" i="76"/>
  <c r="Q88" i="76"/>
  <c r="Q89" i="76"/>
  <c r="Q90" i="76"/>
  <c r="Q91" i="76"/>
  <c r="Q92" i="76"/>
  <c r="Q93" i="76"/>
  <c r="Q94" i="76"/>
  <c r="Q95" i="76"/>
  <c r="Q96" i="76"/>
  <c r="Q97" i="76"/>
  <c r="Q98" i="76"/>
  <c r="Q99" i="76"/>
  <c r="Q100" i="76"/>
  <c r="Q101" i="76"/>
  <c r="Q102" i="76"/>
  <c r="Q103" i="76"/>
  <c r="Q104" i="76"/>
  <c r="Q105" i="76"/>
  <c r="Q106" i="76"/>
  <c r="Q107" i="76"/>
  <c r="Q108" i="76"/>
  <c r="Q109" i="76"/>
  <c r="Q110" i="76"/>
  <c r="Q111" i="76"/>
  <c r="Q112" i="76"/>
  <c r="Q113" i="76"/>
  <c r="Q114" i="76"/>
  <c r="Q115" i="76"/>
  <c r="Q116" i="76"/>
  <c r="Q117" i="76"/>
  <c r="Q118" i="76"/>
  <c r="Q119" i="76"/>
  <c r="Q120" i="76"/>
  <c r="Q121" i="76"/>
  <c r="Q122" i="76"/>
  <c r="Q123" i="76"/>
  <c r="Q124" i="76"/>
  <c r="Q125" i="76"/>
  <c r="Q126" i="76"/>
  <c r="Q127" i="76"/>
  <c r="Q128" i="76"/>
  <c r="Q129" i="76"/>
  <c r="Q130" i="76"/>
  <c r="Q131" i="76"/>
  <c r="Q132" i="76"/>
  <c r="Q133" i="76"/>
  <c r="Q134" i="76"/>
  <c r="Q136" i="76"/>
  <c r="Q137" i="76"/>
  <c r="Q138" i="76"/>
  <c r="Q139" i="76"/>
  <c r="Q140" i="76"/>
  <c r="Q141" i="76"/>
  <c r="Q142" i="76"/>
  <c r="Q143" i="76"/>
  <c r="Q144" i="76"/>
  <c r="Q145" i="76"/>
  <c r="Q146" i="76"/>
  <c r="Q147" i="76"/>
  <c r="Q148" i="76"/>
  <c r="Q149" i="76"/>
  <c r="Q150" i="76"/>
  <c r="Q151" i="76"/>
  <c r="Q152" i="76"/>
  <c r="Q153" i="76"/>
  <c r="Q154" i="76"/>
  <c r="Q155" i="76"/>
  <c r="Q156" i="76"/>
  <c r="Q157" i="76"/>
  <c r="Q158" i="76"/>
  <c r="Q159" i="76"/>
  <c r="Q160" i="76"/>
  <c r="Q161" i="76"/>
  <c r="Q162" i="76"/>
  <c r="Q163" i="76"/>
  <c r="Q164" i="76"/>
  <c r="Q165" i="76"/>
  <c r="Q166" i="76"/>
  <c r="Q167" i="76"/>
  <c r="Q168" i="76"/>
  <c r="Q169" i="76"/>
  <c r="Q170" i="76"/>
  <c r="Q171" i="76"/>
  <c r="Q172" i="76"/>
  <c r="Q174" i="76"/>
  <c r="Q175" i="76"/>
  <c r="Q176" i="76"/>
  <c r="Q177" i="76"/>
  <c r="Q178" i="76"/>
  <c r="Q179" i="76"/>
  <c r="Q180" i="76"/>
  <c r="Q181" i="76"/>
  <c r="Q182" i="76"/>
  <c r="Q183" i="76"/>
  <c r="Q184" i="76"/>
  <c r="Q185" i="76"/>
  <c r="Q186" i="76"/>
  <c r="Q187" i="76"/>
  <c r="Q188" i="76"/>
  <c r="Q189" i="76"/>
  <c r="Q190" i="76"/>
  <c r="Q191" i="76"/>
  <c r="Q192" i="76"/>
  <c r="Q193" i="76"/>
  <c r="Q194" i="76"/>
  <c r="Q195" i="76"/>
  <c r="Q196" i="76"/>
  <c r="Q197" i="76"/>
  <c r="Q198" i="76"/>
  <c r="Q199" i="76"/>
  <c r="Q200" i="76"/>
  <c r="Q201" i="76"/>
  <c r="Q202" i="76"/>
  <c r="Q203" i="76"/>
  <c r="Q204" i="76"/>
  <c r="Q205" i="76"/>
  <c r="Q206" i="76"/>
  <c r="Q207" i="76"/>
  <c r="Q208" i="76"/>
  <c r="Q209" i="76"/>
  <c r="Q210" i="76"/>
  <c r="Q211" i="76"/>
  <c r="Q212" i="76"/>
  <c r="Q213" i="76"/>
  <c r="Q214" i="76"/>
  <c r="Q215" i="76"/>
  <c r="Q216" i="76"/>
  <c r="Q217" i="76"/>
  <c r="Q218" i="76"/>
  <c r="Q219" i="76"/>
  <c r="Q220" i="76"/>
  <c r="Q221" i="76"/>
  <c r="Q222" i="76"/>
  <c r="Q223" i="76"/>
  <c r="Q224" i="76"/>
  <c r="Q225" i="76"/>
  <c r="Q226" i="76"/>
  <c r="Q227" i="76"/>
  <c r="Q228" i="76"/>
  <c r="Q229" i="76"/>
  <c r="Q230" i="76"/>
  <c r="Q231" i="76"/>
  <c r="Q232" i="76"/>
  <c r="Q233" i="76"/>
  <c r="O233" i="76"/>
  <c r="N233" i="76"/>
  <c r="M233" i="76"/>
  <c r="L233" i="76"/>
  <c r="K233" i="76"/>
  <c r="J233" i="76"/>
  <c r="I233" i="76"/>
  <c r="H233" i="76"/>
  <c r="G233" i="76"/>
  <c r="F233" i="76"/>
  <c r="E233" i="76"/>
  <c r="D233" i="76"/>
  <c r="O232" i="76"/>
  <c r="N232" i="76"/>
  <c r="M232" i="76"/>
  <c r="L232" i="76"/>
  <c r="K232" i="76"/>
  <c r="J232" i="76"/>
  <c r="I232" i="76"/>
  <c r="H232" i="76"/>
  <c r="G232" i="76"/>
  <c r="F232" i="76"/>
  <c r="E232" i="76"/>
  <c r="D232" i="76"/>
  <c r="O231" i="76"/>
  <c r="N231" i="76"/>
  <c r="M231" i="76"/>
  <c r="L231" i="76"/>
  <c r="K231" i="76"/>
  <c r="J231" i="76"/>
  <c r="I231" i="76"/>
  <c r="H231" i="76"/>
  <c r="G231" i="76"/>
  <c r="F231" i="76"/>
  <c r="E231" i="76"/>
  <c r="D231" i="76"/>
  <c r="O230" i="76"/>
  <c r="N230" i="76"/>
  <c r="M230" i="76"/>
  <c r="L230" i="76"/>
  <c r="K230" i="76"/>
  <c r="J230" i="76"/>
  <c r="I230" i="76"/>
  <c r="H230" i="76"/>
  <c r="G230" i="76"/>
  <c r="F230" i="76"/>
  <c r="E230" i="76"/>
  <c r="D230" i="76"/>
  <c r="O229" i="76"/>
  <c r="N229" i="76"/>
  <c r="M229" i="76"/>
  <c r="L229" i="76"/>
  <c r="K229" i="76"/>
  <c r="J229" i="76"/>
  <c r="I229" i="76"/>
  <c r="H229" i="76"/>
  <c r="G229" i="76"/>
  <c r="F229" i="76"/>
  <c r="E229" i="76"/>
  <c r="D229" i="76"/>
  <c r="O228" i="76"/>
  <c r="N228" i="76"/>
  <c r="M228" i="76"/>
  <c r="L228" i="76"/>
  <c r="K228" i="76"/>
  <c r="J228" i="76"/>
  <c r="I228" i="76"/>
  <c r="H228" i="76"/>
  <c r="G228" i="76"/>
  <c r="F228" i="76"/>
  <c r="E228" i="76"/>
  <c r="D228" i="76"/>
  <c r="O227" i="76"/>
  <c r="N227" i="76"/>
  <c r="M227" i="76"/>
  <c r="L227" i="76"/>
  <c r="K227" i="76"/>
  <c r="J227" i="76"/>
  <c r="I227" i="76"/>
  <c r="H227" i="76"/>
  <c r="G227" i="76"/>
  <c r="F227" i="76"/>
  <c r="E227" i="76"/>
  <c r="D227" i="76"/>
  <c r="O226" i="76"/>
  <c r="N226" i="76"/>
  <c r="M226" i="76"/>
  <c r="L226" i="76"/>
  <c r="K226" i="76"/>
  <c r="J226" i="76"/>
  <c r="I226" i="76"/>
  <c r="H226" i="76"/>
  <c r="G226" i="76"/>
  <c r="F226" i="76"/>
  <c r="E226" i="76"/>
  <c r="D226" i="76"/>
  <c r="O225" i="76"/>
  <c r="N225" i="76"/>
  <c r="M225" i="76"/>
  <c r="L225" i="76"/>
  <c r="K225" i="76"/>
  <c r="J225" i="76"/>
  <c r="I225" i="76"/>
  <c r="H225" i="76"/>
  <c r="G225" i="76"/>
  <c r="F225" i="76"/>
  <c r="E225" i="76"/>
  <c r="D225" i="76"/>
  <c r="O224" i="76"/>
  <c r="N224" i="76"/>
  <c r="M224" i="76"/>
  <c r="L224" i="76"/>
  <c r="K224" i="76"/>
  <c r="J224" i="76"/>
  <c r="I224" i="76"/>
  <c r="H224" i="76"/>
  <c r="G224" i="76"/>
  <c r="F224" i="76"/>
  <c r="E224" i="76"/>
  <c r="D224" i="76"/>
  <c r="O223" i="76"/>
  <c r="N223" i="76"/>
  <c r="M223" i="76"/>
  <c r="L223" i="76"/>
  <c r="K223" i="76"/>
  <c r="J223" i="76"/>
  <c r="I223" i="76"/>
  <c r="H223" i="76"/>
  <c r="G223" i="76"/>
  <c r="F223" i="76"/>
  <c r="E223" i="76"/>
  <c r="D223" i="76"/>
  <c r="O222" i="76"/>
  <c r="N222" i="76"/>
  <c r="M222" i="76"/>
  <c r="L222" i="76"/>
  <c r="K222" i="76"/>
  <c r="J222" i="76"/>
  <c r="I222" i="76"/>
  <c r="H222" i="76"/>
  <c r="G222" i="76"/>
  <c r="F222" i="76"/>
  <c r="E222" i="76"/>
  <c r="D222" i="76"/>
  <c r="O221" i="76"/>
  <c r="N221" i="76"/>
  <c r="M221" i="76"/>
  <c r="L221" i="76"/>
  <c r="K221" i="76"/>
  <c r="J221" i="76"/>
  <c r="I221" i="76"/>
  <c r="H221" i="76"/>
  <c r="G221" i="76"/>
  <c r="F221" i="76"/>
  <c r="E221" i="76"/>
  <c r="D221" i="76"/>
  <c r="O220" i="76"/>
  <c r="N220" i="76"/>
  <c r="M220" i="76"/>
  <c r="L220" i="76"/>
  <c r="K220" i="76"/>
  <c r="J220" i="76"/>
  <c r="I220" i="76"/>
  <c r="H220" i="76"/>
  <c r="G220" i="76"/>
  <c r="F220" i="76"/>
  <c r="E220" i="76"/>
  <c r="D220" i="76"/>
  <c r="O219" i="76"/>
  <c r="N219" i="76"/>
  <c r="M219" i="76"/>
  <c r="L219" i="76"/>
  <c r="K219" i="76"/>
  <c r="J219" i="76"/>
  <c r="I219" i="76"/>
  <c r="H219" i="76"/>
  <c r="G219" i="76"/>
  <c r="F219" i="76"/>
  <c r="E219" i="76"/>
  <c r="D219" i="76"/>
  <c r="O218" i="76"/>
  <c r="N218" i="76"/>
  <c r="M218" i="76"/>
  <c r="L218" i="76"/>
  <c r="K218" i="76"/>
  <c r="J218" i="76"/>
  <c r="I218" i="76"/>
  <c r="H218" i="76"/>
  <c r="G218" i="76"/>
  <c r="F218" i="76"/>
  <c r="E218" i="76"/>
  <c r="D218" i="76"/>
  <c r="O217" i="76"/>
  <c r="N217" i="76"/>
  <c r="M217" i="76"/>
  <c r="L217" i="76"/>
  <c r="K217" i="76"/>
  <c r="J217" i="76"/>
  <c r="I217" i="76"/>
  <c r="H217" i="76"/>
  <c r="G217" i="76"/>
  <c r="F217" i="76"/>
  <c r="E217" i="76"/>
  <c r="D217" i="76"/>
  <c r="O216" i="76"/>
  <c r="N216" i="76"/>
  <c r="M216" i="76"/>
  <c r="L216" i="76"/>
  <c r="K216" i="76"/>
  <c r="J216" i="76"/>
  <c r="I216" i="76"/>
  <c r="H216" i="76"/>
  <c r="G216" i="76"/>
  <c r="F216" i="76"/>
  <c r="E216" i="76"/>
  <c r="D216" i="76"/>
  <c r="O215" i="76"/>
  <c r="N215" i="76"/>
  <c r="M215" i="76"/>
  <c r="L215" i="76"/>
  <c r="K215" i="76"/>
  <c r="J215" i="76"/>
  <c r="I215" i="76"/>
  <c r="H215" i="76"/>
  <c r="G215" i="76"/>
  <c r="F215" i="76"/>
  <c r="E215" i="76"/>
  <c r="D215" i="76"/>
  <c r="O214" i="76"/>
  <c r="N214" i="76"/>
  <c r="M214" i="76"/>
  <c r="L214" i="76"/>
  <c r="K214" i="76"/>
  <c r="J214" i="76"/>
  <c r="I214" i="76"/>
  <c r="H214" i="76"/>
  <c r="G214" i="76"/>
  <c r="F214" i="76"/>
  <c r="E214" i="76"/>
  <c r="D214" i="76"/>
  <c r="O213" i="76"/>
  <c r="N213" i="76"/>
  <c r="M213" i="76"/>
  <c r="L213" i="76"/>
  <c r="K213" i="76"/>
  <c r="J213" i="76"/>
  <c r="I213" i="76"/>
  <c r="H213" i="76"/>
  <c r="G213" i="76"/>
  <c r="F213" i="76"/>
  <c r="E213" i="76"/>
  <c r="D213" i="76"/>
  <c r="O212" i="76"/>
  <c r="N212" i="76"/>
  <c r="M212" i="76"/>
  <c r="L212" i="76"/>
  <c r="K212" i="76"/>
  <c r="J212" i="76"/>
  <c r="I212" i="76"/>
  <c r="H212" i="76"/>
  <c r="G212" i="76"/>
  <c r="F212" i="76"/>
  <c r="E212" i="76"/>
  <c r="D212" i="76"/>
  <c r="O211" i="76"/>
  <c r="N211" i="76"/>
  <c r="M211" i="76"/>
  <c r="L211" i="76"/>
  <c r="K211" i="76"/>
  <c r="J211" i="76"/>
  <c r="I211" i="76"/>
  <c r="H211" i="76"/>
  <c r="G211" i="76"/>
  <c r="F211" i="76"/>
  <c r="E211" i="76"/>
  <c r="D211" i="76"/>
  <c r="O210" i="76"/>
  <c r="N210" i="76"/>
  <c r="M210" i="76"/>
  <c r="L210" i="76"/>
  <c r="K210" i="76"/>
  <c r="J210" i="76"/>
  <c r="I210" i="76"/>
  <c r="H210" i="76"/>
  <c r="G210" i="76"/>
  <c r="F210" i="76"/>
  <c r="E210" i="76"/>
  <c r="D210" i="76"/>
  <c r="O209" i="76"/>
  <c r="N209" i="76"/>
  <c r="M209" i="76"/>
  <c r="L209" i="76"/>
  <c r="K209" i="76"/>
  <c r="J209" i="76"/>
  <c r="I209" i="76"/>
  <c r="H209" i="76"/>
  <c r="G209" i="76"/>
  <c r="F209" i="76"/>
  <c r="E209" i="76"/>
  <c r="D209" i="76"/>
  <c r="O208" i="76"/>
  <c r="N208" i="76"/>
  <c r="M208" i="76"/>
  <c r="L208" i="76"/>
  <c r="K208" i="76"/>
  <c r="J208" i="76"/>
  <c r="I208" i="76"/>
  <c r="H208" i="76"/>
  <c r="G208" i="76"/>
  <c r="F208" i="76"/>
  <c r="E208" i="76"/>
  <c r="D208" i="76"/>
  <c r="O207" i="76"/>
  <c r="N207" i="76"/>
  <c r="M207" i="76"/>
  <c r="L207" i="76"/>
  <c r="K207" i="76"/>
  <c r="J207" i="76"/>
  <c r="I207" i="76"/>
  <c r="H207" i="76"/>
  <c r="G207" i="76"/>
  <c r="F207" i="76"/>
  <c r="E207" i="76"/>
  <c r="D207" i="76"/>
  <c r="O206" i="76"/>
  <c r="N206" i="76"/>
  <c r="M206" i="76"/>
  <c r="L206" i="76"/>
  <c r="K206" i="76"/>
  <c r="J206" i="76"/>
  <c r="I206" i="76"/>
  <c r="H206" i="76"/>
  <c r="G206" i="76"/>
  <c r="F206" i="76"/>
  <c r="E206" i="76"/>
  <c r="D206" i="76"/>
  <c r="O205" i="76"/>
  <c r="N205" i="76"/>
  <c r="M205" i="76"/>
  <c r="L205" i="76"/>
  <c r="K205" i="76"/>
  <c r="J205" i="76"/>
  <c r="I205" i="76"/>
  <c r="H205" i="76"/>
  <c r="G205" i="76"/>
  <c r="F205" i="76"/>
  <c r="E205" i="76"/>
  <c r="D205" i="76"/>
  <c r="O204" i="76"/>
  <c r="N204" i="76"/>
  <c r="M204" i="76"/>
  <c r="L204" i="76"/>
  <c r="K204" i="76"/>
  <c r="J204" i="76"/>
  <c r="I204" i="76"/>
  <c r="H204" i="76"/>
  <c r="G204" i="76"/>
  <c r="F204" i="76"/>
  <c r="E204" i="76"/>
  <c r="D204" i="76"/>
  <c r="O203" i="76"/>
  <c r="N203" i="76"/>
  <c r="M203" i="76"/>
  <c r="L203" i="76"/>
  <c r="K203" i="76"/>
  <c r="J203" i="76"/>
  <c r="I203" i="76"/>
  <c r="H203" i="76"/>
  <c r="G203" i="76"/>
  <c r="F203" i="76"/>
  <c r="E203" i="76"/>
  <c r="D203" i="76"/>
  <c r="O202" i="76"/>
  <c r="N202" i="76"/>
  <c r="M202" i="76"/>
  <c r="L202" i="76"/>
  <c r="K202" i="76"/>
  <c r="J202" i="76"/>
  <c r="I202" i="76"/>
  <c r="H202" i="76"/>
  <c r="G202" i="76"/>
  <c r="F202" i="76"/>
  <c r="E202" i="76"/>
  <c r="D202" i="76"/>
  <c r="O201" i="76"/>
  <c r="N201" i="76"/>
  <c r="M201" i="76"/>
  <c r="L201" i="76"/>
  <c r="K201" i="76"/>
  <c r="J201" i="76"/>
  <c r="I201" i="76"/>
  <c r="H201" i="76"/>
  <c r="G201" i="76"/>
  <c r="F201" i="76"/>
  <c r="E201" i="76"/>
  <c r="D201" i="76"/>
  <c r="O200" i="76"/>
  <c r="N200" i="76"/>
  <c r="M200" i="76"/>
  <c r="L200" i="76"/>
  <c r="K200" i="76"/>
  <c r="J200" i="76"/>
  <c r="I200" i="76"/>
  <c r="H200" i="76"/>
  <c r="G200" i="76"/>
  <c r="F200" i="76"/>
  <c r="E200" i="76"/>
  <c r="D200" i="76"/>
  <c r="O199" i="76"/>
  <c r="N199" i="76"/>
  <c r="M199" i="76"/>
  <c r="L199" i="76"/>
  <c r="K199" i="76"/>
  <c r="J199" i="76"/>
  <c r="I199" i="76"/>
  <c r="H199" i="76"/>
  <c r="G199" i="76"/>
  <c r="F199" i="76"/>
  <c r="E199" i="76"/>
  <c r="D199" i="76"/>
  <c r="O198" i="76"/>
  <c r="N198" i="76"/>
  <c r="M198" i="76"/>
  <c r="L198" i="76"/>
  <c r="K198" i="76"/>
  <c r="J198" i="76"/>
  <c r="I198" i="76"/>
  <c r="H198" i="76"/>
  <c r="G198" i="76"/>
  <c r="F198" i="76"/>
  <c r="E198" i="76"/>
  <c r="D198" i="76"/>
  <c r="O197" i="76"/>
  <c r="N197" i="76"/>
  <c r="M197" i="76"/>
  <c r="L197" i="76"/>
  <c r="K197" i="76"/>
  <c r="J197" i="76"/>
  <c r="I197" i="76"/>
  <c r="H197" i="76"/>
  <c r="G197" i="76"/>
  <c r="F197" i="76"/>
  <c r="E197" i="76"/>
  <c r="D197" i="76"/>
  <c r="O196" i="76"/>
  <c r="N196" i="76"/>
  <c r="M196" i="76"/>
  <c r="L196" i="76"/>
  <c r="K196" i="76"/>
  <c r="J196" i="76"/>
  <c r="I196" i="76"/>
  <c r="H196" i="76"/>
  <c r="G196" i="76"/>
  <c r="F196" i="76"/>
  <c r="E196" i="76"/>
  <c r="D196" i="76"/>
  <c r="O195" i="76"/>
  <c r="N195" i="76"/>
  <c r="M195" i="76"/>
  <c r="L195" i="76"/>
  <c r="K195" i="76"/>
  <c r="J195" i="76"/>
  <c r="I195" i="76"/>
  <c r="H195" i="76"/>
  <c r="G195" i="76"/>
  <c r="F195" i="76"/>
  <c r="E195" i="76"/>
  <c r="D195" i="76"/>
  <c r="O194" i="76"/>
  <c r="N194" i="76"/>
  <c r="M194" i="76"/>
  <c r="L194" i="76"/>
  <c r="K194" i="76"/>
  <c r="J194" i="76"/>
  <c r="I194" i="76"/>
  <c r="H194" i="76"/>
  <c r="G194" i="76"/>
  <c r="F194" i="76"/>
  <c r="E194" i="76"/>
  <c r="D194" i="76"/>
  <c r="O193" i="76"/>
  <c r="N193" i="76"/>
  <c r="M193" i="76"/>
  <c r="L193" i="76"/>
  <c r="K193" i="76"/>
  <c r="J193" i="76"/>
  <c r="I193" i="76"/>
  <c r="H193" i="76"/>
  <c r="G193" i="76"/>
  <c r="F193" i="76"/>
  <c r="E193" i="76"/>
  <c r="D193" i="76"/>
  <c r="O192" i="76"/>
  <c r="N192" i="76"/>
  <c r="M192" i="76"/>
  <c r="L192" i="76"/>
  <c r="K192" i="76"/>
  <c r="J192" i="76"/>
  <c r="I192" i="76"/>
  <c r="H192" i="76"/>
  <c r="G192" i="76"/>
  <c r="F192" i="76"/>
  <c r="E192" i="76"/>
  <c r="D192" i="76"/>
  <c r="O191" i="76"/>
  <c r="N191" i="76"/>
  <c r="M191" i="76"/>
  <c r="L191" i="76"/>
  <c r="K191" i="76"/>
  <c r="J191" i="76"/>
  <c r="I191" i="76"/>
  <c r="H191" i="76"/>
  <c r="G191" i="76"/>
  <c r="F191" i="76"/>
  <c r="E191" i="76"/>
  <c r="D191" i="76"/>
  <c r="O190" i="76"/>
  <c r="N190" i="76"/>
  <c r="M190" i="76"/>
  <c r="L190" i="76"/>
  <c r="K190" i="76"/>
  <c r="J190" i="76"/>
  <c r="I190" i="76"/>
  <c r="H190" i="76"/>
  <c r="G190" i="76"/>
  <c r="F190" i="76"/>
  <c r="E190" i="76"/>
  <c r="D190" i="76"/>
  <c r="O189" i="76"/>
  <c r="N189" i="76"/>
  <c r="M189" i="76"/>
  <c r="L189" i="76"/>
  <c r="K189" i="76"/>
  <c r="J189" i="76"/>
  <c r="I189" i="76"/>
  <c r="H189" i="76"/>
  <c r="G189" i="76"/>
  <c r="F189" i="76"/>
  <c r="E189" i="76"/>
  <c r="D189" i="76"/>
  <c r="O188" i="76"/>
  <c r="N188" i="76"/>
  <c r="M188" i="76"/>
  <c r="L188" i="76"/>
  <c r="K188" i="76"/>
  <c r="J188" i="76"/>
  <c r="I188" i="76"/>
  <c r="H188" i="76"/>
  <c r="G188" i="76"/>
  <c r="F188" i="76"/>
  <c r="E188" i="76"/>
  <c r="D188" i="76"/>
  <c r="O187" i="76"/>
  <c r="N187" i="76"/>
  <c r="M187" i="76"/>
  <c r="L187" i="76"/>
  <c r="K187" i="76"/>
  <c r="J187" i="76"/>
  <c r="I187" i="76"/>
  <c r="H187" i="76"/>
  <c r="G187" i="76"/>
  <c r="F187" i="76"/>
  <c r="E187" i="76"/>
  <c r="D187" i="76"/>
  <c r="O186" i="76"/>
  <c r="N186" i="76"/>
  <c r="M186" i="76"/>
  <c r="L186" i="76"/>
  <c r="K186" i="76"/>
  <c r="J186" i="76"/>
  <c r="I186" i="76"/>
  <c r="H186" i="76"/>
  <c r="G186" i="76"/>
  <c r="F186" i="76"/>
  <c r="E186" i="76"/>
  <c r="D186" i="76"/>
  <c r="O185" i="76"/>
  <c r="N185" i="76"/>
  <c r="M185" i="76"/>
  <c r="L185" i="76"/>
  <c r="K185" i="76"/>
  <c r="J185" i="76"/>
  <c r="I185" i="76"/>
  <c r="H185" i="76"/>
  <c r="G185" i="76"/>
  <c r="F185" i="76"/>
  <c r="E185" i="76"/>
  <c r="D185" i="76"/>
  <c r="O184" i="76"/>
  <c r="N184" i="76"/>
  <c r="M184" i="76"/>
  <c r="L184" i="76"/>
  <c r="K184" i="76"/>
  <c r="J184" i="76"/>
  <c r="I184" i="76"/>
  <c r="H184" i="76"/>
  <c r="G184" i="76"/>
  <c r="F184" i="76"/>
  <c r="E184" i="76"/>
  <c r="D184" i="76"/>
  <c r="O183" i="76"/>
  <c r="N183" i="76"/>
  <c r="M183" i="76"/>
  <c r="L183" i="76"/>
  <c r="K183" i="76"/>
  <c r="J183" i="76"/>
  <c r="I183" i="76"/>
  <c r="H183" i="76"/>
  <c r="G183" i="76"/>
  <c r="F183" i="76"/>
  <c r="E183" i="76"/>
  <c r="D183" i="76"/>
  <c r="O182" i="76"/>
  <c r="N182" i="76"/>
  <c r="M182" i="76"/>
  <c r="L182" i="76"/>
  <c r="K182" i="76"/>
  <c r="J182" i="76"/>
  <c r="I182" i="76"/>
  <c r="H182" i="76"/>
  <c r="G182" i="76"/>
  <c r="F182" i="76"/>
  <c r="E182" i="76"/>
  <c r="D182" i="76"/>
  <c r="O181" i="76"/>
  <c r="N181" i="76"/>
  <c r="M181" i="76"/>
  <c r="L181" i="76"/>
  <c r="K181" i="76"/>
  <c r="J181" i="76"/>
  <c r="I181" i="76"/>
  <c r="H181" i="76"/>
  <c r="G181" i="76"/>
  <c r="F181" i="76"/>
  <c r="E181" i="76"/>
  <c r="D181" i="76"/>
  <c r="O180" i="76"/>
  <c r="N180" i="76"/>
  <c r="M180" i="76"/>
  <c r="L180" i="76"/>
  <c r="K180" i="76"/>
  <c r="J180" i="76"/>
  <c r="I180" i="76"/>
  <c r="H180" i="76"/>
  <c r="G180" i="76"/>
  <c r="F180" i="76"/>
  <c r="E180" i="76"/>
  <c r="D180" i="76"/>
  <c r="O179" i="76"/>
  <c r="N179" i="76"/>
  <c r="M179" i="76"/>
  <c r="L179" i="76"/>
  <c r="K179" i="76"/>
  <c r="J179" i="76"/>
  <c r="I179" i="76"/>
  <c r="H179" i="76"/>
  <c r="G179" i="76"/>
  <c r="F179" i="76"/>
  <c r="E179" i="76"/>
  <c r="D179" i="76"/>
  <c r="O178" i="76"/>
  <c r="N178" i="76"/>
  <c r="M178" i="76"/>
  <c r="L178" i="76"/>
  <c r="K178" i="76"/>
  <c r="J178" i="76"/>
  <c r="I178" i="76"/>
  <c r="H178" i="76"/>
  <c r="G178" i="76"/>
  <c r="F178" i="76"/>
  <c r="E178" i="76"/>
  <c r="D178" i="76"/>
  <c r="O177" i="76"/>
  <c r="N177" i="76"/>
  <c r="M177" i="76"/>
  <c r="L177" i="76"/>
  <c r="K177" i="76"/>
  <c r="J177" i="76"/>
  <c r="I177" i="76"/>
  <c r="H177" i="76"/>
  <c r="G177" i="76"/>
  <c r="F177" i="76"/>
  <c r="E177" i="76"/>
  <c r="D177" i="76"/>
  <c r="O176" i="76"/>
  <c r="N176" i="76"/>
  <c r="M176" i="76"/>
  <c r="L176" i="76"/>
  <c r="K176" i="76"/>
  <c r="J176" i="76"/>
  <c r="I176" i="76"/>
  <c r="H176" i="76"/>
  <c r="G176" i="76"/>
  <c r="F176" i="76"/>
  <c r="E176" i="76"/>
  <c r="D176" i="76"/>
  <c r="O175" i="76"/>
  <c r="N175" i="76"/>
  <c r="M175" i="76"/>
  <c r="L175" i="76"/>
  <c r="K175" i="76"/>
  <c r="J175" i="76"/>
  <c r="I175" i="76"/>
  <c r="H175" i="76"/>
  <c r="G175" i="76"/>
  <c r="F175" i="76"/>
  <c r="E175" i="76"/>
  <c r="D175" i="76"/>
  <c r="O174" i="76"/>
  <c r="N174" i="76"/>
  <c r="M174" i="76"/>
  <c r="L174" i="76"/>
  <c r="K174" i="76"/>
  <c r="J174" i="76"/>
  <c r="I174" i="76"/>
  <c r="H174" i="76"/>
  <c r="G174" i="76"/>
  <c r="F174" i="76"/>
  <c r="E174" i="76"/>
  <c r="D174" i="76"/>
  <c r="O173" i="76"/>
  <c r="N173" i="76"/>
  <c r="M173" i="76"/>
  <c r="L173" i="76"/>
  <c r="K173" i="76"/>
  <c r="J173" i="76"/>
  <c r="I173" i="76"/>
  <c r="H173" i="76"/>
  <c r="G173" i="76"/>
  <c r="F173" i="76"/>
  <c r="E173" i="76"/>
  <c r="D173" i="76"/>
  <c r="O172" i="76"/>
  <c r="N172" i="76"/>
  <c r="M172" i="76"/>
  <c r="L172" i="76"/>
  <c r="K172" i="76"/>
  <c r="J172" i="76"/>
  <c r="I172" i="76"/>
  <c r="H172" i="76"/>
  <c r="G172" i="76"/>
  <c r="F172" i="76"/>
  <c r="E172" i="76"/>
  <c r="D172" i="76"/>
  <c r="O171" i="76"/>
  <c r="N171" i="76"/>
  <c r="M171" i="76"/>
  <c r="L171" i="76"/>
  <c r="K171" i="76"/>
  <c r="J171" i="76"/>
  <c r="I171" i="76"/>
  <c r="H171" i="76"/>
  <c r="G171" i="76"/>
  <c r="F171" i="76"/>
  <c r="E171" i="76"/>
  <c r="D171" i="76"/>
  <c r="O170" i="76"/>
  <c r="N170" i="76"/>
  <c r="M170" i="76"/>
  <c r="L170" i="76"/>
  <c r="K170" i="76"/>
  <c r="J170" i="76"/>
  <c r="I170" i="76"/>
  <c r="H170" i="76"/>
  <c r="G170" i="76"/>
  <c r="F170" i="76"/>
  <c r="E170" i="76"/>
  <c r="D170" i="76"/>
  <c r="O169" i="76"/>
  <c r="N169" i="76"/>
  <c r="M169" i="76"/>
  <c r="L169" i="76"/>
  <c r="K169" i="76"/>
  <c r="J169" i="76"/>
  <c r="I169" i="76"/>
  <c r="H169" i="76"/>
  <c r="G169" i="76"/>
  <c r="F169" i="76"/>
  <c r="E169" i="76"/>
  <c r="D169" i="76"/>
  <c r="O168" i="76"/>
  <c r="N168" i="76"/>
  <c r="M168" i="76"/>
  <c r="L168" i="76"/>
  <c r="K168" i="76"/>
  <c r="J168" i="76"/>
  <c r="I168" i="76"/>
  <c r="H168" i="76"/>
  <c r="G168" i="76"/>
  <c r="F168" i="76"/>
  <c r="E168" i="76"/>
  <c r="D168" i="76"/>
  <c r="O167" i="76"/>
  <c r="N167" i="76"/>
  <c r="M167" i="76"/>
  <c r="L167" i="76"/>
  <c r="K167" i="76"/>
  <c r="J167" i="76"/>
  <c r="I167" i="76"/>
  <c r="H167" i="76"/>
  <c r="G167" i="76"/>
  <c r="F167" i="76"/>
  <c r="E167" i="76"/>
  <c r="D167" i="76"/>
  <c r="O166" i="76"/>
  <c r="N166" i="76"/>
  <c r="M166" i="76"/>
  <c r="L166" i="76"/>
  <c r="K166" i="76"/>
  <c r="J166" i="76"/>
  <c r="I166" i="76"/>
  <c r="H166" i="76"/>
  <c r="G166" i="76"/>
  <c r="F166" i="76"/>
  <c r="E166" i="76"/>
  <c r="D166" i="76"/>
  <c r="O165" i="76"/>
  <c r="N165" i="76"/>
  <c r="M165" i="76"/>
  <c r="L165" i="76"/>
  <c r="K165" i="76"/>
  <c r="J165" i="76"/>
  <c r="I165" i="76"/>
  <c r="H165" i="76"/>
  <c r="G165" i="76"/>
  <c r="F165" i="76"/>
  <c r="E165" i="76"/>
  <c r="D165" i="76"/>
  <c r="O164" i="76"/>
  <c r="N164" i="76"/>
  <c r="M164" i="76"/>
  <c r="L164" i="76"/>
  <c r="K164" i="76"/>
  <c r="J164" i="76"/>
  <c r="I164" i="76"/>
  <c r="H164" i="76"/>
  <c r="G164" i="76"/>
  <c r="F164" i="76"/>
  <c r="E164" i="76"/>
  <c r="D164" i="76"/>
  <c r="O163" i="76"/>
  <c r="N163" i="76"/>
  <c r="M163" i="76"/>
  <c r="L163" i="76"/>
  <c r="K163" i="76"/>
  <c r="J163" i="76"/>
  <c r="I163" i="76"/>
  <c r="H163" i="76"/>
  <c r="G163" i="76"/>
  <c r="F163" i="76"/>
  <c r="E163" i="76"/>
  <c r="D163" i="76"/>
  <c r="O162" i="76"/>
  <c r="N162" i="76"/>
  <c r="M162" i="76"/>
  <c r="L162" i="76"/>
  <c r="K162" i="76"/>
  <c r="J162" i="76"/>
  <c r="I162" i="76"/>
  <c r="H162" i="76"/>
  <c r="G162" i="76"/>
  <c r="F162" i="76"/>
  <c r="E162" i="76"/>
  <c r="D162" i="76"/>
  <c r="O161" i="76"/>
  <c r="N161" i="76"/>
  <c r="M161" i="76"/>
  <c r="L161" i="76"/>
  <c r="K161" i="76"/>
  <c r="J161" i="76"/>
  <c r="I161" i="76"/>
  <c r="H161" i="76"/>
  <c r="G161" i="76"/>
  <c r="F161" i="76"/>
  <c r="E161" i="76"/>
  <c r="D161" i="76"/>
  <c r="O160" i="76"/>
  <c r="N160" i="76"/>
  <c r="M160" i="76"/>
  <c r="L160" i="76"/>
  <c r="K160" i="76"/>
  <c r="J160" i="76"/>
  <c r="I160" i="76"/>
  <c r="H160" i="76"/>
  <c r="G160" i="76"/>
  <c r="F160" i="76"/>
  <c r="E160" i="76"/>
  <c r="D160" i="76"/>
  <c r="O159" i="76"/>
  <c r="N159" i="76"/>
  <c r="M159" i="76"/>
  <c r="L159" i="76"/>
  <c r="K159" i="76"/>
  <c r="J159" i="76"/>
  <c r="I159" i="76"/>
  <c r="H159" i="76"/>
  <c r="G159" i="76"/>
  <c r="F159" i="76"/>
  <c r="E159" i="76"/>
  <c r="D159" i="76"/>
  <c r="O158" i="76"/>
  <c r="N158" i="76"/>
  <c r="M158" i="76"/>
  <c r="L158" i="76"/>
  <c r="K158" i="76"/>
  <c r="J158" i="76"/>
  <c r="I158" i="76"/>
  <c r="H158" i="76"/>
  <c r="G158" i="76"/>
  <c r="F158" i="76"/>
  <c r="E158" i="76"/>
  <c r="D158" i="76"/>
  <c r="O157" i="76"/>
  <c r="N157" i="76"/>
  <c r="M157" i="76"/>
  <c r="L157" i="76"/>
  <c r="K157" i="76"/>
  <c r="J157" i="76"/>
  <c r="I157" i="76"/>
  <c r="H157" i="76"/>
  <c r="G157" i="76"/>
  <c r="F157" i="76"/>
  <c r="E157" i="76"/>
  <c r="D157" i="76"/>
  <c r="O156" i="76"/>
  <c r="N156" i="76"/>
  <c r="M156" i="76"/>
  <c r="L156" i="76"/>
  <c r="K156" i="76"/>
  <c r="J156" i="76"/>
  <c r="I156" i="76"/>
  <c r="H156" i="76"/>
  <c r="G156" i="76"/>
  <c r="F156" i="76"/>
  <c r="E156" i="76"/>
  <c r="D156" i="76"/>
  <c r="O155" i="76"/>
  <c r="N155" i="76"/>
  <c r="M155" i="76"/>
  <c r="L155" i="76"/>
  <c r="K155" i="76"/>
  <c r="J155" i="76"/>
  <c r="I155" i="76"/>
  <c r="H155" i="76"/>
  <c r="G155" i="76"/>
  <c r="F155" i="76"/>
  <c r="E155" i="76"/>
  <c r="D155" i="76"/>
  <c r="O154" i="76"/>
  <c r="N154" i="76"/>
  <c r="M154" i="76"/>
  <c r="L154" i="76"/>
  <c r="K154" i="76"/>
  <c r="J154" i="76"/>
  <c r="I154" i="76"/>
  <c r="H154" i="76"/>
  <c r="G154" i="76"/>
  <c r="F154" i="76"/>
  <c r="E154" i="76"/>
  <c r="D154" i="76"/>
  <c r="O153" i="76"/>
  <c r="N153" i="76"/>
  <c r="M153" i="76"/>
  <c r="L153" i="76"/>
  <c r="K153" i="76"/>
  <c r="J153" i="76"/>
  <c r="I153" i="76"/>
  <c r="H153" i="76"/>
  <c r="G153" i="76"/>
  <c r="F153" i="76"/>
  <c r="E153" i="76"/>
  <c r="D153" i="76"/>
  <c r="O152" i="76"/>
  <c r="N152" i="76"/>
  <c r="M152" i="76"/>
  <c r="L152" i="76"/>
  <c r="K152" i="76"/>
  <c r="J152" i="76"/>
  <c r="I152" i="76"/>
  <c r="H152" i="76"/>
  <c r="G152" i="76"/>
  <c r="F152" i="76"/>
  <c r="E152" i="76"/>
  <c r="D152" i="76"/>
  <c r="O151" i="76"/>
  <c r="N151" i="76"/>
  <c r="M151" i="76"/>
  <c r="L151" i="76"/>
  <c r="K151" i="76"/>
  <c r="J151" i="76"/>
  <c r="I151" i="76"/>
  <c r="H151" i="76"/>
  <c r="G151" i="76"/>
  <c r="F151" i="76"/>
  <c r="E151" i="76"/>
  <c r="D151" i="76"/>
  <c r="O150" i="76"/>
  <c r="N150" i="76"/>
  <c r="M150" i="76"/>
  <c r="L150" i="76"/>
  <c r="K150" i="76"/>
  <c r="J150" i="76"/>
  <c r="I150" i="76"/>
  <c r="H150" i="76"/>
  <c r="G150" i="76"/>
  <c r="F150" i="76"/>
  <c r="E150" i="76"/>
  <c r="D150" i="76"/>
  <c r="O149" i="76"/>
  <c r="N149" i="76"/>
  <c r="M149" i="76"/>
  <c r="L149" i="76"/>
  <c r="K149" i="76"/>
  <c r="J149" i="76"/>
  <c r="I149" i="76"/>
  <c r="H149" i="76"/>
  <c r="G149" i="76"/>
  <c r="F149" i="76"/>
  <c r="E149" i="76"/>
  <c r="D149" i="76"/>
  <c r="O148" i="76"/>
  <c r="N148" i="76"/>
  <c r="M148" i="76"/>
  <c r="L148" i="76"/>
  <c r="K148" i="76"/>
  <c r="J148" i="76"/>
  <c r="I148" i="76"/>
  <c r="H148" i="76"/>
  <c r="G148" i="76"/>
  <c r="F148" i="76"/>
  <c r="E148" i="76"/>
  <c r="D148" i="76"/>
  <c r="O147" i="76"/>
  <c r="N147" i="76"/>
  <c r="M147" i="76"/>
  <c r="L147" i="76"/>
  <c r="K147" i="76"/>
  <c r="J147" i="76"/>
  <c r="I147" i="76"/>
  <c r="H147" i="76"/>
  <c r="G147" i="76"/>
  <c r="F147" i="76"/>
  <c r="E147" i="76"/>
  <c r="D147" i="76"/>
  <c r="O146" i="76"/>
  <c r="N146" i="76"/>
  <c r="M146" i="76"/>
  <c r="L146" i="76"/>
  <c r="K146" i="76"/>
  <c r="J146" i="76"/>
  <c r="I146" i="76"/>
  <c r="H146" i="76"/>
  <c r="G146" i="76"/>
  <c r="F146" i="76"/>
  <c r="E146" i="76"/>
  <c r="D146" i="76"/>
  <c r="O145" i="76"/>
  <c r="N145" i="76"/>
  <c r="M145" i="76"/>
  <c r="L145" i="76"/>
  <c r="K145" i="76"/>
  <c r="J145" i="76"/>
  <c r="I145" i="76"/>
  <c r="H145" i="76"/>
  <c r="G145" i="76"/>
  <c r="F145" i="76"/>
  <c r="E145" i="76"/>
  <c r="D145" i="76"/>
  <c r="O144" i="76"/>
  <c r="N144" i="76"/>
  <c r="M144" i="76"/>
  <c r="L144" i="76"/>
  <c r="K144" i="76"/>
  <c r="J144" i="76"/>
  <c r="I144" i="76"/>
  <c r="H144" i="76"/>
  <c r="G144" i="76"/>
  <c r="F144" i="76"/>
  <c r="E144" i="76"/>
  <c r="D144" i="76"/>
  <c r="O143" i="76"/>
  <c r="N143" i="76"/>
  <c r="M143" i="76"/>
  <c r="L143" i="76"/>
  <c r="K143" i="76"/>
  <c r="J143" i="76"/>
  <c r="I143" i="76"/>
  <c r="H143" i="76"/>
  <c r="G143" i="76"/>
  <c r="F143" i="76"/>
  <c r="E143" i="76"/>
  <c r="D143" i="76"/>
  <c r="O142" i="76"/>
  <c r="N142" i="76"/>
  <c r="M142" i="76"/>
  <c r="L142" i="76"/>
  <c r="K142" i="76"/>
  <c r="J142" i="76"/>
  <c r="I142" i="76"/>
  <c r="H142" i="76"/>
  <c r="G142" i="76"/>
  <c r="F142" i="76"/>
  <c r="E142" i="76"/>
  <c r="D142" i="76"/>
  <c r="O141" i="76"/>
  <c r="N141" i="76"/>
  <c r="M141" i="76"/>
  <c r="L141" i="76"/>
  <c r="K141" i="76"/>
  <c r="J141" i="76"/>
  <c r="I141" i="76"/>
  <c r="H141" i="76"/>
  <c r="G141" i="76"/>
  <c r="F141" i="76"/>
  <c r="E141" i="76"/>
  <c r="D141" i="76"/>
  <c r="O140" i="76"/>
  <c r="N140" i="76"/>
  <c r="M140" i="76"/>
  <c r="L140" i="76"/>
  <c r="K140" i="76"/>
  <c r="J140" i="76"/>
  <c r="I140" i="76"/>
  <c r="H140" i="76"/>
  <c r="G140" i="76"/>
  <c r="F140" i="76"/>
  <c r="E140" i="76"/>
  <c r="D140" i="76"/>
  <c r="O139" i="76"/>
  <c r="N139" i="76"/>
  <c r="M139" i="76"/>
  <c r="L139" i="76"/>
  <c r="K139" i="76"/>
  <c r="J139" i="76"/>
  <c r="I139" i="76"/>
  <c r="H139" i="76"/>
  <c r="G139" i="76"/>
  <c r="F139" i="76"/>
  <c r="E139" i="76"/>
  <c r="D139" i="76"/>
  <c r="O138" i="76"/>
  <c r="N138" i="76"/>
  <c r="M138" i="76"/>
  <c r="L138" i="76"/>
  <c r="K138" i="76"/>
  <c r="J138" i="76"/>
  <c r="I138" i="76"/>
  <c r="H138" i="76"/>
  <c r="G138" i="76"/>
  <c r="F138" i="76"/>
  <c r="E138" i="76"/>
  <c r="D138" i="76"/>
  <c r="O137" i="76"/>
  <c r="N137" i="76"/>
  <c r="M137" i="76"/>
  <c r="L137" i="76"/>
  <c r="K137" i="76"/>
  <c r="J137" i="76"/>
  <c r="I137" i="76"/>
  <c r="H137" i="76"/>
  <c r="G137" i="76"/>
  <c r="F137" i="76"/>
  <c r="E137" i="76"/>
  <c r="D137" i="76"/>
  <c r="O136" i="76"/>
  <c r="N136" i="76"/>
  <c r="M136" i="76"/>
  <c r="L136" i="76"/>
  <c r="K136" i="76"/>
  <c r="J136" i="76"/>
  <c r="I136" i="76"/>
  <c r="H136" i="76"/>
  <c r="G136" i="76"/>
  <c r="F136" i="76"/>
  <c r="E136" i="76"/>
  <c r="D136" i="76"/>
  <c r="O135" i="76"/>
  <c r="N135" i="76"/>
  <c r="M135" i="76"/>
  <c r="L135" i="76"/>
  <c r="K135" i="76"/>
  <c r="J135" i="76"/>
  <c r="I135" i="76"/>
  <c r="H135" i="76"/>
  <c r="G135" i="76"/>
  <c r="F135" i="76"/>
  <c r="E135" i="76"/>
  <c r="D135" i="76"/>
  <c r="O134" i="76"/>
  <c r="N134" i="76"/>
  <c r="M134" i="76"/>
  <c r="L134" i="76"/>
  <c r="K134" i="76"/>
  <c r="J134" i="76"/>
  <c r="I134" i="76"/>
  <c r="H134" i="76"/>
  <c r="G134" i="76"/>
  <c r="F134" i="76"/>
  <c r="E134" i="76"/>
  <c r="D134" i="76"/>
  <c r="O133" i="76"/>
  <c r="N133" i="76"/>
  <c r="M133" i="76"/>
  <c r="L133" i="76"/>
  <c r="K133" i="76"/>
  <c r="J133" i="76"/>
  <c r="I133" i="76"/>
  <c r="H133" i="76"/>
  <c r="G133" i="76"/>
  <c r="F133" i="76"/>
  <c r="E133" i="76"/>
  <c r="D133" i="76"/>
  <c r="O132" i="76"/>
  <c r="N132" i="76"/>
  <c r="M132" i="76"/>
  <c r="L132" i="76"/>
  <c r="K132" i="76"/>
  <c r="J132" i="76"/>
  <c r="I132" i="76"/>
  <c r="H132" i="76"/>
  <c r="G132" i="76"/>
  <c r="F132" i="76"/>
  <c r="E132" i="76"/>
  <c r="D132" i="76"/>
  <c r="O131" i="76"/>
  <c r="N131" i="76"/>
  <c r="M131" i="76"/>
  <c r="L131" i="76"/>
  <c r="K131" i="76"/>
  <c r="J131" i="76"/>
  <c r="I131" i="76"/>
  <c r="H131" i="76"/>
  <c r="G131" i="76"/>
  <c r="F131" i="76"/>
  <c r="E131" i="76"/>
  <c r="D131" i="76"/>
  <c r="O130" i="76"/>
  <c r="N130" i="76"/>
  <c r="M130" i="76"/>
  <c r="L130" i="76"/>
  <c r="K130" i="76"/>
  <c r="J130" i="76"/>
  <c r="I130" i="76"/>
  <c r="H130" i="76"/>
  <c r="G130" i="76"/>
  <c r="F130" i="76"/>
  <c r="E130" i="76"/>
  <c r="D130" i="76"/>
  <c r="O129" i="76"/>
  <c r="N129" i="76"/>
  <c r="M129" i="76"/>
  <c r="L129" i="76"/>
  <c r="K129" i="76"/>
  <c r="J129" i="76"/>
  <c r="I129" i="76"/>
  <c r="H129" i="76"/>
  <c r="G129" i="76"/>
  <c r="F129" i="76"/>
  <c r="E129" i="76"/>
  <c r="D129" i="76"/>
  <c r="O128" i="76"/>
  <c r="N128" i="76"/>
  <c r="M128" i="76"/>
  <c r="L128" i="76"/>
  <c r="K128" i="76"/>
  <c r="J128" i="76"/>
  <c r="I128" i="76"/>
  <c r="H128" i="76"/>
  <c r="G128" i="76"/>
  <c r="F128" i="76"/>
  <c r="E128" i="76"/>
  <c r="D128" i="76"/>
  <c r="O127" i="76"/>
  <c r="N127" i="76"/>
  <c r="M127" i="76"/>
  <c r="L127" i="76"/>
  <c r="K127" i="76"/>
  <c r="J127" i="76"/>
  <c r="I127" i="76"/>
  <c r="H127" i="76"/>
  <c r="G127" i="76"/>
  <c r="F127" i="76"/>
  <c r="E127" i="76"/>
  <c r="D127" i="76"/>
  <c r="O126" i="76"/>
  <c r="N126" i="76"/>
  <c r="M126" i="76"/>
  <c r="L126" i="76"/>
  <c r="K126" i="76"/>
  <c r="J126" i="76"/>
  <c r="I126" i="76"/>
  <c r="H126" i="76"/>
  <c r="G126" i="76"/>
  <c r="F126" i="76"/>
  <c r="E126" i="76"/>
  <c r="D126" i="76"/>
  <c r="O125" i="76"/>
  <c r="N125" i="76"/>
  <c r="M125" i="76"/>
  <c r="L125" i="76"/>
  <c r="K125" i="76"/>
  <c r="J125" i="76"/>
  <c r="I125" i="76"/>
  <c r="H125" i="76"/>
  <c r="G125" i="76"/>
  <c r="F125" i="76"/>
  <c r="E125" i="76"/>
  <c r="D125" i="76"/>
  <c r="O124" i="76"/>
  <c r="N124" i="76"/>
  <c r="M124" i="76"/>
  <c r="L124" i="76"/>
  <c r="K124" i="76"/>
  <c r="J124" i="76"/>
  <c r="I124" i="76"/>
  <c r="H124" i="76"/>
  <c r="G124" i="76"/>
  <c r="F124" i="76"/>
  <c r="E124" i="76"/>
  <c r="D124" i="76"/>
  <c r="O123" i="76"/>
  <c r="N123" i="76"/>
  <c r="M123" i="76"/>
  <c r="L123" i="76"/>
  <c r="K123" i="76"/>
  <c r="J123" i="76"/>
  <c r="I123" i="76"/>
  <c r="H123" i="76"/>
  <c r="G123" i="76"/>
  <c r="F123" i="76"/>
  <c r="E123" i="76"/>
  <c r="D123" i="76"/>
  <c r="O122" i="76"/>
  <c r="N122" i="76"/>
  <c r="M122" i="76"/>
  <c r="L122" i="76"/>
  <c r="K122" i="76"/>
  <c r="J122" i="76"/>
  <c r="I122" i="76"/>
  <c r="H122" i="76"/>
  <c r="G122" i="76"/>
  <c r="F122" i="76"/>
  <c r="E122" i="76"/>
  <c r="D122" i="76"/>
  <c r="O121" i="76"/>
  <c r="N121" i="76"/>
  <c r="M121" i="76"/>
  <c r="L121" i="76"/>
  <c r="K121" i="76"/>
  <c r="J121" i="76"/>
  <c r="I121" i="76"/>
  <c r="H121" i="76"/>
  <c r="G121" i="76"/>
  <c r="F121" i="76"/>
  <c r="E121" i="76"/>
  <c r="D121" i="76"/>
  <c r="O120" i="76"/>
  <c r="N120" i="76"/>
  <c r="M120" i="76"/>
  <c r="L120" i="76"/>
  <c r="K120" i="76"/>
  <c r="J120" i="76"/>
  <c r="I120" i="76"/>
  <c r="H120" i="76"/>
  <c r="G120" i="76"/>
  <c r="F120" i="76"/>
  <c r="E120" i="76"/>
  <c r="D120" i="76"/>
  <c r="O119" i="76"/>
  <c r="N119" i="76"/>
  <c r="M119" i="76"/>
  <c r="L119" i="76"/>
  <c r="K119" i="76"/>
  <c r="J119" i="76"/>
  <c r="I119" i="76"/>
  <c r="H119" i="76"/>
  <c r="G119" i="76"/>
  <c r="F119" i="76"/>
  <c r="E119" i="76"/>
  <c r="D119" i="76"/>
  <c r="O118" i="76"/>
  <c r="N118" i="76"/>
  <c r="M118" i="76"/>
  <c r="L118" i="76"/>
  <c r="K118" i="76"/>
  <c r="J118" i="76"/>
  <c r="I118" i="76"/>
  <c r="H118" i="76"/>
  <c r="G118" i="76"/>
  <c r="F118" i="76"/>
  <c r="E118" i="76"/>
  <c r="D118" i="76"/>
  <c r="O117" i="76"/>
  <c r="N117" i="76"/>
  <c r="M117" i="76"/>
  <c r="L117" i="76"/>
  <c r="K117" i="76"/>
  <c r="J117" i="76"/>
  <c r="I117" i="76"/>
  <c r="H117" i="76"/>
  <c r="G117" i="76"/>
  <c r="F117" i="76"/>
  <c r="E117" i="76"/>
  <c r="D117" i="76"/>
  <c r="O116" i="76"/>
  <c r="N116" i="76"/>
  <c r="M116" i="76"/>
  <c r="L116" i="76"/>
  <c r="K116" i="76"/>
  <c r="J116" i="76"/>
  <c r="I116" i="76"/>
  <c r="H116" i="76"/>
  <c r="G116" i="76"/>
  <c r="F116" i="76"/>
  <c r="E116" i="76"/>
  <c r="D116" i="76"/>
  <c r="O115" i="76"/>
  <c r="N115" i="76"/>
  <c r="M115" i="76"/>
  <c r="L115" i="76"/>
  <c r="K115" i="76"/>
  <c r="J115" i="76"/>
  <c r="I115" i="76"/>
  <c r="H115" i="76"/>
  <c r="G115" i="76"/>
  <c r="F115" i="76"/>
  <c r="E115" i="76"/>
  <c r="D115" i="76"/>
  <c r="O114" i="76"/>
  <c r="N114" i="76"/>
  <c r="M114" i="76"/>
  <c r="L114" i="76"/>
  <c r="K114" i="76"/>
  <c r="J114" i="76"/>
  <c r="I114" i="76"/>
  <c r="H114" i="76"/>
  <c r="G114" i="76"/>
  <c r="F114" i="76"/>
  <c r="E114" i="76"/>
  <c r="D114" i="76"/>
  <c r="O113" i="76"/>
  <c r="N113" i="76"/>
  <c r="M113" i="76"/>
  <c r="L113" i="76"/>
  <c r="K113" i="76"/>
  <c r="J113" i="76"/>
  <c r="I113" i="76"/>
  <c r="H113" i="76"/>
  <c r="G113" i="76"/>
  <c r="F113" i="76"/>
  <c r="E113" i="76"/>
  <c r="D113" i="76"/>
  <c r="O112" i="76"/>
  <c r="N112" i="76"/>
  <c r="M112" i="76"/>
  <c r="L112" i="76"/>
  <c r="K112" i="76"/>
  <c r="J112" i="76"/>
  <c r="I112" i="76"/>
  <c r="H112" i="76"/>
  <c r="G112" i="76"/>
  <c r="F112" i="76"/>
  <c r="E112" i="76"/>
  <c r="D112" i="76"/>
  <c r="O111" i="76"/>
  <c r="N111" i="76"/>
  <c r="M111" i="76"/>
  <c r="L111" i="76"/>
  <c r="K111" i="76"/>
  <c r="J111" i="76"/>
  <c r="I111" i="76"/>
  <c r="H111" i="76"/>
  <c r="G111" i="76"/>
  <c r="F111" i="76"/>
  <c r="E111" i="76"/>
  <c r="D111" i="76"/>
  <c r="O110" i="76"/>
  <c r="N110" i="76"/>
  <c r="M110" i="76"/>
  <c r="L110" i="76"/>
  <c r="K110" i="76"/>
  <c r="J110" i="76"/>
  <c r="I110" i="76"/>
  <c r="H110" i="76"/>
  <c r="G110" i="76"/>
  <c r="F110" i="76"/>
  <c r="E110" i="76"/>
  <c r="D110" i="76"/>
  <c r="O109" i="76"/>
  <c r="N109" i="76"/>
  <c r="M109" i="76"/>
  <c r="L109" i="76"/>
  <c r="K109" i="76"/>
  <c r="J109" i="76"/>
  <c r="I109" i="76"/>
  <c r="H109" i="76"/>
  <c r="G109" i="76"/>
  <c r="F109" i="76"/>
  <c r="E109" i="76"/>
  <c r="D109" i="76"/>
  <c r="O108" i="76"/>
  <c r="N108" i="76"/>
  <c r="M108" i="76"/>
  <c r="L108" i="76"/>
  <c r="K108" i="76"/>
  <c r="J108" i="76"/>
  <c r="I108" i="76"/>
  <c r="H108" i="76"/>
  <c r="G108" i="76"/>
  <c r="F108" i="76"/>
  <c r="E108" i="76"/>
  <c r="D108" i="76"/>
  <c r="O107" i="76"/>
  <c r="N107" i="76"/>
  <c r="M107" i="76"/>
  <c r="L107" i="76"/>
  <c r="K107" i="76"/>
  <c r="J107" i="76"/>
  <c r="I107" i="76"/>
  <c r="H107" i="76"/>
  <c r="G107" i="76"/>
  <c r="F107" i="76"/>
  <c r="E107" i="76"/>
  <c r="D107" i="76"/>
  <c r="O106" i="76"/>
  <c r="N106" i="76"/>
  <c r="M106" i="76"/>
  <c r="L106" i="76"/>
  <c r="K106" i="76"/>
  <c r="J106" i="76"/>
  <c r="I106" i="76"/>
  <c r="H106" i="76"/>
  <c r="G106" i="76"/>
  <c r="F106" i="76"/>
  <c r="E106" i="76"/>
  <c r="D106" i="76"/>
  <c r="O105" i="76"/>
  <c r="N105" i="76"/>
  <c r="M105" i="76"/>
  <c r="L105" i="76"/>
  <c r="K105" i="76"/>
  <c r="J105" i="76"/>
  <c r="I105" i="76"/>
  <c r="H105" i="76"/>
  <c r="G105" i="76"/>
  <c r="F105" i="76"/>
  <c r="E105" i="76"/>
  <c r="D105" i="76"/>
  <c r="O104" i="76"/>
  <c r="N104" i="76"/>
  <c r="M104" i="76"/>
  <c r="L104" i="76"/>
  <c r="K104" i="76"/>
  <c r="J104" i="76"/>
  <c r="I104" i="76"/>
  <c r="H104" i="76"/>
  <c r="G104" i="76"/>
  <c r="F104" i="76"/>
  <c r="E104" i="76"/>
  <c r="D104" i="76"/>
  <c r="O103" i="76"/>
  <c r="N103" i="76"/>
  <c r="M103" i="76"/>
  <c r="L103" i="76"/>
  <c r="K103" i="76"/>
  <c r="J103" i="76"/>
  <c r="I103" i="76"/>
  <c r="H103" i="76"/>
  <c r="G103" i="76"/>
  <c r="F103" i="76"/>
  <c r="E103" i="76"/>
  <c r="D103" i="76"/>
  <c r="O102" i="76"/>
  <c r="N102" i="76"/>
  <c r="M102" i="76"/>
  <c r="L102" i="76"/>
  <c r="K102" i="76"/>
  <c r="J102" i="76"/>
  <c r="I102" i="76"/>
  <c r="H102" i="76"/>
  <c r="G102" i="76"/>
  <c r="F102" i="76"/>
  <c r="E102" i="76"/>
  <c r="D102" i="76"/>
  <c r="O101" i="76"/>
  <c r="N101" i="76"/>
  <c r="M101" i="76"/>
  <c r="L101" i="76"/>
  <c r="K101" i="76"/>
  <c r="J101" i="76"/>
  <c r="I101" i="76"/>
  <c r="H101" i="76"/>
  <c r="G101" i="76"/>
  <c r="F101" i="76"/>
  <c r="E101" i="76"/>
  <c r="D101" i="76"/>
  <c r="O100" i="76"/>
  <c r="N100" i="76"/>
  <c r="M100" i="76"/>
  <c r="L100" i="76"/>
  <c r="K100" i="76"/>
  <c r="J100" i="76"/>
  <c r="I100" i="76"/>
  <c r="H100" i="76"/>
  <c r="G100" i="76"/>
  <c r="F100" i="76"/>
  <c r="E100" i="76"/>
  <c r="D100" i="76"/>
  <c r="O99" i="76"/>
  <c r="N99" i="76"/>
  <c r="M99" i="76"/>
  <c r="L99" i="76"/>
  <c r="K99" i="76"/>
  <c r="J99" i="76"/>
  <c r="I99" i="76"/>
  <c r="H99" i="76"/>
  <c r="G99" i="76"/>
  <c r="F99" i="76"/>
  <c r="E99" i="76"/>
  <c r="D99" i="76"/>
  <c r="O98" i="76"/>
  <c r="N98" i="76"/>
  <c r="M98" i="76"/>
  <c r="L98" i="76"/>
  <c r="K98" i="76"/>
  <c r="J98" i="76"/>
  <c r="I98" i="76"/>
  <c r="H98" i="76"/>
  <c r="G98" i="76"/>
  <c r="F98" i="76"/>
  <c r="E98" i="76"/>
  <c r="D98" i="76"/>
  <c r="O97" i="76"/>
  <c r="N97" i="76"/>
  <c r="M97" i="76"/>
  <c r="L97" i="76"/>
  <c r="K97" i="76"/>
  <c r="J97" i="76"/>
  <c r="I97" i="76"/>
  <c r="H97" i="76"/>
  <c r="G97" i="76"/>
  <c r="F97" i="76"/>
  <c r="E97" i="76"/>
  <c r="D97" i="76"/>
  <c r="O96" i="76"/>
  <c r="N96" i="76"/>
  <c r="M96" i="76"/>
  <c r="L96" i="76"/>
  <c r="K96" i="76"/>
  <c r="J96" i="76"/>
  <c r="I96" i="76"/>
  <c r="H96" i="76"/>
  <c r="G96" i="76"/>
  <c r="F96" i="76"/>
  <c r="E96" i="76"/>
  <c r="D96" i="76"/>
  <c r="O95" i="76"/>
  <c r="N95" i="76"/>
  <c r="M95" i="76"/>
  <c r="L95" i="76"/>
  <c r="K95" i="76"/>
  <c r="J95" i="76"/>
  <c r="I95" i="76"/>
  <c r="H95" i="76"/>
  <c r="G95" i="76"/>
  <c r="F95" i="76"/>
  <c r="E95" i="76"/>
  <c r="D95" i="76"/>
  <c r="O94" i="76"/>
  <c r="N94" i="76"/>
  <c r="M94" i="76"/>
  <c r="L94" i="76"/>
  <c r="K94" i="76"/>
  <c r="J94" i="76"/>
  <c r="I94" i="76"/>
  <c r="H94" i="76"/>
  <c r="G94" i="76"/>
  <c r="F94" i="76"/>
  <c r="E94" i="76"/>
  <c r="D94" i="76"/>
  <c r="O93" i="76"/>
  <c r="N93" i="76"/>
  <c r="M93" i="76"/>
  <c r="L93" i="76"/>
  <c r="K93" i="76"/>
  <c r="J93" i="76"/>
  <c r="I93" i="76"/>
  <c r="H93" i="76"/>
  <c r="G93" i="76"/>
  <c r="F93" i="76"/>
  <c r="E93" i="76"/>
  <c r="D93" i="76"/>
  <c r="O92" i="76"/>
  <c r="N92" i="76"/>
  <c r="M92" i="76"/>
  <c r="L92" i="76"/>
  <c r="K92" i="76"/>
  <c r="J92" i="76"/>
  <c r="I92" i="76"/>
  <c r="H92" i="76"/>
  <c r="G92" i="76"/>
  <c r="F92" i="76"/>
  <c r="E92" i="76"/>
  <c r="D92" i="76"/>
  <c r="O91" i="76"/>
  <c r="N91" i="76"/>
  <c r="M91" i="76"/>
  <c r="L91" i="76"/>
  <c r="K91" i="76"/>
  <c r="J91" i="76"/>
  <c r="I91" i="76"/>
  <c r="H91" i="76"/>
  <c r="G91" i="76"/>
  <c r="F91" i="76"/>
  <c r="E91" i="76"/>
  <c r="D91" i="76"/>
  <c r="O90" i="76"/>
  <c r="N90" i="76"/>
  <c r="M90" i="76"/>
  <c r="L90" i="76"/>
  <c r="K90" i="76"/>
  <c r="J90" i="76"/>
  <c r="I90" i="76"/>
  <c r="H90" i="76"/>
  <c r="G90" i="76"/>
  <c r="F90" i="76"/>
  <c r="E90" i="76"/>
  <c r="D90" i="76"/>
  <c r="O89" i="76"/>
  <c r="N89" i="76"/>
  <c r="M89" i="76"/>
  <c r="L89" i="76"/>
  <c r="K89" i="76"/>
  <c r="J89" i="76"/>
  <c r="I89" i="76"/>
  <c r="H89" i="76"/>
  <c r="G89" i="76"/>
  <c r="F89" i="76"/>
  <c r="E89" i="76"/>
  <c r="D89" i="76"/>
  <c r="O88" i="76"/>
  <c r="N88" i="76"/>
  <c r="M88" i="76"/>
  <c r="L88" i="76"/>
  <c r="K88" i="76"/>
  <c r="J88" i="76"/>
  <c r="I88" i="76"/>
  <c r="H88" i="76"/>
  <c r="G88" i="76"/>
  <c r="F88" i="76"/>
  <c r="E88" i="76"/>
  <c r="D88" i="76"/>
  <c r="O87" i="76"/>
  <c r="N87" i="76"/>
  <c r="M87" i="76"/>
  <c r="L87" i="76"/>
  <c r="K87" i="76"/>
  <c r="J87" i="76"/>
  <c r="I87" i="76"/>
  <c r="H87" i="76"/>
  <c r="G87" i="76"/>
  <c r="F87" i="76"/>
  <c r="E87" i="76"/>
  <c r="D87" i="76"/>
  <c r="O86" i="76"/>
  <c r="N86" i="76"/>
  <c r="M86" i="76"/>
  <c r="L86" i="76"/>
  <c r="K86" i="76"/>
  <c r="J86" i="76"/>
  <c r="I86" i="76"/>
  <c r="H86" i="76"/>
  <c r="G86" i="76"/>
  <c r="F86" i="76"/>
  <c r="E86" i="76"/>
  <c r="D86" i="76"/>
  <c r="O85" i="76"/>
  <c r="N85" i="76"/>
  <c r="M85" i="76"/>
  <c r="L85" i="76"/>
  <c r="K85" i="76"/>
  <c r="J85" i="76"/>
  <c r="I85" i="76"/>
  <c r="H85" i="76"/>
  <c r="G85" i="76"/>
  <c r="F85" i="76"/>
  <c r="E85" i="76"/>
  <c r="D85" i="76"/>
  <c r="O84" i="76"/>
  <c r="N84" i="76"/>
  <c r="M84" i="76"/>
  <c r="L84" i="76"/>
  <c r="K84" i="76"/>
  <c r="J84" i="76"/>
  <c r="I84" i="76"/>
  <c r="H84" i="76"/>
  <c r="G84" i="76"/>
  <c r="F84" i="76"/>
  <c r="E84" i="76"/>
  <c r="D84" i="76"/>
  <c r="O83" i="76"/>
  <c r="N83" i="76"/>
  <c r="M83" i="76"/>
  <c r="L83" i="76"/>
  <c r="K83" i="76"/>
  <c r="J83" i="76"/>
  <c r="I83" i="76"/>
  <c r="H83" i="76"/>
  <c r="G83" i="76"/>
  <c r="F83" i="76"/>
  <c r="E83" i="76"/>
  <c r="D83" i="76"/>
  <c r="O82" i="76"/>
  <c r="N82" i="76"/>
  <c r="M82" i="76"/>
  <c r="L82" i="76"/>
  <c r="K82" i="76"/>
  <c r="J82" i="76"/>
  <c r="I82" i="76"/>
  <c r="H82" i="76"/>
  <c r="G82" i="76"/>
  <c r="F82" i="76"/>
  <c r="E82" i="76"/>
  <c r="D82" i="76"/>
  <c r="O81" i="76"/>
  <c r="N81" i="76"/>
  <c r="M81" i="76"/>
  <c r="L81" i="76"/>
  <c r="K81" i="76"/>
  <c r="J81" i="76"/>
  <c r="I81" i="76"/>
  <c r="H81" i="76"/>
  <c r="G81" i="76"/>
  <c r="F81" i="76"/>
  <c r="E81" i="76"/>
  <c r="D81" i="76"/>
  <c r="O80" i="76"/>
  <c r="N80" i="76"/>
  <c r="M80" i="76"/>
  <c r="L80" i="76"/>
  <c r="K80" i="76"/>
  <c r="J80" i="76"/>
  <c r="I80" i="76"/>
  <c r="H80" i="76"/>
  <c r="G80" i="76"/>
  <c r="F80" i="76"/>
  <c r="E80" i="76"/>
  <c r="D80" i="76"/>
  <c r="O79" i="76"/>
  <c r="N79" i="76"/>
  <c r="M79" i="76"/>
  <c r="L79" i="76"/>
  <c r="K79" i="76"/>
  <c r="J79" i="76"/>
  <c r="I79" i="76"/>
  <c r="H79" i="76"/>
  <c r="G79" i="76"/>
  <c r="F79" i="76"/>
  <c r="E79" i="76"/>
  <c r="D79" i="76"/>
  <c r="O78" i="76"/>
  <c r="N78" i="76"/>
  <c r="M78" i="76"/>
  <c r="L78" i="76"/>
  <c r="K78" i="76"/>
  <c r="J78" i="76"/>
  <c r="I78" i="76"/>
  <c r="H78" i="76"/>
  <c r="G78" i="76"/>
  <c r="F78" i="76"/>
  <c r="E78" i="76"/>
  <c r="D78" i="76"/>
  <c r="O77" i="76"/>
  <c r="N77" i="76"/>
  <c r="M77" i="76"/>
  <c r="L77" i="76"/>
  <c r="K77" i="76"/>
  <c r="J77" i="76"/>
  <c r="I77" i="76"/>
  <c r="H77" i="76"/>
  <c r="G77" i="76"/>
  <c r="F77" i="76"/>
  <c r="E77" i="76"/>
  <c r="D77" i="76"/>
  <c r="O76" i="76"/>
  <c r="N76" i="76"/>
  <c r="M76" i="76"/>
  <c r="L76" i="76"/>
  <c r="K76" i="76"/>
  <c r="J76" i="76"/>
  <c r="I76" i="76"/>
  <c r="H76" i="76"/>
  <c r="G76" i="76"/>
  <c r="F76" i="76"/>
  <c r="E76" i="76"/>
  <c r="D76" i="76"/>
  <c r="O75" i="76"/>
  <c r="N75" i="76"/>
  <c r="M75" i="76"/>
  <c r="L75" i="76"/>
  <c r="K75" i="76"/>
  <c r="J75" i="76"/>
  <c r="I75" i="76"/>
  <c r="H75" i="76"/>
  <c r="G75" i="76"/>
  <c r="F75" i="76"/>
  <c r="E75" i="76"/>
  <c r="D75" i="76"/>
  <c r="O74" i="76"/>
  <c r="N74" i="76"/>
  <c r="M74" i="76"/>
  <c r="L74" i="76"/>
  <c r="K74" i="76"/>
  <c r="J74" i="76"/>
  <c r="I74" i="76"/>
  <c r="H74" i="76"/>
  <c r="G74" i="76"/>
  <c r="F74" i="76"/>
  <c r="E74" i="76"/>
  <c r="D74" i="76"/>
  <c r="O73" i="76"/>
  <c r="N73" i="76"/>
  <c r="M73" i="76"/>
  <c r="L73" i="76"/>
  <c r="K73" i="76"/>
  <c r="J73" i="76"/>
  <c r="I73" i="76"/>
  <c r="H73" i="76"/>
  <c r="G73" i="76"/>
  <c r="F73" i="76"/>
  <c r="E73" i="76"/>
  <c r="D73" i="76"/>
  <c r="O72" i="76"/>
  <c r="N72" i="76"/>
  <c r="M72" i="76"/>
  <c r="L72" i="76"/>
  <c r="K72" i="76"/>
  <c r="J72" i="76"/>
  <c r="I72" i="76"/>
  <c r="H72" i="76"/>
  <c r="G72" i="76"/>
  <c r="F72" i="76"/>
  <c r="E72" i="76"/>
  <c r="D72" i="76"/>
  <c r="O71" i="76"/>
  <c r="N71" i="76"/>
  <c r="M71" i="76"/>
  <c r="L71" i="76"/>
  <c r="K71" i="76"/>
  <c r="J71" i="76"/>
  <c r="I71" i="76"/>
  <c r="H71" i="76"/>
  <c r="G71" i="76"/>
  <c r="F71" i="76"/>
  <c r="E71" i="76"/>
  <c r="D71" i="76"/>
  <c r="O70" i="76"/>
  <c r="N70" i="76"/>
  <c r="M70" i="76"/>
  <c r="L70" i="76"/>
  <c r="K70" i="76"/>
  <c r="J70" i="76"/>
  <c r="I70" i="76"/>
  <c r="H70" i="76"/>
  <c r="G70" i="76"/>
  <c r="F70" i="76"/>
  <c r="E70" i="76"/>
  <c r="D70" i="76"/>
  <c r="O69" i="76"/>
  <c r="N69" i="76"/>
  <c r="M69" i="76"/>
  <c r="L69" i="76"/>
  <c r="K69" i="76"/>
  <c r="J69" i="76"/>
  <c r="I69" i="76"/>
  <c r="H69" i="76"/>
  <c r="G69" i="76"/>
  <c r="F69" i="76"/>
  <c r="E69" i="76"/>
  <c r="D69" i="76"/>
  <c r="O68" i="76"/>
  <c r="N68" i="76"/>
  <c r="M68" i="76"/>
  <c r="L68" i="76"/>
  <c r="K68" i="76"/>
  <c r="J68" i="76"/>
  <c r="I68" i="76"/>
  <c r="H68" i="76"/>
  <c r="G68" i="76"/>
  <c r="F68" i="76"/>
  <c r="E68" i="76"/>
  <c r="D68" i="76"/>
  <c r="O67" i="76"/>
  <c r="N67" i="76"/>
  <c r="M67" i="76"/>
  <c r="L67" i="76"/>
  <c r="K67" i="76"/>
  <c r="J67" i="76"/>
  <c r="I67" i="76"/>
  <c r="H67" i="76"/>
  <c r="G67" i="76"/>
  <c r="F67" i="76"/>
  <c r="E67" i="76"/>
  <c r="D67" i="76"/>
  <c r="O66" i="76"/>
  <c r="N66" i="76"/>
  <c r="M66" i="76"/>
  <c r="L66" i="76"/>
  <c r="K66" i="76"/>
  <c r="J66" i="76"/>
  <c r="I66" i="76"/>
  <c r="H66" i="76"/>
  <c r="G66" i="76"/>
  <c r="F66" i="76"/>
  <c r="E66" i="76"/>
  <c r="D66" i="76"/>
  <c r="O65" i="76"/>
  <c r="N65" i="76"/>
  <c r="M65" i="76"/>
  <c r="L65" i="76"/>
  <c r="K65" i="76"/>
  <c r="J65" i="76"/>
  <c r="I65" i="76"/>
  <c r="H65" i="76"/>
  <c r="G65" i="76"/>
  <c r="F65" i="76"/>
  <c r="E65" i="76"/>
  <c r="D65" i="76"/>
  <c r="O64" i="76"/>
  <c r="N64" i="76"/>
  <c r="M64" i="76"/>
  <c r="L64" i="76"/>
  <c r="K64" i="76"/>
  <c r="J64" i="76"/>
  <c r="I64" i="76"/>
  <c r="H64" i="76"/>
  <c r="G64" i="76"/>
  <c r="F64" i="76"/>
  <c r="E64" i="76"/>
  <c r="D64" i="76"/>
  <c r="O63" i="76"/>
  <c r="N63" i="76"/>
  <c r="M63" i="76"/>
  <c r="L63" i="76"/>
  <c r="K63" i="76"/>
  <c r="J63" i="76"/>
  <c r="I63" i="76"/>
  <c r="H63" i="76"/>
  <c r="G63" i="76"/>
  <c r="F63" i="76"/>
  <c r="E63" i="76"/>
  <c r="D63" i="76"/>
  <c r="O62" i="76"/>
  <c r="N62" i="76"/>
  <c r="M62" i="76"/>
  <c r="L62" i="76"/>
  <c r="K62" i="76"/>
  <c r="J62" i="76"/>
  <c r="I62" i="76"/>
  <c r="H62" i="76"/>
  <c r="G62" i="76"/>
  <c r="F62" i="76"/>
  <c r="E62" i="76"/>
  <c r="D62" i="76"/>
  <c r="O61" i="76"/>
  <c r="N61" i="76"/>
  <c r="M61" i="76"/>
  <c r="L61" i="76"/>
  <c r="K61" i="76"/>
  <c r="J61" i="76"/>
  <c r="I61" i="76"/>
  <c r="H61" i="76"/>
  <c r="G61" i="76"/>
  <c r="F61" i="76"/>
  <c r="E61" i="76"/>
  <c r="D61" i="76"/>
  <c r="O60" i="76"/>
  <c r="N60" i="76"/>
  <c r="M60" i="76"/>
  <c r="L60" i="76"/>
  <c r="K60" i="76"/>
  <c r="J60" i="76"/>
  <c r="I60" i="76"/>
  <c r="H60" i="76"/>
  <c r="G60" i="76"/>
  <c r="F60" i="76"/>
  <c r="E60" i="76"/>
  <c r="D60" i="76"/>
  <c r="O59" i="76"/>
  <c r="N59" i="76"/>
  <c r="M59" i="76"/>
  <c r="L59" i="76"/>
  <c r="K59" i="76"/>
  <c r="J59" i="76"/>
  <c r="I59" i="76"/>
  <c r="H59" i="76"/>
  <c r="G59" i="76"/>
  <c r="F59" i="76"/>
  <c r="E59" i="76"/>
  <c r="D59" i="76"/>
  <c r="O58" i="76"/>
  <c r="N58" i="76"/>
  <c r="M58" i="76"/>
  <c r="L58" i="76"/>
  <c r="K58" i="76"/>
  <c r="J58" i="76"/>
  <c r="I58" i="76"/>
  <c r="H58" i="76"/>
  <c r="G58" i="76"/>
  <c r="F58" i="76"/>
  <c r="E58" i="76"/>
  <c r="D58" i="76"/>
  <c r="O57" i="76"/>
  <c r="N57" i="76"/>
  <c r="M57" i="76"/>
  <c r="L57" i="76"/>
  <c r="K57" i="76"/>
  <c r="J57" i="76"/>
  <c r="I57" i="76"/>
  <c r="H57" i="76"/>
  <c r="G57" i="76"/>
  <c r="F57" i="76"/>
  <c r="E57" i="76"/>
  <c r="D57" i="76"/>
  <c r="O56" i="76"/>
  <c r="N56" i="76"/>
  <c r="M56" i="76"/>
  <c r="L56" i="76"/>
  <c r="K56" i="76"/>
  <c r="J56" i="76"/>
  <c r="I56" i="76"/>
  <c r="H56" i="76"/>
  <c r="G56" i="76"/>
  <c r="F56" i="76"/>
  <c r="E56" i="76"/>
  <c r="D56" i="76"/>
  <c r="O55" i="76"/>
  <c r="N55" i="76"/>
  <c r="M55" i="76"/>
  <c r="L55" i="76"/>
  <c r="K55" i="76"/>
  <c r="J55" i="76"/>
  <c r="I55" i="76"/>
  <c r="H55" i="76"/>
  <c r="G55" i="76"/>
  <c r="F55" i="76"/>
  <c r="E55" i="76"/>
  <c r="D55" i="76"/>
  <c r="O54" i="76"/>
  <c r="N54" i="76"/>
  <c r="M54" i="76"/>
  <c r="L54" i="76"/>
  <c r="K54" i="76"/>
  <c r="J54" i="76"/>
  <c r="I54" i="76"/>
  <c r="H54" i="76"/>
  <c r="G54" i="76"/>
  <c r="F54" i="76"/>
  <c r="E54" i="76"/>
  <c r="D54" i="76"/>
  <c r="O53" i="76"/>
  <c r="N53" i="76"/>
  <c r="M53" i="76"/>
  <c r="L53" i="76"/>
  <c r="K53" i="76"/>
  <c r="J53" i="76"/>
  <c r="I53" i="76"/>
  <c r="H53" i="76"/>
  <c r="G53" i="76"/>
  <c r="F53" i="76"/>
  <c r="E53" i="76"/>
  <c r="D53" i="76"/>
  <c r="O52" i="76"/>
  <c r="N52" i="76"/>
  <c r="M52" i="76"/>
  <c r="L52" i="76"/>
  <c r="K52" i="76"/>
  <c r="J52" i="76"/>
  <c r="I52" i="76"/>
  <c r="H52" i="76"/>
  <c r="G52" i="76"/>
  <c r="F52" i="76"/>
  <c r="E52" i="76"/>
  <c r="D52" i="76"/>
  <c r="O51" i="76"/>
  <c r="N51" i="76"/>
  <c r="M51" i="76"/>
  <c r="L51" i="76"/>
  <c r="K51" i="76"/>
  <c r="J51" i="76"/>
  <c r="I51" i="76"/>
  <c r="H51" i="76"/>
  <c r="G51" i="76"/>
  <c r="F51" i="76"/>
  <c r="E51" i="76"/>
  <c r="D51" i="76"/>
  <c r="O50" i="76"/>
  <c r="N50" i="76"/>
  <c r="M50" i="76"/>
  <c r="L50" i="76"/>
  <c r="K50" i="76"/>
  <c r="J50" i="76"/>
  <c r="I50" i="76"/>
  <c r="H50" i="76"/>
  <c r="G50" i="76"/>
  <c r="F50" i="76"/>
  <c r="E50" i="76"/>
  <c r="D50" i="76"/>
  <c r="O49" i="76"/>
  <c r="N49" i="76"/>
  <c r="M49" i="76"/>
  <c r="L49" i="76"/>
  <c r="K49" i="76"/>
  <c r="J49" i="76"/>
  <c r="I49" i="76"/>
  <c r="H49" i="76"/>
  <c r="G49" i="76"/>
  <c r="F49" i="76"/>
  <c r="E49" i="76"/>
  <c r="D49" i="76"/>
  <c r="O48" i="76"/>
  <c r="N48" i="76"/>
  <c r="M48" i="76"/>
  <c r="L48" i="76"/>
  <c r="K48" i="76"/>
  <c r="J48" i="76"/>
  <c r="I48" i="76"/>
  <c r="H48" i="76"/>
  <c r="G48" i="76"/>
  <c r="F48" i="76"/>
  <c r="E48" i="76"/>
  <c r="D48" i="76"/>
  <c r="O47" i="76"/>
  <c r="N47" i="76"/>
  <c r="M47" i="76"/>
  <c r="L47" i="76"/>
  <c r="K47" i="76"/>
  <c r="J47" i="76"/>
  <c r="I47" i="76"/>
  <c r="H47" i="76"/>
  <c r="G47" i="76"/>
  <c r="F47" i="76"/>
  <c r="E47" i="76"/>
  <c r="D47" i="76"/>
  <c r="O46" i="76"/>
  <c r="N46" i="76"/>
  <c r="M46" i="76"/>
  <c r="L46" i="76"/>
  <c r="K46" i="76"/>
  <c r="J46" i="76"/>
  <c r="I46" i="76"/>
  <c r="H46" i="76"/>
  <c r="G46" i="76"/>
  <c r="F46" i="76"/>
  <c r="E46" i="76"/>
  <c r="D46" i="76"/>
  <c r="O45" i="76"/>
  <c r="N45" i="76"/>
  <c r="M45" i="76"/>
  <c r="L45" i="76"/>
  <c r="K45" i="76"/>
  <c r="J45" i="76"/>
  <c r="I45" i="76"/>
  <c r="H45" i="76"/>
  <c r="G45" i="76"/>
  <c r="F45" i="76"/>
  <c r="E45" i="76"/>
  <c r="D45" i="76"/>
  <c r="O44" i="76"/>
  <c r="N44" i="76"/>
  <c r="M44" i="76"/>
  <c r="L44" i="76"/>
  <c r="K44" i="76"/>
  <c r="J44" i="76"/>
  <c r="I44" i="76"/>
  <c r="H44" i="76"/>
  <c r="G44" i="76"/>
  <c r="F44" i="76"/>
  <c r="E44" i="76"/>
  <c r="D44" i="76"/>
  <c r="O43" i="76"/>
  <c r="N43" i="76"/>
  <c r="M43" i="76"/>
  <c r="L43" i="76"/>
  <c r="K43" i="76"/>
  <c r="J43" i="76"/>
  <c r="I43" i="76"/>
  <c r="H43" i="76"/>
  <c r="G43" i="76"/>
  <c r="F43" i="76"/>
  <c r="E43" i="76"/>
  <c r="D43" i="76"/>
  <c r="O42" i="76"/>
  <c r="N42" i="76"/>
  <c r="M42" i="76"/>
  <c r="L42" i="76"/>
  <c r="K42" i="76"/>
  <c r="J42" i="76"/>
  <c r="I42" i="76"/>
  <c r="H42" i="76"/>
  <c r="G42" i="76"/>
  <c r="F42" i="76"/>
  <c r="E42" i="76"/>
  <c r="D42" i="76"/>
  <c r="O41" i="76"/>
  <c r="N41" i="76"/>
  <c r="M41" i="76"/>
  <c r="L41" i="76"/>
  <c r="K41" i="76"/>
  <c r="J41" i="76"/>
  <c r="I41" i="76"/>
  <c r="H41" i="76"/>
  <c r="G41" i="76"/>
  <c r="F41" i="76"/>
  <c r="E41" i="76"/>
  <c r="D41" i="76"/>
  <c r="O40" i="76"/>
  <c r="N40" i="76"/>
  <c r="M40" i="76"/>
  <c r="L40" i="76"/>
  <c r="K40" i="76"/>
  <c r="J40" i="76"/>
  <c r="I40" i="76"/>
  <c r="H40" i="76"/>
  <c r="G40" i="76"/>
  <c r="F40" i="76"/>
  <c r="E40" i="76"/>
  <c r="D40" i="76"/>
  <c r="O39" i="76"/>
  <c r="N39" i="76"/>
  <c r="M39" i="76"/>
  <c r="L39" i="76"/>
  <c r="K39" i="76"/>
  <c r="J39" i="76"/>
  <c r="I39" i="76"/>
  <c r="H39" i="76"/>
  <c r="G39" i="76"/>
  <c r="F39" i="76"/>
  <c r="E39" i="76"/>
  <c r="D39" i="76"/>
  <c r="O38" i="76"/>
  <c r="N38" i="76"/>
  <c r="M38" i="76"/>
  <c r="L38" i="76"/>
  <c r="K38" i="76"/>
  <c r="J38" i="76"/>
  <c r="I38" i="76"/>
  <c r="H38" i="76"/>
  <c r="G38" i="76"/>
  <c r="F38" i="76"/>
  <c r="E38" i="76"/>
  <c r="D38" i="76"/>
  <c r="O37" i="76"/>
  <c r="N37" i="76"/>
  <c r="M37" i="76"/>
  <c r="L37" i="76"/>
  <c r="K37" i="76"/>
  <c r="J37" i="76"/>
  <c r="I37" i="76"/>
  <c r="H37" i="76"/>
  <c r="G37" i="76"/>
  <c r="F37" i="76"/>
  <c r="E37" i="76"/>
  <c r="D37" i="76"/>
  <c r="O36" i="76"/>
  <c r="N36" i="76"/>
  <c r="M36" i="76"/>
  <c r="L36" i="76"/>
  <c r="K36" i="76"/>
  <c r="J36" i="76"/>
  <c r="I36" i="76"/>
  <c r="H36" i="76"/>
  <c r="G36" i="76"/>
  <c r="F36" i="76"/>
  <c r="E36" i="76"/>
  <c r="D36" i="76"/>
  <c r="O35" i="76"/>
  <c r="N35" i="76"/>
  <c r="M35" i="76"/>
  <c r="L35" i="76"/>
  <c r="K35" i="76"/>
  <c r="J35" i="76"/>
  <c r="I35" i="76"/>
  <c r="H35" i="76"/>
  <c r="G35" i="76"/>
  <c r="F35" i="76"/>
  <c r="E35" i="76"/>
  <c r="D35" i="76"/>
  <c r="O34" i="76"/>
  <c r="N34" i="76"/>
  <c r="M34" i="76"/>
  <c r="L34" i="76"/>
  <c r="K34" i="76"/>
  <c r="J34" i="76"/>
  <c r="I34" i="76"/>
  <c r="H34" i="76"/>
  <c r="G34" i="76"/>
  <c r="F34" i="76"/>
  <c r="E34" i="76"/>
  <c r="D34" i="76"/>
  <c r="O33" i="76"/>
  <c r="N33" i="76"/>
  <c r="M33" i="76"/>
  <c r="L33" i="76"/>
  <c r="K33" i="76"/>
  <c r="J33" i="76"/>
  <c r="I33" i="76"/>
  <c r="H33" i="76"/>
  <c r="G33" i="76"/>
  <c r="F33" i="76"/>
  <c r="E33" i="76"/>
  <c r="D33" i="76"/>
  <c r="O32" i="76"/>
  <c r="N32" i="76"/>
  <c r="M32" i="76"/>
  <c r="L32" i="76"/>
  <c r="K32" i="76"/>
  <c r="J32" i="76"/>
  <c r="I32" i="76"/>
  <c r="H32" i="76"/>
  <c r="G32" i="76"/>
  <c r="F32" i="76"/>
  <c r="E32" i="76"/>
  <c r="D32" i="76"/>
  <c r="O31" i="76"/>
  <c r="N31" i="76"/>
  <c r="M31" i="76"/>
  <c r="L31" i="76"/>
  <c r="K31" i="76"/>
  <c r="J31" i="76"/>
  <c r="I31" i="76"/>
  <c r="H31" i="76"/>
  <c r="G31" i="76"/>
  <c r="F31" i="76"/>
  <c r="E31" i="76"/>
  <c r="D31" i="76"/>
  <c r="O30" i="76"/>
  <c r="N30" i="76"/>
  <c r="M30" i="76"/>
  <c r="L30" i="76"/>
  <c r="K30" i="76"/>
  <c r="J30" i="76"/>
  <c r="I30" i="76"/>
  <c r="H30" i="76"/>
  <c r="G30" i="76"/>
  <c r="F30" i="76"/>
  <c r="E30" i="76"/>
  <c r="D30" i="76"/>
  <c r="O29" i="76"/>
  <c r="N29" i="76"/>
  <c r="M29" i="76"/>
  <c r="L29" i="76"/>
  <c r="K29" i="76"/>
  <c r="J29" i="76"/>
  <c r="I29" i="76"/>
  <c r="H29" i="76"/>
  <c r="G29" i="76"/>
  <c r="F29" i="76"/>
  <c r="E29" i="76"/>
  <c r="D29" i="76"/>
  <c r="O28" i="76"/>
  <c r="N28" i="76"/>
  <c r="M28" i="76"/>
  <c r="L28" i="76"/>
  <c r="K28" i="76"/>
  <c r="J28" i="76"/>
  <c r="I28" i="76"/>
  <c r="H28" i="76"/>
  <c r="G28" i="76"/>
  <c r="F28" i="76"/>
  <c r="E28" i="76"/>
  <c r="D28" i="76"/>
  <c r="O27" i="76"/>
  <c r="N27" i="76"/>
  <c r="M27" i="76"/>
  <c r="L27" i="76"/>
  <c r="K27" i="76"/>
  <c r="J27" i="76"/>
  <c r="I27" i="76"/>
  <c r="H27" i="76"/>
  <c r="G27" i="76"/>
  <c r="F27" i="76"/>
  <c r="E27" i="76"/>
  <c r="D27" i="76"/>
  <c r="O26" i="76"/>
  <c r="N26" i="76"/>
  <c r="M26" i="76"/>
  <c r="L26" i="76"/>
  <c r="K26" i="76"/>
  <c r="J26" i="76"/>
  <c r="I26" i="76"/>
  <c r="H26" i="76"/>
  <c r="G26" i="76"/>
  <c r="F26" i="76"/>
  <c r="E26" i="76"/>
  <c r="D26" i="76"/>
  <c r="O25" i="76"/>
  <c r="N25" i="76"/>
  <c r="M25" i="76"/>
  <c r="L25" i="76"/>
  <c r="K25" i="76"/>
  <c r="J25" i="76"/>
  <c r="I25" i="76"/>
  <c r="H25" i="76"/>
  <c r="G25" i="76"/>
  <c r="F25" i="76"/>
  <c r="E25" i="76"/>
  <c r="D25" i="76"/>
  <c r="O24" i="76"/>
  <c r="N24" i="76"/>
  <c r="M24" i="76"/>
  <c r="L24" i="76"/>
  <c r="K24" i="76"/>
  <c r="J24" i="76"/>
  <c r="I24" i="76"/>
  <c r="H24" i="76"/>
  <c r="G24" i="76"/>
  <c r="F24" i="76"/>
  <c r="E24" i="76"/>
  <c r="D24" i="76"/>
  <c r="O23" i="76"/>
  <c r="N23" i="76"/>
  <c r="M23" i="76"/>
  <c r="L23" i="76"/>
  <c r="K23" i="76"/>
  <c r="J23" i="76"/>
  <c r="I23" i="76"/>
  <c r="H23" i="76"/>
  <c r="G23" i="76"/>
  <c r="F23" i="76"/>
  <c r="E23" i="76"/>
  <c r="D23" i="76"/>
  <c r="O22" i="76"/>
  <c r="N22" i="76"/>
  <c r="M22" i="76"/>
  <c r="L22" i="76"/>
  <c r="K22" i="76"/>
  <c r="J22" i="76"/>
  <c r="I22" i="76"/>
  <c r="H22" i="76"/>
  <c r="G22" i="76"/>
  <c r="F22" i="76"/>
  <c r="E22" i="76"/>
  <c r="D22" i="76"/>
  <c r="O21" i="76"/>
  <c r="N21" i="76"/>
  <c r="M21" i="76"/>
  <c r="L21" i="76"/>
  <c r="K21" i="76"/>
  <c r="J21" i="76"/>
  <c r="I21" i="76"/>
  <c r="H21" i="76"/>
  <c r="G21" i="76"/>
  <c r="F21" i="76"/>
  <c r="E21" i="76"/>
  <c r="D21" i="76"/>
  <c r="O20" i="76"/>
  <c r="N20" i="76"/>
  <c r="M20" i="76"/>
  <c r="L20" i="76"/>
  <c r="K20" i="76"/>
  <c r="J20" i="76"/>
  <c r="I20" i="76"/>
  <c r="H20" i="76"/>
  <c r="G20" i="76"/>
  <c r="F20" i="76"/>
  <c r="E20" i="76"/>
  <c r="D20" i="76"/>
  <c r="O19" i="76"/>
  <c r="N19" i="76"/>
  <c r="M19" i="76"/>
  <c r="L19" i="76"/>
  <c r="K19" i="76"/>
  <c r="J19" i="76"/>
  <c r="I19" i="76"/>
  <c r="H19" i="76"/>
  <c r="G19" i="76"/>
  <c r="F19" i="76"/>
  <c r="E19" i="76"/>
  <c r="D19" i="76"/>
  <c r="O18" i="76"/>
  <c r="N18" i="76"/>
  <c r="M18" i="76"/>
  <c r="L18" i="76"/>
  <c r="K18" i="76"/>
  <c r="J18" i="76"/>
  <c r="I18" i="76"/>
  <c r="H18" i="76"/>
  <c r="G18" i="76"/>
  <c r="F18" i="76"/>
  <c r="E18" i="76"/>
  <c r="D18" i="76"/>
  <c r="O17" i="76"/>
  <c r="N17" i="76"/>
  <c r="M17" i="76"/>
  <c r="L17" i="76"/>
  <c r="K17" i="76"/>
  <c r="J17" i="76"/>
  <c r="I17" i="76"/>
  <c r="H17" i="76"/>
  <c r="G17" i="76"/>
  <c r="F17" i="76"/>
  <c r="E17" i="76"/>
  <c r="D17" i="76"/>
  <c r="O16" i="76"/>
  <c r="N16" i="76"/>
  <c r="M16" i="76"/>
  <c r="L16" i="76"/>
  <c r="K16" i="76"/>
  <c r="J16" i="76"/>
  <c r="I16" i="76"/>
  <c r="H16" i="76"/>
  <c r="G16" i="76"/>
  <c r="F16" i="76"/>
  <c r="E16" i="76"/>
  <c r="D16" i="76"/>
  <c r="O15" i="76"/>
  <c r="N15" i="76"/>
  <c r="M15" i="76"/>
  <c r="L15" i="76"/>
  <c r="K15" i="76"/>
  <c r="J15" i="76"/>
  <c r="I15" i="76"/>
  <c r="H15" i="76"/>
  <c r="G15" i="76"/>
  <c r="F15" i="76"/>
  <c r="E15" i="76"/>
  <c r="D15" i="76"/>
  <c r="O14" i="76"/>
  <c r="N14" i="76"/>
  <c r="M14" i="76"/>
  <c r="L14" i="76"/>
  <c r="K14" i="76"/>
  <c r="J14" i="76"/>
  <c r="I14" i="76"/>
  <c r="H14" i="76"/>
  <c r="G14" i="76"/>
  <c r="F14" i="76"/>
  <c r="E14" i="76"/>
  <c r="D14" i="76"/>
  <c r="O13" i="76"/>
  <c r="N13" i="76"/>
  <c r="M13" i="76"/>
  <c r="L13" i="76"/>
  <c r="K13" i="76"/>
  <c r="J13" i="76"/>
  <c r="I13" i="76"/>
  <c r="H13" i="76"/>
  <c r="G13" i="76"/>
  <c r="F13" i="76"/>
  <c r="E13" i="76"/>
  <c r="D13" i="76"/>
  <c r="P41" i="76" l="1"/>
  <c r="R41" i="76" s="1"/>
  <c r="P42" i="76"/>
  <c r="R42" i="76" s="1"/>
  <c r="P43" i="76"/>
  <c r="R43" i="76" s="1"/>
  <c r="P44" i="76"/>
  <c r="R44" i="76" s="1"/>
  <c r="P45" i="76"/>
  <c r="R45" i="76" s="1"/>
  <c r="P46" i="76"/>
  <c r="R46" i="76" s="1"/>
  <c r="P48" i="76"/>
  <c r="R48" i="76" s="1"/>
  <c r="P50" i="76"/>
  <c r="R50" i="76" s="1"/>
  <c r="P51" i="76"/>
  <c r="R51" i="76" s="1"/>
  <c r="P53" i="76"/>
  <c r="R53" i="76" s="1"/>
  <c r="P54" i="76"/>
  <c r="R54" i="76" s="1"/>
  <c r="Q234" i="76"/>
  <c r="P55" i="76"/>
  <c r="R55" i="76" s="1"/>
  <c r="P56" i="76"/>
  <c r="R56" i="76" s="1"/>
  <c r="P60" i="76"/>
  <c r="R60" i="76" s="1"/>
  <c r="P62" i="76"/>
  <c r="R62" i="76" s="1"/>
  <c r="P63" i="76"/>
  <c r="R63" i="76" s="1"/>
  <c r="P66" i="76"/>
  <c r="R66" i="76" s="1"/>
  <c r="P67" i="76"/>
  <c r="R67" i="76" s="1"/>
  <c r="P68" i="76"/>
  <c r="R68" i="76" s="1"/>
  <c r="P69" i="76"/>
  <c r="R69" i="76" s="1"/>
  <c r="P70" i="76"/>
  <c r="R70" i="76" s="1"/>
  <c r="P71" i="76"/>
  <c r="R71" i="76" s="1"/>
  <c r="P73" i="76"/>
  <c r="R73" i="76" s="1"/>
  <c r="P75" i="76"/>
  <c r="R75" i="76" s="1"/>
  <c r="P77" i="76"/>
  <c r="R77" i="76" s="1"/>
  <c r="P79" i="76"/>
  <c r="R79" i="76" s="1"/>
  <c r="P80" i="76"/>
  <c r="R80" i="76" s="1"/>
  <c r="P81" i="76"/>
  <c r="R81" i="76" s="1"/>
  <c r="P84" i="76"/>
  <c r="R84" i="76" s="1"/>
  <c r="P86" i="76"/>
  <c r="R86" i="76" s="1"/>
  <c r="P88" i="76"/>
  <c r="R88" i="76" s="1"/>
  <c r="P89" i="76"/>
  <c r="R89" i="76" s="1"/>
  <c r="P91" i="76"/>
  <c r="R91" i="76" s="1"/>
  <c r="P92" i="76"/>
  <c r="R92" i="76" s="1"/>
  <c r="P94" i="76"/>
  <c r="R94" i="76" s="1"/>
  <c r="P95" i="76"/>
  <c r="R95" i="76" s="1"/>
  <c r="P96" i="76"/>
  <c r="R96" i="76" s="1"/>
  <c r="P97" i="76"/>
  <c r="R97" i="76" s="1"/>
  <c r="P98" i="76"/>
  <c r="R98" i="76" s="1"/>
  <c r="P99" i="76"/>
  <c r="R99" i="76" s="1"/>
  <c r="P100" i="76"/>
  <c r="R100" i="76" s="1"/>
  <c r="P101" i="76"/>
  <c r="R101" i="76" s="1"/>
  <c r="P102" i="76"/>
  <c r="R102" i="76" s="1"/>
  <c r="P103" i="76"/>
  <c r="R103" i="76" s="1"/>
  <c r="P104" i="76"/>
  <c r="R104" i="76" s="1"/>
  <c r="P105" i="76"/>
  <c r="R105" i="76" s="1"/>
  <c r="P106" i="76"/>
  <c r="R106" i="76" s="1"/>
  <c r="P107" i="76"/>
  <c r="R107" i="76" s="1"/>
  <c r="P27" i="76"/>
  <c r="R27" i="76" s="1"/>
  <c r="P30" i="76"/>
  <c r="R30" i="76" s="1"/>
  <c r="P32" i="76"/>
  <c r="R32" i="76" s="1"/>
  <c r="P34" i="76"/>
  <c r="R34" i="76" s="1"/>
  <c r="P36" i="76"/>
  <c r="R36" i="76" s="1"/>
  <c r="P37" i="76"/>
  <c r="R37" i="76" s="1"/>
  <c r="P38" i="76"/>
  <c r="R38" i="76" s="1"/>
  <c r="P39" i="76"/>
  <c r="R39" i="76" s="1"/>
  <c r="P14" i="76"/>
  <c r="R14" i="76" s="1"/>
  <c r="P24" i="76"/>
  <c r="R24" i="76" s="1"/>
  <c r="P31" i="76"/>
  <c r="R31" i="76" s="1"/>
  <c r="P16" i="76"/>
  <c r="R16" i="76" s="1"/>
  <c r="P18" i="76"/>
  <c r="R18" i="76" s="1"/>
  <c r="P15" i="76"/>
  <c r="R15" i="76" s="1"/>
  <c r="P19" i="76"/>
  <c r="R19" i="76" s="1"/>
  <c r="P21" i="76"/>
  <c r="R21" i="76" s="1"/>
  <c r="P23" i="76"/>
  <c r="R23" i="76" s="1"/>
  <c r="P25" i="76"/>
  <c r="R25" i="76" s="1"/>
  <c r="P58" i="76"/>
  <c r="R58" i="76" s="1"/>
  <c r="P108" i="76"/>
  <c r="R108" i="76" s="1"/>
  <c r="P109" i="76"/>
  <c r="R109" i="76" s="1"/>
  <c r="P110" i="76"/>
  <c r="R110" i="76" s="1"/>
  <c r="P111" i="76"/>
  <c r="R111" i="76" s="1"/>
  <c r="P112" i="76"/>
  <c r="R112" i="76" s="1"/>
  <c r="P113" i="76"/>
  <c r="R113" i="76" s="1"/>
  <c r="P114" i="76"/>
  <c r="R114" i="76" s="1"/>
  <c r="P116" i="76"/>
  <c r="R116" i="76" s="1"/>
  <c r="P118" i="76"/>
  <c r="R118" i="76" s="1"/>
  <c r="P119" i="76"/>
  <c r="R119" i="76" s="1"/>
  <c r="P121" i="76"/>
  <c r="R121" i="76" s="1"/>
  <c r="P122" i="76"/>
  <c r="R122" i="76" s="1"/>
  <c r="P123" i="76"/>
  <c r="R123" i="76" s="1"/>
  <c r="P127" i="76"/>
  <c r="R127" i="76" s="1"/>
  <c r="P130" i="76"/>
  <c r="R130" i="76" s="1"/>
  <c r="P131" i="76"/>
  <c r="R131" i="76" s="1"/>
  <c r="P132" i="76"/>
  <c r="R132" i="76" s="1"/>
  <c r="P133" i="76"/>
  <c r="R133" i="76" s="1"/>
  <c r="P134" i="76"/>
  <c r="R134" i="76" s="1"/>
  <c r="P135" i="76"/>
  <c r="R135" i="76" s="1"/>
  <c r="P136" i="76"/>
  <c r="R136" i="76" s="1"/>
  <c r="P137" i="76"/>
  <c r="R137" i="76" s="1"/>
  <c r="P138" i="76"/>
  <c r="R138" i="76" s="1"/>
  <c r="P139" i="76"/>
  <c r="R139" i="76" s="1"/>
  <c r="P140" i="76"/>
  <c r="R140" i="76" s="1"/>
  <c r="P141" i="76"/>
  <c r="R141" i="76" s="1"/>
  <c r="P142" i="76"/>
  <c r="R142" i="76" s="1"/>
  <c r="P143" i="76"/>
  <c r="R143" i="76" s="1"/>
  <c r="P144" i="76"/>
  <c r="R144" i="76" s="1"/>
  <c r="P145" i="76"/>
  <c r="R145" i="76" s="1"/>
  <c r="P146" i="76"/>
  <c r="R146" i="76" s="1"/>
  <c r="P147" i="76"/>
  <c r="R147" i="76" s="1"/>
  <c r="P148" i="76"/>
  <c r="R148" i="76" s="1"/>
  <c r="P149" i="76"/>
  <c r="R149" i="76" s="1"/>
  <c r="P150" i="76"/>
  <c r="R150" i="76" s="1"/>
  <c r="P151" i="76"/>
  <c r="R151" i="76" s="1"/>
  <c r="P152" i="76"/>
  <c r="R152" i="76" s="1"/>
  <c r="P153" i="76"/>
  <c r="R153" i="76" s="1"/>
  <c r="P154" i="76"/>
  <c r="R154" i="76" s="1"/>
  <c r="P155" i="76"/>
  <c r="R155" i="76" s="1"/>
  <c r="P156" i="76"/>
  <c r="R156" i="76" s="1"/>
  <c r="P157" i="76"/>
  <c r="R157" i="76" s="1"/>
  <c r="P158" i="76"/>
  <c r="R158" i="76" s="1"/>
  <c r="P159" i="76"/>
  <c r="R159" i="76" s="1"/>
  <c r="P160" i="76"/>
  <c r="R160" i="76" s="1"/>
  <c r="P161" i="76"/>
  <c r="R161" i="76" s="1"/>
  <c r="P162" i="76"/>
  <c r="R162" i="76" s="1"/>
  <c r="P163" i="76"/>
  <c r="R163" i="76" s="1"/>
  <c r="P164" i="76"/>
  <c r="R164" i="76" s="1"/>
  <c r="P165" i="76"/>
  <c r="R165" i="76" s="1"/>
  <c r="P166" i="76"/>
  <c r="R166" i="76" s="1"/>
  <c r="P167" i="76"/>
  <c r="R167" i="76" s="1"/>
  <c r="P168" i="76"/>
  <c r="R168" i="76" s="1"/>
  <c r="P169" i="76"/>
  <c r="R169" i="76" s="1"/>
  <c r="P170" i="76"/>
  <c r="R170" i="76" s="1"/>
  <c r="P171" i="76"/>
  <c r="R171" i="76" s="1"/>
  <c r="P172" i="76"/>
  <c r="R172" i="76" s="1"/>
  <c r="P173" i="76"/>
  <c r="R173" i="76" s="1"/>
  <c r="P174" i="76"/>
  <c r="R174" i="76" s="1"/>
  <c r="P175" i="76"/>
  <c r="R175" i="76" s="1"/>
  <c r="P128" i="76"/>
  <c r="R128" i="76" s="1"/>
  <c r="P129" i="76"/>
  <c r="R129" i="76" s="1"/>
  <c r="P176" i="76"/>
  <c r="R176" i="76" s="1"/>
  <c r="P177" i="76"/>
  <c r="R177" i="76" s="1"/>
  <c r="P178" i="76"/>
  <c r="R178" i="76" s="1"/>
  <c r="P179" i="76"/>
  <c r="R179" i="76" s="1"/>
  <c r="P180" i="76"/>
  <c r="R180" i="76" s="1"/>
  <c r="P181" i="76"/>
  <c r="R181" i="76" s="1"/>
  <c r="P182" i="76"/>
  <c r="R182" i="76" s="1"/>
  <c r="P183" i="76"/>
  <c r="R183" i="76" s="1"/>
  <c r="P184" i="76"/>
  <c r="R184" i="76" s="1"/>
  <c r="P185" i="76"/>
  <c r="R185" i="76" s="1"/>
  <c r="P186" i="76"/>
  <c r="R186" i="76" s="1"/>
  <c r="P187" i="76"/>
  <c r="R187" i="76" s="1"/>
  <c r="P188" i="76"/>
  <c r="R188" i="76" s="1"/>
  <c r="P189" i="76"/>
  <c r="R189" i="76" s="1"/>
  <c r="P190" i="76"/>
  <c r="R190" i="76" s="1"/>
  <c r="P191" i="76"/>
  <c r="R191" i="76" s="1"/>
  <c r="P192" i="76"/>
  <c r="R192" i="76" s="1"/>
  <c r="P193" i="76"/>
  <c r="R193" i="76" s="1"/>
  <c r="P194" i="76"/>
  <c r="R194" i="76" s="1"/>
  <c r="P195" i="76"/>
  <c r="R195" i="76" s="1"/>
  <c r="P196" i="76"/>
  <c r="R196" i="76" s="1"/>
  <c r="P197" i="76"/>
  <c r="R197" i="76" s="1"/>
  <c r="P198" i="76"/>
  <c r="R198" i="76" s="1"/>
  <c r="P199" i="76"/>
  <c r="R199" i="76" s="1"/>
  <c r="P200" i="76"/>
  <c r="R200" i="76" s="1"/>
  <c r="P201" i="76"/>
  <c r="R201" i="76" s="1"/>
  <c r="P202" i="76"/>
  <c r="R202" i="76" s="1"/>
  <c r="P203" i="76"/>
  <c r="R203" i="76" s="1"/>
  <c r="P204" i="76"/>
  <c r="R204" i="76" s="1"/>
  <c r="P205" i="76"/>
  <c r="R205" i="76" s="1"/>
  <c r="P206" i="76"/>
  <c r="R206" i="76" s="1"/>
  <c r="P207" i="76"/>
  <c r="R207" i="76" s="1"/>
  <c r="P208" i="76"/>
  <c r="R208" i="76" s="1"/>
  <c r="P209" i="76"/>
  <c r="R209" i="76" s="1"/>
  <c r="P210" i="76"/>
  <c r="R210" i="76" s="1"/>
  <c r="P211" i="76"/>
  <c r="R211" i="76" s="1"/>
  <c r="P212" i="76"/>
  <c r="R212" i="76" s="1"/>
  <c r="P213" i="76"/>
  <c r="R213" i="76" s="1"/>
  <c r="P214" i="76"/>
  <c r="R214" i="76" s="1"/>
  <c r="P215" i="76"/>
  <c r="R215" i="76" s="1"/>
  <c r="P216" i="76"/>
  <c r="R216" i="76" s="1"/>
  <c r="P217" i="76"/>
  <c r="R217" i="76" s="1"/>
  <c r="P218" i="76"/>
  <c r="R218" i="76" s="1"/>
  <c r="P219" i="76"/>
  <c r="R219" i="76" s="1"/>
  <c r="P220" i="76"/>
  <c r="R220" i="76" s="1"/>
  <c r="P74" i="76"/>
  <c r="R74" i="76" s="1"/>
  <c r="P85" i="76"/>
  <c r="R85" i="76" s="1"/>
  <c r="P28" i="76"/>
  <c r="R28" i="76" s="1"/>
  <c r="P29" i="76"/>
  <c r="R29" i="76" s="1"/>
  <c r="P57" i="76"/>
  <c r="R57" i="76" s="1"/>
  <c r="P82" i="76"/>
  <c r="R82" i="76" s="1"/>
  <c r="P87" i="76"/>
  <c r="R87" i="76" s="1"/>
  <c r="P93" i="76"/>
  <c r="R93" i="76" s="1"/>
  <c r="P124" i="76"/>
  <c r="R124" i="76" s="1"/>
  <c r="P221" i="76"/>
  <c r="R221" i="76" s="1"/>
  <c r="P222" i="76"/>
  <c r="R222" i="76" s="1"/>
  <c r="P223" i="76"/>
  <c r="R223" i="76" s="1"/>
  <c r="P224" i="76"/>
  <c r="R224" i="76" s="1"/>
  <c r="P225" i="76"/>
  <c r="R225" i="76" s="1"/>
  <c r="P226" i="76"/>
  <c r="R226" i="76" s="1"/>
  <c r="P227" i="76"/>
  <c r="R227" i="76" s="1"/>
  <c r="P228" i="76"/>
  <c r="R228" i="76" s="1"/>
  <c r="P229" i="76"/>
  <c r="R229" i="76" s="1"/>
  <c r="P230" i="76"/>
  <c r="R230" i="76" s="1"/>
  <c r="P231" i="76"/>
  <c r="R231" i="76" s="1"/>
  <c r="P232" i="76"/>
  <c r="R232" i="76" s="1"/>
  <c r="P35" i="76"/>
  <c r="R35" i="76" s="1"/>
  <c r="P49" i="76"/>
  <c r="R49" i="76" s="1"/>
  <c r="P76" i="76"/>
  <c r="R76" i="76" s="1"/>
  <c r="P22" i="76"/>
  <c r="R22" i="76" s="1"/>
  <c r="P26" i="76"/>
  <c r="R26" i="76" s="1"/>
  <c r="P40" i="76"/>
  <c r="R40" i="76" s="1"/>
  <c r="P47" i="76"/>
  <c r="R47" i="76" s="1"/>
  <c r="P64" i="76"/>
  <c r="R64" i="76" s="1"/>
  <c r="P72" i="76"/>
  <c r="R72" i="76" s="1"/>
  <c r="P90" i="76"/>
  <c r="R90" i="76" s="1"/>
  <c r="P83" i="76"/>
  <c r="R83" i="76" s="1"/>
  <c r="P117" i="76"/>
  <c r="R117" i="76" s="1"/>
  <c r="P233" i="76"/>
  <c r="R233" i="76" s="1"/>
  <c r="P52" i="76"/>
  <c r="R52" i="76" s="1"/>
  <c r="P59" i="76"/>
  <c r="R59" i="76" s="1"/>
  <c r="P78" i="76"/>
  <c r="R78" i="76" s="1"/>
  <c r="P17" i="76"/>
  <c r="R17" i="76" s="1"/>
  <c r="P20" i="76"/>
  <c r="R20" i="76" s="1"/>
  <c r="P33" i="76"/>
  <c r="R33" i="76" s="1"/>
  <c r="E234" i="76"/>
  <c r="E237" i="76"/>
  <c r="E238" i="76" s="1"/>
  <c r="I234" i="76"/>
  <c r="I237" i="76"/>
  <c r="I238" i="76" s="1"/>
  <c r="M234" i="76"/>
  <c r="M237" i="76"/>
  <c r="M238" i="76" s="1"/>
  <c r="F234" i="76"/>
  <c r="F237" i="76"/>
  <c r="F238" i="76" s="1"/>
  <c r="J234" i="76"/>
  <c r="J237" i="76"/>
  <c r="J238" i="76" s="1"/>
  <c r="N234" i="76"/>
  <c r="N237" i="76"/>
  <c r="N238" i="76" s="1"/>
  <c r="P65" i="76"/>
  <c r="R65" i="76" s="1"/>
  <c r="G237" i="76"/>
  <c r="G238" i="76" s="1"/>
  <c r="G234" i="76"/>
  <c r="O237" i="76"/>
  <c r="O238" i="76" s="1"/>
  <c r="O234" i="76"/>
  <c r="D237" i="76"/>
  <c r="D238" i="76" s="1"/>
  <c r="D234" i="76"/>
  <c r="H237" i="76"/>
  <c r="H238" i="76" s="1"/>
  <c r="H234" i="76"/>
  <c r="L237" i="76"/>
  <c r="L238" i="76" s="1"/>
  <c r="L234" i="76"/>
  <c r="P13" i="76"/>
  <c r="R13" i="76" s="1"/>
  <c r="P61" i="76"/>
  <c r="R61" i="76" s="1"/>
  <c r="K237" i="76"/>
  <c r="K238" i="76" s="1"/>
  <c r="K234" i="76"/>
  <c r="P126" i="76"/>
  <c r="R126" i="76" s="1"/>
  <c r="P115" i="76"/>
  <c r="R115" i="76" s="1"/>
  <c r="P120" i="76"/>
  <c r="R120" i="76" s="1"/>
  <c r="P125" i="76"/>
  <c r="R125" i="76" s="1"/>
  <c r="P234" i="76" l="1"/>
  <c r="P235" i="76"/>
  <c r="L243" i="1"/>
  <c r="D243" i="1"/>
  <c r="M243" i="1"/>
  <c r="H243" i="1"/>
  <c r="N243" i="1"/>
  <c r="G243" i="1"/>
  <c r="F243" i="1"/>
  <c r="J243" i="1"/>
  <c r="O243" i="1"/>
  <c r="I243" i="1" l="1"/>
  <c r="K243" i="1"/>
  <c r="E243" i="1"/>
  <c r="J162" i="64" l="1"/>
  <c r="K162" i="64"/>
  <c r="E163" i="64"/>
  <c r="F163" i="64"/>
  <c r="G163" i="64"/>
  <c r="M163" i="64"/>
  <c r="N163" i="64"/>
  <c r="O163" i="64"/>
  <c r="I164" i="64"/>
  <c r="J164" i="64"/>
  <c r="K164" i="64"/>
  <c r="E165" i="64"/>
  <c r="F165" i="64"/>
  <c r="G165" i="64"/>
  <c r="M165" i="64"/>
  <c r="N165" i="64"/>
  <c r="O165" i="64"/>
  <c r="J166" i="64"/>
  <c r="K166" i="64"/>
  <c r="E167" i="64"/>
  <c r="F167" i="64"/>
  <c r="G167" i="64"/>
  <c r="M167" i="64"/>
  <c r="N167" i="64"/>
  <c r="O167" i="64"/>
  <c r="I168" i="64"/>
  <c r="J168" i="64"/>
  <c r="K168" i="64"/>
  <c r="E169" i="64"/>
  <c r="F169" i="64"/>
  <c r="G169" i="64"/>
  <c r="N169" i="64"/>
  <c r="O169" i="64"/>
  <c r="I170" i="64"/>
  <c r="J170" i="64"/>
  <c r="K170" i="64"/>
  <c r="E171" i="64"/>
  <c r="F171" i="64"/>
  <c r="G171" i="64"/>
  <c r="M171" i="64"/>
  <c r="N171" i="64"/>
  <c r="O171" i="64"/>
  <c r="J172" i="64"/>
  <c r="F173" i="64"/>
  <c r="G173" i="64"/>
  <c r="M173" i="64"/>
  <c r="N173" i="64"/>
  <c r="O173" i="64"/>
  <c r="I174" i="64"/>
  <c r="J174" i="64"/>
  <c r="K174" i="64"/>
  <c r="F175" i="64"/>
  <c r="G175" i="64"/>
  <c r="N175" i="64"/>
  <c r="O175" i="64"/>
  <c r="I176" i="64"/>
  <c r="J176" i="64"/>
  <c r="K176" i="64"/>
  <c r="F177" i="64"/>
  <c r="G177" i="64"/>
  <c r="M177" i="64"/>
  <c r="N177" i="64"/>
  <c r="O177" i="64"/>
  <c r="J178" i="64"/>
  <c r="K178" i="64"/>
  <c r="E179" i="64"/>
  <c r="F179" i="64"/>
  <c r="G179" i="64"/>
  <c r="M179" i="64"/>
  <c r="N179" i="64"/>
  <c r="O179" i="64"/>
  <c r="I180" i="64"/>
  <c r="J180" i="64"/>
  <c r="K180" i="64"/>
  <c r="F181" i="64"/>
  <c r="G181" i="64"/>
  <c r="M181" i="64"/>
  <c r="N181" i="64"/>
  <c r="O181" i="64"/>
  <c r="I182" i="64"/>
  <c r="J182" i="64"/>
  <c r="K182" i="64"/>
  <c r="F183" i="64"/>
  <c r="G183" i="64"/>
  <c r="M183" i="64"/>
  <c r="N183" i="64"/>
  <c r="O183" i="64"/>
  <c r="I184" i="64"/>
  <c r="J184" i="64"/>
  <c r="K184" i="64"/>
  <c r="E185" i="64"/>
  <c r="F185" i="64"/>
  <c r="G185" i="64"/>
  <c r="M185" i="64"/>
  <c r="N185" i="64"/>
  <c r="O185" i="64"/>
  <c r="I186" i="64"/>
  <c r="J186" i="64"/>
  <c r="K186" i="64"/>
  <c r="E187" i="64"/>
  <c r="F187" i="64"/>
  <c r="G187" i="64"/>
  <c r="N187" i="64"/>
  <c r="O187" i="64"/>
  <c r="I188" i="64"/>
  <c r="J188" i="64"/>
  <c r="K188" i="64"/>
  <c r="E189" i="64"/>
  <c r="F189" i="64"/>
  <c r="G189" i="64"/>
  <c r="M189" i="64"/>
  <c r="N189" i="64"/>
  <c r="O189" i="64"/>
  <c r="I190" i="64"/>
  <c r="J190" i="64"/>
  <c r="K190" i="64"/>
  <c r="F191" i="64"/>
  <c r="G191" i="64"/>
  <c r="M191" i="64"/>
  <c r="N191" i="64"/>
  <c r="O191" i="64"/>
  <c r="I192" i="64"/>
  <c r="J192" i="64"/>
  <c r="K192" i="64"/>
  <c r="E193" i="64"/>
  <c r="F193" i="64"/>
  <c r="G193" i="64"/>
  <c r="N193" i="64"/>
  <c r="J194" i="64"/>
  <c r="K194" i="64"/>
  <c r="E195" i="64"/>
  <c r="F195" i="64"/>
  <c r="G195" i="64"/>
  <c r="M195" i="64"/>
  <c r="N195" i="64"/>
  <c r="O195" i="64"/>
  <c r="J196" i="64"/>
  <c r="K196" i="64"/>
  <c r="F197" i="64"/>
  <c r="G197" i="64"/>
  <c r="M197" i="64"/>
  <c r="N197" i="64"/>
  <c r="O197" i="64"/>
  <c r="E198" i="64"/>
  <c r="F198" i="64"/>
  <c r="I198" i="64"/>
  <c r="J198" i="64"/>
  <c r="K198" i="64"/>
  <c r="M198" i="64"/>
  <c r="E199" i="64"/>
  <c r="F199" i="64"/>
  <c r="G199" i="64"/>
  <c r="I199" i="64"/>
  <c r="M199" i="64"/>
  <c r="N199" i="64"/>
  <c r="O199" i="64"/>
  <c r="E200" i="64"/>
  <c r="I200" i="64"/>
  <c r="J200" i="64"/>
  <c r="K200" i="64"/>
  <c r="M200" i="64"/>
  <c r="N200" i="64"/>
  <c r="E201" i="64"/>
  <c r="F201" i="64"/>
  <c r="G201" i="64"/>
  <c r="I201" i="64"/>
  <c r="M201" i="64"/>
  <c r="N201" i="64"/>
  <c r="O201" i="64"/>
  <c r="E202" i="64"/>
  <c r="J202" i="64"/>
  <c r="K202" i="64"/>
  <c r="M202" i="64"/>
  <c r="E203" i="64"/>
  <c r="F203" i="64"/>
  <c r="G203" i="64"/>
  <c r="I203" i="64"/>
  <c r="J203" i="64"/>
  <c r="M203" i="64"/>
  <c r="N203" i="64"/>
  <c r="O203" i="64"/>
  <c r="E204" i="64"/>
  <c r="I204" i="64"/>
  <c r="J204" i="64"/>
  <c r="K204" i="64"/>
  <c r="M204" i="64"/>
  <c r="E205" i="64"/>
  <c r="F205" i="64"/>
  <c r="G205" i="64"/>
  <c r="I205" i="64"/>
  <c r="M205" i="64"/>
  <c r="N205" i="64"/>
  <c r="O205" i="64"/>
  <c r="E206" i="64"/>
  <c r="F206" i="64"/>
  <c r="I206" i="64"/>
  <c r="J206" i="64"/>
  <c r="K206" i="64"/>
  <c r="M206" i="64"/>
  <c r="E207" i="64"/>
  <c r="F207" i="64"/>
  <c r="G207" i="64"/>
  <c r="I207" i="64"/>
  <c r="M207" i="64"/>
  <c r="N207" i="64"/>
  <c r="O207" i="64"/>
  <c r="E208" i="64"/>
  <c r="I208" i="64"/>
  <c r="J208" i="64"/>
  <c r="K208" i="64"/>
  <c r="M208" i="64"/>
  <c r="N208" i="64"/>
  <c r="E209" i="64"/>
  <c r="F209" i="64"/>
  <c r="G209" i="64"/>
  <c r="I209" i="64"/>
  <c r="J209" i="64"/>
  <c r="L209" i="64"/>
  <c r="N209" i="64"/>
  <c r="E210" i="64"/>
  <c r="F210" i="64"/>
  <c r="I210" i="64"/>
  <c r="J210" i="64"/>
  <c r="K210" i="64"/>
  <c r="M210" i="64"/>
  <c r="E211" i="64"/>
  <c r="F211" i="64"/>
  <c r="G211" i="64"/>
  <c r="I211" i="64"/>
  <c r="J211" i="64"/>
  <c r="N211" i="64"/>
  <c r="O211" i="64"/>
  <c r="F212" i="64"/>
  <c r="I212" i="64"/>
  <c r="J212" i="64"/>
  <c r="K212" i="64"/>
  <c r="M212" i="64"/>
  <c r="D213" i="64"/>
  <c r="E213" i="64"/>
  <c r="F213" i="64"/>
  <c r="G213" i="64"/>
  <c r="I213" i="64"/>
  <c r="L213" i="64"/>
  <c r="N213" i="64"/>
  <c r="O213" i="64"/>
  <c r="E214" i="64"/>
  <c r="F214" i="64"/>
  <c r="H214" i="64"/>
  <c r="M214" i="64"/>
  <c r="N214" i="64"/>
  <c r="D215" i="64"/>
  <c r="E215" i="64"/>
  <c r="F215" i="64"/>
  <c r="G215" i="64"/>
  <c r="I215" i="64"/>
  <c r="L215" i="64"/>
  <c r="M215" i="64"/>
  <c r="N215" i="64"/>
  <c r="O215" i="64"/>
  <c r="E216" i="64"/>
  <c r="H216" i="64"/>
  <c r="J216" i="64"/>
  <c r="K216" i="64"/>
  <c r="M216" i="64"/>
  <c r="N216" i="64"/>
  <c r="D217" i="64"/>
  <c r="I217" i="64"/>
  <c r="J217" i="64"/>
  <c r="L217" i="64"/>
  <c r="M217" i="64"/>
  <c r="N217" i="64"/>
  <c r="O217" i="64"/>
  <c r="E218" i="64"/>
  <c r="H218" i="64"/>
  <c r="I218" i="64"/>
  <c r="J218" i="64"/>
  <c r="K218" i="64"/>
  <c r="M218" i="64"/>
  <c r="D219" i="64"/>
  <c r="F219" i="64"/>
  <c r="G219" i="64"/>
  <c r="I219" i="64"/>
  <c r="J219" i="64"/>
  <c r="L219" i="64"/>
  <c r="E220" i="64"/>
  <c r="F220" i="64"/>
  <c r="H220" i="64"/>
  <c r="I220" i="64"/>
  <c r="J220" i="64"/>
  <c r="K220" i="64"/>
  <c r="M220" i="64"/>
  <c r="D221" i="64"/>
  <c r="E221" i="64"/>
  <c r="F221" i="64"/>
  <c r="G221" i="64"/>
  <c r="I221" i="64"/>
  <c r="L221" i="64"/>
  <c r="N221" i="64"/>
  <c r="O221" i="64"/>
  <c r="E222" i="64"/>
  <c r="F222" i="64"/>
  <c r="H222" i="64"/>
  <c r="M222" i="64"/>
  <c r="N222" i="64"/>
  <c r="D223" i="64"/>
  <c r="E223" i="64"/>
  <c r="F223" i="64"/>
  <c r="G223" i="64"/>
  <c r="I223" i="64"/>
  <c r="L223" i="64"/>
  <c r="M223" i="64"/>
  <c r="N223" i="64"/>
  <c r="O223" i="64"/>
  <c r="E224" i="64"/>
  <c r="H224" i="64"/>
  <c r="J224" i="64"/>
  <c r="K224" i="64"/>
  <c r="M224" i="64"/>
  <c r="N224" i="64"/>
  <c r="D225" i="64"/>
  <c r="I225" i="64"/>
  <c r="J225" i="64"/>
  <c r="L225" i="64"/>
  <c r="M225" i="64"/>
  <c r="N225" i="64"/>
  <c r="O225" i="64"/>
  <c r="E226" i="64"/>
  <c r="H226" i="64"/>
  <c r="I226" i="64"/>
  <c r="J226" i="64"/>
  <c r="K226" i="64"/>
  <c r="M226" i="64"/>
  <c r="D227" i="64"/>
  <c r="F227" i="64"/>
  <c r="G227" i="64"/>
  <c r="I227" i="64"/>
  <c r="J227" i="64"/>
  <c r="L227" i="64"/>
  <c r="E228" i="64"/>
  <c r="F228" i="64"/>
  <c r="H228" i="64"/>
  <c r="I228" i="64"/>
  <c r="J228" i="64"/>
  <c r="K228" i="64"/>
  <c r="M228" i="64"/>
  <c r="D229" i="64"/>
  <c r="E229" i="64"/>
  <c r="F229" i="64"/>
  <c r="G229" i="64"/>
  <c r="I229" i="64"/>
  <c r="L229" i="64"/>
  <c r="N229" i="64"/>
  <c r="O229" i="64"/>
  <c r="E230" i="64"/>
  <c r="F230" i="64"/>
  <c r="H230" i="64"/>
  <c r="M230" i="64"/>
  <c r="N230" i="64"/>
  <c r="D231" i="64"/>
  <c r="E231" i="64"/>
  <c r="F231" i="64"/>
  <c r="G231" i="64"/>
  <c r="I231" i="64"/>
  <c r="L231" i="64"/>
  <c r="M231" i="64"/>
  <c r="N231" i="64"/>
  <c r="O231" i="64"/>
  <c r="E232" i="64"/>
  <c r="H232" i="64"/>
  <c r="J232" i="64"/>
  <c r="K232" i="64"/>
  <c r="M232" i="64"/>
  <c r="N232" i="64"/>
  <c r="D233" i="64"/>
  <c r="I233" i="64"/>
  <c r="J233" i="64"/>
  <c r="L233" i="64"/>
  <c r="M233" i="64"/>
  <c r="N233" i="64"/>
  <c r="O233" i="64"/>
  <c r="O161" i="64"/>
  <c r="N161" i="64"/>
  <c r="M161" i="64"/>
  <c r="K161" i="64"/>
  <c r="J161" i="64"/>
  <c r="H161" i="64"/>
  <c r="G161" i="64"/>
  <c r="F161" i="64"/>
  <c r="E161" i="64"/>
  <c r="L161" i="64"/>
  <c r="D161" i="64"/>
  <c r="D162" i="64"/>
  <c r="E162" i="64"/>
  <c r="F162" i="64"/>
  <c r="G162" i="64"/>
  <c r="H162" i="64"/>
  <c r="I162" i="64"/>
  <c r="L162" i="64"/>
  <c r="M162" i="64"/>
  <c r="N162" i="64"/>
  <c r="O162" i="64"/>
  <c r="D163" i="64"/>
  <c r="H163" i="64"/>
  <c r="I163" i="64"/>
  <c r="J163" i="64"/>
  <c r="K163" i="64"/>
  <c r="L163" i="64"/>
  <c r="D164" i="64"/>
  <c r="E164" i="64"/>
  <c r="F164" i="64"/>
  <c r="G164" i="64"/>
  <c r="H164" i="64"/>
  <c r="L164" i="64"/>
  <c r="M164" i="64"/>
  <c r="N164" i="64"/>
  <c r="O164" i="64"/>
  <c r="D165" i="64"/>
  <c r="H165" i="64"/>
  <c r="I165" i="64"/>
  <c r="J165" i="64"/>
  <c r="K165" i="64"/>
  <c r="L165" i="64"/>
  <c r="D166" i="64"/>
  <c r="E166" i="64"/>
  <c r="F166" i="64"/>
  <c r="G166" i="64"/>
  <c r="H166" i="64"/>
  <c r="I166" i="64"/>
  <c r="L166" i="64"/>
  <c r="M166" i="64"/>
  <c r="N166" i="64"/>
  <c r="O166" i="64"/>
  <c r="D167" i="64"/>
  <c r="H167" i="64"/>
  <c r="I167" i="64"/>
  <c r="J167" i="64"/>
  <c r="K167" i="64"/>
  <c r="L167" i="64"/>
  <c r="D168" i="64"/>
  <c r="E168" i="64"/>
  <c r="F168" i="64"/>
  <c r="G168" i="64"/>
  <c r="H168" i="64"/>
  <c r="L168" i="64"/>
  <c r="M168" i="64"/>
  <c r="N168" i="64"/>
  <c r="O168" i="64"/>
  <c r="D169" i="64"/>
  <c r="H169" i="64"/>
  <c r="I169" i="64"/>
  <c r="J169" i="64"/>
  <c r="K169" i="64"/>
  <c r="L169" i="64"/>
  <c r="M169" i="64"/>
  <c r="D170" i="64"/>
  <c r="E170" i="64"/>
  <c r="F170" i="64"/>
  <c r="G170" i="64"/>
  <c r="H170" i="64"/>
  <c r="L170" i="64"/>
  <c r="M170" i="64"/>
  <c r="N170" i="64"/>
  <c r="O170" i="64"/>
  <c r="D171" i="64"/>
  <c r="H171" i="64"/>
  <c r="I171" i="64"/>
  <c r="J171" i="64"/>
  <c r="K171" i="64"/>
  <c r="L171" i="64"/>
  <c r="D172" i="64"/>
  <c r="E172" i="64"/>
  <c r="F172" i="64"/>
  <c r="G172" i="64"/>
  <c r="H172" i="64"/>
  <c r="I172" i="64"/>
  <c r="K172" i="64"/>
  <c r="L172" i="64"/>
  <c r="M172" i="64"/>
  <c r="N172" i="64"/>
  <c r="O172" i="64"/>
  <c r="D173" i="64"/>
  <c r="E173" i="64"/>
  <c r="H173" i="64"/>
  <c r="I173" i="64"/>
  <c r="J173" i="64"/>
  <c r="K173" i="64"/>
  <c r="L173" i="64"/>
  <c r="D174" i="64"/>
  <c r="E174" i="64"/>
  <c r="F174" i="64"/>
  <c r="G174" i="64"/>
  <c r="H174" i="64"/>
  <c r="L174" i="64"/>
  <c r="M174" i="64"/>
  <c r="N174" i="64"/>
  <c r="O174" i="64"/>
  <c r="D175" i="64"/>
  <c r="E175" i="64"/>
  <c r="H175" i="64"/>
  <c r="I175" i="64"/>
  <c r="J175" i="64"/>
  <c r="K175" i="64"/>
  <c r="L175" i="64"/>
  <c r="M175" i="64"/>
  <c r="D176" i="64"/>
  <c r="E176" i="64"/>
  <c r="F176" i="64"/>
  <c r="G176" i="64"/>
  <c r="H176" i="64"/>
  <c r="L176" i="64"/>
  <c r="M176" i="64"/>
  <c r="N176" i="64"/>
  <c r="O176" i="64"/>
  <c r="D177" i="64"/>
  <c r="E177" i="64"/>
  <c r="H177" i="64"/>
  <c r="I177" i="64"/>
  <c r="J177" i="64"/>
  <c r="K177" i="64"/>
  <c r="L177" i="64"/>
  <c r="D178" i="64"/>
  <c r="E178" i="64"/>
  <c r="F178" i="64"/>
  <c r="G178" i="64"/>
  <c r="H178" i="64"/>
  <c r="I178" i="64"/>
  <c r="L178" i="64"/>
  <c r="M178" i="64"/>
  <c r="N178" i="64"/>
  <c r="O178" i="64"/>
  <c r="D179" i="64"/>
  <c r="H179" i="64"/>
  <c r="I179" i="64"/>
  <c r="J179" i="64"/>
  <c r="K179" i="64"/>
  <c r="L179" i="64"/>
  <c r="D180" i="64"/>
  <c r="E180" i="64"/>
  <c r="F180" i="64"/>
  <c r="G180" i="64"/>
  <c r="H180" i="64"/>
  <c r="L180" i="64"/>
  <c r="M180" i="64"/>
  <c r="N180" i="64"/>
  <c r="O180" i="64"/>
  <c r="D181" i="64"/>
  <c r="E181" i="64"/>
  <c r="H181" i="64"/>
  <c r="I181" i="64"/>
  <c r="J181" i="64"/>
  <c r="K181" i="64"/>
  <c r="L181" i="64"/>
  <c r="D182" i="64"/>
  <c r="E182" i="64"/>
  <c r="F182" i="64"/>
  <c r="G182" i="64"/>
  <c r="H182" i="64"/>
  <c r="L182" i="64"/>
  <c r="M182" i="64"/>
  <c r="N182" i="64"/>
  <c r="O182" i="64"/>
  <c r="D183" i="64"/>
  <c r="E183" i="64"/>
  <c r="H183" i="64"/>
  <c r="I183" i="64"/>
  <c r="J183" i="64"/>
  <c r="K183" i="64"/>
  <c r="L183" i="64"/>
  <c r="D184" i="64"/>
  <c r="E184" i="64"/>
  <c r="F184" i="64"/>
  <c r="G184" i="64"/>
  <c r="H184" i="64"/>
  <c r="L184" i="64"/>
  <c r="M184" i="64"/>
  <c r="N184" i="64"/>
  <c r="O184" i="64"/>
  <c r="D185" i="64"/>
  <c r="H185" i="64"/>
  <c r="I185" i="64"/>
  <c r="J185" i="64"/>
  <c r="K185" i="64"/>
  <c r="L185" i="64"/>
  <c r="D186" i="64"/>
  <c r="E186" i="64"/>
  <c r="F186" i="64"/>
  <c r="G186" i="64"/>
  <c r="H186" i="64"/>
  <c r="L186" i="64"/>
  <c r="M186" i="64"/>
  <c r="N186" i="64"/>
  <c r="O186" i="64"/>
  <c r="D187" i="64"/>
  <c r="H187" i="64"/>
  <c r="I187" i="64"/>
  <c r="J187" i="64"/>
  <c r="K187" i="64"/>
  <c r="L187" i="64"/>
  <c r="M187" i="64"/>
  <c r="D188" i="64"/>
  <c r="E188" i="64"/>
  <c r="F188" i="64"/>
  <c r="G188" i="64"/>
  <c r="H188" i="64"/>
  <c r="L188" i="64"/>
  <c r="M188" i="64"/>
  <c r="N188" i="64"/>
  <c r="O188" i="64"/>
  <c r="D189" i="64"/>
  <c r="H189" i="64"/>
  <c r="I189" i="64"/>
  <c r="J189" i="64"/>
  <c r="K189" i="64"/>
  <c r="L189" i="64"/>
  <c r="D190" i="64"/>
  <c r="E190" i="64"/>
  <c r="F190" i="64"/>
  <c r="G190" i="64"/>
  <c r="H190" i="64"/>
  <c r="L190" i="64"/>
  <c r="M190" i="64"/>
  <c r="N190" i="64"/>
  <c r="O190" i="64"/>
  <c r="D191" i="64"/>
  <c r="E191" i="64"/>
  <c r="H191" i="64"/>
  <c r="I191" i="64"/>
  <c r="J191" i="64"/>
  <c r="K191" i="64"/>
  <c r="L191" i="64"/>
  <c r="D192" i="64"/>
  <c r="E192" i="64"/>
  <c r="F192" i="64"/>
  <c r="G192" i="64"/>
  <c r="H192" i="64"/>
  <c r="L192" i="64"/>
  <c r="M192" i="64"/>
  <c r="N192" i="64"/>
  <c r="O192" i="64"/>
  <c r="D193" i="64"/>
  <c r="H193" i="64"/>
  <c r="I193" i="64"/>
  <c r="J193" i="64"/>
  <c r="K193" i="64"/>
  <c r="L193" i="64"/>
  <c r="M193" i="64"/>
  <c r="O193" i="64"/>
  <c r="D194" i="64"/>
  <c r="E194" i="64"/>
  <c r="F194" i="64"/>
  <c r="G194" i="64"/>
  <c r="H194" i="64"/>
  <c r="I194" i="64"/>
  <c r="L194" i="64"/>
  <c r="M194" i="64"/>
  <c r="N194" i="64"/>
  <c r="O194" i="64"/>
  <c r="D195" i="64"/>
  <c r="H195" i="64"/>
  <c r="I195" i="64"/>
  <c r="J195" i="64"/>
  <c r="K195" i="64"/>
  <c r="L195" i="64"/>
  <c r="D196" i="64"/>
  <c r="E196" i="64"/>
  <c r="F196" i="64"/>
  <c r="G196" i="64"/>
  <c r="H196" i="64"/>
  <c r="I196" i="64"/>
  <c r="L196" i="64"/>
  <c r="M196" i="64"/>
  <c r="N196" i="64"/>
  <c r="O196" i="64"/>
  <c r="D197" i="64"/>
  <c r="E197" i="64"/>
  <c r="H197" i="64"/>
  <c r="I197" i="64"/>
  <c r="J197" i="64"/>
  <c r="K197" i="64"/>
  <c r="L197" i="64"/>
  <c r="D198" i="64"/>
  <c r="G198" i="64"/>
  <c r="H198" i="64"/>
  <c r="L198" i="64"/>
  <c r="N198" i="64"/>
  <c r="O198" i="64"/>
  <c r="D199" i="64"/>
  <c r="H199" i="64"/>
  <c r="J199" i="64"/>
  <c r="K199" i="64"/>
  <c r="L199" i="64"/>
  <c r="D200" i="64"/>
  <c r="F200" i="64"/>
  <c r="G200" i="64"/>
  <c r="H200" i="64"/>
  <c r="L200" i="64"/>
  <c r="O200" i="64"/>
  <c r="D201" i="64"/>
  <c r="H201" i="64"/>
  <c r="J201" i="64"/>
  <c r="K201" i="64"/>
  <c r="L201" i="64"/>
  <c r="D202" i="64"/>
  <c r="F202" i="64"/>
  <c r="G202" i="64"/>
  <c r="H202" i="64"/>
  <c r="I202" i="64"/>
  <c r="L202" i="64"/>
  <c r="N202" i="64"/>
  <c r="O202" i="64"/>
  <c r="D203" i="64"/>
  <c r="H203" i="64"/>
  <c r="K203" i="64"/>
  <c r="L203" i="64"/>
  <c r="D204" i="64"/>
  <c r="F204" i="64"/>
  <c r="G204" i="64"/>
  <c r="H204" i="64"/>
  <c r="L204" i="64"/>
  <c r="N204" i="64"/>
  <c r="O204" i="64"/>
  <c r="D205" i="64"/>
  <c r="H205" i="64"/>
  <c r="J205" i="64"/>
  <c r="K205" i="64"/>
  <c r="L205" i="64"/>
  <c r="D206" i="64"/>
  <c r="G206" i="64"/>
  <c r="H206" i="64"/>
  <c r="L206" i="64"/>
  <c r="N206" i="64"/>
  <c r="O206" i="64"/>
  <c r="D207" i="64"/>
  <c r="H207" i="64"/>
  <c r="J207" i="64"/>
  <c r="K207" i="64"/>
  <c r="L207" i="64"/>
  <c r="D208" i="64"/>
  <c r="F208" i="64"/>
  <c r="G208" i="64"/>
  <c r="H208" i="64"/>
  <c r="L208" i="64"/>
  <c r="O208" i="64"/>
  <c r="D209" i="64"/>
  <c r="H209" i="64"/>
  <c r="K209" i="64"/>
  <c r="M209" i="64"/>
  <c r="O209" i="64"/>
  <c r="D210" i="64"/>
  <c r="G210" i="64"/>
  <c r="H210" i="64"/>
  <c r="L210" i="64"/>
  <c r="N210" i="64"/>
  <c r="O210" i="64"/>
  <c r="D211" i="64"/>
  <c r="H211" i="64"/>
  <c r="K211" i="64"/>
  <c r="L211" i="64"/>
  <c r="M211" i="64"/>
  <c r="D212" i="64"/>
  <c r="E212" i="64"/>
  <c r="G212" i="64"/>
  <c r="H212" i="64"/>
  <c r="L212" i="64"/>
  <c r="N212" i="64"/>
  <c r="O212" i="64"/>
  <c r="H213" i="64"/>
  <c r="J213" i="64"/>
  <c r="K213" i="64"/>
  <c r="M213" i="64"/>
  <c r="D214" i="64"/>
  <c r="G214" i="64"/>
  <c r="I214" i="64"/>
  <c r="J214" i="64"/>
  <c r="K214" i="64"/>
  <c r="L214" i="64"/>
  <c r="O214" i="64"/>
  <c r="H215" i="64"/>
  <c r="J215" i="64"/>
  <c r="K215" i="64"/>
  <c r="D216" i="64"/>
  <c r="F216" i="64"/>
  <c r="G216" i="64"/>
  <c r="I216" i="64"/>
  <c r="L216" i="64"/>
  <c r="O216" i="64"/>
  <c r="E217" i="64"/>
  <c r="F217" i="64"/>
  <c r="G217" i="64"/>
  <c r="H217" i="64"/>
  <c r="K217" i="64"/>
  <c r="D218" i="64"/>
  <c r="F218" i="64"/>
  <c r="G218" i="64"/>
  <c r="L218" i="64"/>
  <c r="N218" i="64"/>
  <c r="O218" i="64"/>
  <c r="E219" i="64"/>
  <c r="H219" i="64"/>
  <c r="K219" i="64"/>
  <c r="M219" i="64"/>
  <c r="N219" i="64"/>
  <c r="O219" i="64"/>
  <c r="D220" i="64"/>
  <c r="G220" i="64"/>
  <c r="L220" i="64"/>
  <c r="N220" i="64"/>
  <c r="O220" i="64"/>
  <c r="H221" i="64"/>
  <c r="J221" i="64"/>
  <c r="K221" i="64"/>
  <c r="M221" i="64"/>
  <c r="D222" i="64"/>
  <c r="G222" i="64"/>
  <c r="I222" i="64"/>
  <c r="J222" i="64"/>
  <c r="K222" i="64"/>
  <c r="L222" i="64"/>
  <c r="O222" i="64"/>
  <c r="H223" i="64"/>
  <c r="J223" i="64"/>
  <c r="K223" i="64"/>
  <c r="D224" i="64"/>
  <c r="F224" i="64"/>
  <c r="G224" i="64"/>
  <c r="I224" i="64"/>
  <c r="L224" i="64"/>
  <c r="O224" i="64"/>
  <c r="E225" i="64"/>
  <c r="F225" i="64"/>
  <c r="G225" i="64"/>
  <c r="H225" i="64"/>
  <c r="K225" i="64"/>
  <c r="D226" i="64"/>
  <c r="F226" i="64"/>
  <c r="G226" i="64"/>
  <c r="L226" i="64"/>
  <c r="N226" i="64"/>
  <c r="O226" i="64"/>
  <c r="E227" i="64"/>
  <c r="H227" i="64"/>
  <c r="K227" i="64"/>
  <c r="M227" i="64"/>
  <c r="N227" i="64"/>
  <c r="O227" i="64"/>
  <c r="D228" i="64"/>
  <c r="G228" i="64"/>
  <c r="L228" i="64"/>
  <c r="N228" i="64"/>
  <c r="O228" i="64"/>
  <c r="H229" i="64"/>
  <c r="J229" i="64"/>
  <c r="K229" i="64"/>
  <c r="M229" i="64"/>
  <c r="D230" i="64"/>
  <c r="G230" i="64"/>
  <c r="I230" i="64"/>
  <c r="J230" i="64"/>
  <c r="K230" i="64"/>
  <c r="L230" i="64"/>
  <c r="O230" i="64"/>
  <c r="H231" i="64"/>
  <c r="J231" i="64"/>
  <c r="K231" i="64"/>
  <c r="D232" i="64"/>
  <c r="F232" i="64"/>
  <c r="G232" i="64"/>
  <c r="I232" i="64"/>
  <c r="L232" i="64"/>
  <c r="O232" i="64"/>
  <c r="E233" i="64"/>
  <c r="F233" i="64"/>
  <c r="G233" i="64"/>
  <c r="H233" i="64"/>
  <c r="K233" i="64"/>
  <c r="I161" i="64"/>
  <c r="P19" i="1"/>
  <c r="Q243" i="64"/>
  <c r="P173" i="64" l="1"/>
  <c r="P169" i="64"/>
  <c r="P220" i="64"/>
  <c r="P230" i="64"/>
  <c r="P166" i="64"/>
  <c r="P214" i="64"/>
  <c r="P190" i="64"/>
  <c r="P180" i="64"/>
  <c r="P172" i="64"/>
  <c r="P226" i="64"/>
  <c r="P231" i="64"/>
  <c r="P215" i="64"/>
  <c r="P209" i="64"/>
  <c r="P207" i="64"/>
  <c r="P205" i="64"/>
  <c r="P199" i="64"/>
  <c r="P189" i="64"/>
  <c r="P165" i="64"/>
  <c r="P198" i="64"/>
  <c r="P182" i="64"/>
  <c r="P167" i="64"/>
  <c r="P183" i="64"/>
  <c r="P221" i="64"/>
  <c r="P193" i="64"/>
  <c r="P188" i="64"/>
  <c r="P194" i="64"/>
  <c r="P233" i="64"/>
  <c r="P222" i="64"/>
  <c r="P212" i="64"/>
  <c r="P204" i="64"/>
  <c r="P162" i="64"/>
  <c r="P225" i="64"/>
  <c r="P178" i="64"/>
  <c r="P201" i="64"/>
  <c r="P177" i="64"/>
  <c r="P210" i="64"/>
  <c r="P187" i="64"/>
  <c r="P232" i="64"/>
  <c r="P224" i="64"/>
  <c r="P216" i="64"/>
  <c r="P191" i="64"/>
  <c r="P186" i="64"/>
  <c r="P229" i="64"/>
  <c r="P227" i="64"/>
  <c r="P223" i="64"/>
  <c r="P219" i="64"/>
  <c r="P217" i="64"/>
  <c r="P213" i="64"/>
  <c r="P181" i="64"/>
  <c r="P175" i="64"/>
  <c r="P164" i="64"/>
  <c r="P203" i="64"/>
  <c r="P202" i="64"/>
  <c r="P184" i="64"/>
  <c r="P218" i="64"/>
  <c r="P170" i="64"/>
  <c r="P197" i="64"/>
  <c r="P185" i="64"/>
  <c r="P174" i="64"/>
  <c r="P168" i="64"/>
  <c r="P196" i="64"/>
  <c r="P206" i="64"/>
  <c r="P171" i="64"/>
  <c r="P208" i="64"/>
  <c r="P228" i="64"/>
  <c r="P211" i="64"/>
  <c r="P200" i="64"/>
  <c r="P195" i="64"/>
  <c r="P192" i="64"/>
  <c r="P179" i="64"/>
  <c r="P176" i="64"/>
  <c r="P163" i="64"/>
  <c r="P161" i="64"/>
  <c r="O232" i="73"/>
  <c r="N232" i="73"/>
  <c r="M232" i="73"/>
  <c r="L232" i="73"/>
  <c r="K232" i="73"/>
  <c r="J232" i="73"/>
  <c r="I232" i="73"/>
  <c r="H232" i="73"/>
  <c r="G232" i="73"/>
  <c r="F232" i="73"/>
  <c r="E232" i="73"/>
  <c r="D232" i="73"/>
  <c r="O231" i="73"/>
  <c r="N231" i="73"/>
  <c r="M231" i="73"/>
  <c r="L231" i="73"/>
  <c r="K231" i="73"/>
  <c r="J231" i="73"/>
  <c r="I231" i="73"/>
  <c r="H231" i="73"/>
  <c r="G231" i="73"/>
  <c r="F231" i="73"/>
  <c r="E231" i="73"/>
  <c r="D231" i="73"/>
  <c r="O230" i="73"/>
  <c r="N230" i="73"/>
  <c r="M230" i="73"/>
  <c r="L230" i="73"/>
  <c r="K230" i="73"/>
  <c r="J230" i="73"/>
  <c r="I230" i="73"/>
  <c r="H230" i="73"/>
  <c r="G230" i="73"/>
  <c r="F230" i="73"/>
  <c r="E230" i="73"/>
  <c r="D230" i="73"/>
  <c r="O229" i="73"/>
  <c r="N229" i="73"/>
  <c r="M229" i="73"/>
  <c r="L229" i="73"/>
  <c r="K229" i="73"/>
  <c r="J229" i="73"/>
  <c r="I229" i="73"/>
  <c r="H229" i="73"/>
  <c r="G229" i="73"/>
  <c r="F229" i="73"/>
  <c r="E229" i="73"/>
  <c r="D229" i="73"/>
  <c r="O228" i="73"/>
  <c r="N228" i="73"/>
  <c r="M228" i="73"/>
  <c r="L228" i="73"/>
  <c r="K228" i="73"/>
  <c r="J228" i="73"/>
  <c r="I228" i="73"/>
  <c r="H228" i="73"/>
  <c r="G228" i="73"/>
  <c r="F228" i="73"/>
  <c r="E228" i="73"/>
  <c r="D228" i="73"/>
  <c r="O227" i="73"/>
  <c r="N227" i="73"/>
  <c r="M227" i="73"/>
  <c r="L227" i="73"/>
  <c r="K227" i="73"/>
  <c r="J227" i="73"/>
  <c r="I227" i="73"/>
  <c r="H227" i="73"/>
  <c r="G227" i="73"/>
  <c r="F227" i="73"/>
  <c r="E227" i="73"/>
  <c r="D227" i="73"/>
  <c r="O226" i="73"/>
  <c r="N226" i="73"/>
  <c r="M226" i="73"/>
  <c r="L226" i="73"/>
  <c r="K226" i="73"/>
  <c r="J226" i="73"/>
  <c r="I226" i="73"/>
  <c r="H226" i="73"/>
  <c r="G226" i="73"/>
  <c r="F226" i="73"/>
  <c r="E226" i="73"/>
  <c r="D226" i="73"/>
  <c r="O225" i="73"/>
  <c r="N225" i="73"/>
  <c r="M225" i="73"/>
  <c r="L225" i="73"/>
  <c r="K225" i="73"/>
  <c r="J225" i="73"/>
  <c r="I225" i="73"/>
  <c r="H225" i="73"/>
  <c r="G225" i="73"/>
  <c r="F225" i="73"/>
  <c r="E225" i="73"/>
  <c r="D225" i="73"/>
  <c r="O224" i="73"/>
  <c r="N224" i="73"/>
  <c r="M224" i="73"/>
  <c r="L224" i="73"/>
  <c r="K224" i="73"/>
  <c r="J224" i="73"/>
  <c r="I224" i="73"/>
  <c r="H224" i="73"/>
  <c r="G224" i="73"/>
  <c r="F224" i="73"/>
  <c r="E224" i="73"/>
  <c r="D224" i="73"/>
  <c r="O223" i="73"/>
  <c r="N223" i="73"/>
  <c r="M223" i="73"/>
  <c r="L223" i="73"/>
  <c r="K223" i="73"/>
  <c r="J223" i="73"/>
  <c r="I223" i="73"/>
  <c r="H223" i="73"/>
  <c r="G223" i="73"/>
  <c r="F223" i="73"/>
  <c r="E223" i="73"/>
  <c r="D223" i="73"/>
  <c r="O222" i="73"/>
  <c r="N222" i="73"/>
  <c r="M222" i="73"/>
  <c r="L222" i="73"/>
  <c r="K222" i="73"/>
  <c r="J222" i="73"/>
  <c r="I222" i="73"/>
  <c r="H222" i="73"/>
  <c r="G222" i="73"/>
  <c r="F222" i="73"/>
  <c r="E222" i="73"/>
  <c r="D222" i="73"/>
  <c r="O221" i="73"/>
  <c r="N221" i="73"/>
  <c r="M221" i="73"/>
  <c r="L221" i="73"/>
  <c r="K221" i="73"/>
  <c r="J221" i="73"/>
  <c r="I221" i="73"/>
  <c r="H221" i="73"/>
  <c r="G221" i="73"/>
  <c r="F221" i="73"/>
  <c r="E221" i="73"/>
  <c r="D221" i="73"/>
  <c r="O220" i="73"/>
  <c r="N220" i="73"/>
  <c r="M220" i="73"/>
  <c r="L220" i="73"/>
  <c r="K220" i="73"/>
  <c r="J220" i="73"/>
  <c r="I220" i="73"/>
  <c r="H220" i="73"/>
  <c r="G220" i="73"/>
  <c r="F220" i="73"/>
  <c r="E220" i="73"/>
  <c r="D220" i="73"/>
  <c r="O219" i="73"/>
  <c r="N219" i="73"/>
  <c r="M219" i="73"/>
  <c r="L219" i="73"/>
  <c r="K219" i="73"/>
  <c r="J219" i="73"/>
  <c r="I219" i="73"/>
  <c r="H219" i="73"/>
  <c r="G219" i="73"/>
  <c r="F219" i="73"/>
  <c r="E219" i="73"/>
  <c r="D219" i="73"/>
  <c r="O218" i="73"/>
  <c r="N218" i="73"/>
  <c r="M218" i="73"/>
  <c r="L218" i="73"/>
  <c r="K218" i="73"/>
  <c r="J218" i="73"/>
  <c r="I218" i="73"/>
  <c r="H218" i="73"/>
  <c r="G218" i="73"/>
  <c r="F218" i="73"/>
  <c r="E218" i="73"/>
  <c r="D218" i="73"/>
  <c r="O217" i="73"/>
  <c r="N217" i="73"/>
  <c r="M217" i="73"/>
  <c r="L217" i="73"/>
  <c r="K217" i="73"/>
  <c r="J217" i="73"/>
  <c r="I217" i="73"/>
  <c r="H217" i="73"/>
  <c r="G217" i="73"/>
  <c r="F217" i="73"/>
  <c r="E217" i="73"/>
  <c r="D217" i="73"/>
  <c r="O216" i="73"/>
  <c r="N216" i="73"/>
  <c r="M216" i="73"/>
  <c r="L216" i="73"/>
  <c r="K216" i="73"/>
  <c r="J216" i="73"/>
  <c r="I216" i="73"/>
  <c r="H216" i="73"/>
  <c r="G216" i="73"/>
  <c r="F216" i="73"/>
  <c r="E216" i="73"/>
  <c r="D216" i="73"/>
  <c r="O215" i="73"/>
  <c r="N215" i="73"/>
  <c r="M215" i="73"/>
  <c r="L215" i="73"/>
  <c r="K215" i="73"/>
  <c r="J215" i="73"/>
  <c r="I215" i="73"/>
  <c r="H215" i="73"/>
  <c r="G215" i="73"/>
  <c r="F215" i="73"/>
  <c r="E215" i="73"/>
  <c r="D215" i="73"/>
  <c r="O214" i="73"/>
  <c r="N214" i="73"/>
  <c r="M214" i="73"/>
  <c r="L214" i="73"/>
  <c r="K214" i="73"/>
  <c r="J214" i="73"/>
  <c r="I214" i="73"/>
  <c r="H214" i="73"/>
  <c r="G214" i="73"/>
  <c r="F214" i="73"/>
  <c r="E214" i="73"/>
  <c r="D214" i="73"/>
  <c r="O213" i="73"/>
  <c r="N213" i="73"/>
  <c r="M213" i="73"/>
  <c r="L213" i="73"/>
  <c r="K213" i="73"/>
  <c r="J213" i="73"/>
  <c r="I213" i="73"/>
  <c r="H213" i="73"/>
  <c r="G213" i="73"/>
  <c r="F213" i="73"/>
  <c r="E213" i="73"/>
  <c r="D213" i="73"/>
  <c r="O212" i="73"/>
  <c r="N212" i="73"/>
  <c r="M212" i="73"/>
  <c r="L212" i="73"/>
  <c r="K212" i="73"/>
  <c r="J212" i="73"/>
  <c r="I212" i="73"/>
  <c r="H212" i="73"/>
  <c r="G212" i="73"/>
  <c r="F212" i="73"/>
  <c r="E212" i="73"/>
  <c r="D212" i="73"/>
  <c r="O211" i="73"/>
  <c r="N211" i="73"/>
  <c r="M211" i="73"/>
  <c r="L211" i="73"/>
  <c r="K211" i="73"/>
  <c r="J211" i="73"/>
  <c r="I211" i="73"/>
  <c r="H211" i="73"/>
  <c r="G211" i="73"/>
  <c r="F211" i="73"/>
  <c r="E211" i="73"/>
  <c r="D211" i="73"/>
  <c r="O210" i="73"/>
  <c r="N210" i="73"/>
  <c r="M210" i="73"/>
  <c r="L210" i="73"/>
  <c r="K210" i="73"/>
  <c r="J210" i="73"/>
  <c r="I210" i="73"/>
  <c r="H210" i="73"/>
  <c r="G210" i="73"/>
  <c r="F210" i="73"/>
  <c r="E210" i="73"/>
  <c r="D210" i="73"/>
  <c r="O209" i="73"/>
  <c r="N209" i="73"/>
  <c r="M209" i="73"/>
  <c r="L209" i="73"/>
  <c r="K209" i="73"/>
  <c r="J209" i="73"/>
  <c r="I209" i="73"/>
  <c r="H209" i="73"/>
  <c r="G209" i="73"/>
  <c r="F209" i="73"/>
  <c r="E209" i="73"/>
  <c r="D209" i="73"/>
  <c r="O208" i="73"/>
  <c r="N208" i="73"/>
  <c r="M208" i="73"/>
  <c r="L208" i="73"/>
  <c r="K208" i="73"/>
  <c r="J208" i="73"/>
  <c r="I208" i="73"/>
  <c r="H208" i="73"/>
  <c r="G208" i="73"/>
  <c r="F208" i="73"/>
  <c r="E208" i="73"/>
  <c r="D208" i="73"/>
  <c r="O207" i="73"/>
  <c r="N207" i="73"/>
  <c r="M207" i="73"/>
  <c r="L207" i="73"/>
  <c r="K207" i="73"/>
  <c r="J207" i="73"/>
  <c r="I207" i="73"/>
  <c r="H207" i="73"/>
  <c r="G207" i="73"/>
  <c r="F207" i="73"/>
  <c r="E207" i="73"/>
  <c r="D207" i="73"/>
  <c r="O206" i="73"/>
  <c r="N206" i="73"/>
  <c r="M206" i="73"/>
  <c r="L206" i="73"/>
  <c r="K206" i="73"/>
  <c r="J206" i="73"/>
  <c r="I206" i="73"/>
  <c r="H206" i="73"/>
  <c r="G206" i="73"/>
  <c r="F206" i="73"/>
  <c r="E206" i="73"/>
  <c r="D206" i="73"/>
  <c r="O205" i="73"/>
  <c r="N205" i="73"/>
  <c r="M205" i="73"/>
  <c r="L205" i="73"/>
  <c r="K205" i="73"/>
  <c r="J205" i="73"/>
  <c r="I205" i="73"/>
  <c r="H205" i="73"/>
  <c r="G205" i="73"/>
  <c r="F205" i="73"/>
  <c r="E205" i="73"/>
  <c r="D205" i="73"/>
  <c r="O204" i="73"/>
  <c r="N204" i="73"/>
  <c r="M204" i="73"/>
  <c r="L204" i="73"/>
  <c r="K204" i="73"/>
  <c r="J204" i="73"/>
  <c r="I204" i="73"/>
  <c r="H204" i="73"/>
  <c r="G204" i="73"/>
  <c r="F204" i="73"/>
  <c r="E204" i="73"/>
  <c r="D204" i="73"/>
  <c r="O203" i="73"/>
  <c r="N203" i="73"/>
  <c r="M203" i="73"/>
  <c r="L203" i="73"/>
  <c r="K203" i="73"/>
  <c r="J203" i="73"/>
  <c r="I203" i="73"/>
  <c r="H203" i="73"/>
  <c r="G203" i="73"/>
  <c r="F203" i="73"/>
  <c r="E203" i="73"/>
  <c r="D203" i="73"/>
  <c r="O202" i="73"/>
  <c r="N202" i="73"/>
  <c r="M202" i="73"/>
  <c r="L202" i="73"/>
  <c r="K202" i="73"/>
  <c r="J202" i="73"/>
  <c r="I202" i="73"/>
  <c r="H202" i="73"/>
  <c r="G202" i="73"/>
  <c r="F202" i="73"/>
  <c r="E202" i="73"/>
  <c r="D202" i="73"/>
  <c r="O201" i="73"/>
  <c r="N201" i="73"/>
  <c r="M201" i="73"/>
  <c r="L201" i="73"/>
  <c r="K201" i="73"/>
  <c r="J201" i="73"/>
  <c r="I201" i="73"/>
  <c r="H201" i="73"/>
  <c r="G201" i="73"/>
  <c r="F201" i="73"/>
  <c r="E201" i="73"/>
  <c r="D201" i="73"/>
  <c r="O200" i="73"/>
  <c r="N200" i="73"/>
  <c r="M200" i="73"/>
  <c r="L200" i="73"/>
  <c r="K200" i="73"/>
  <c r="J200" i="73"/>
  <c r="I200" i="73"/>
  <c r="H200" i="73"/>
  <c r="G200" i="73"/>
  <c r="F200" i="73"/>
  <c r="E200" i="73"/>
  <c r="D200" i="73"/>
  <c r="O199" i="73"/>
  <c r="N199" i="73"/>
  <c r="M199" i="73"/>
  <c r="L199" i="73"/>
  <c r="K199" i="73"/>
  <c r="J199" i="73"/>
  <c r="I199" i="73"/>
  <c r="H199" i="73"/>
  <c r="G199" i="73"/>
  <c r="F199" i="73"/>
  <c r="E199" i="73"/>
  <c r="D199" i="73"/>
  <c r="O198" i="73"/>
  <c r="N198" i="73"/>
  <c r="M198" i="73"/>
  <c r="L198" i="73"/>
  <c r="K198" i="73"/>
  <c r="J198" i="73"/>
  <c r="I198" i="73"/>
  <c r="H198" i="73"/>
  <c r="G198" i="73"/>
  <c r="F198" i="73"/>
  <c r="E198" i="73"/>
  <c r="D198" i="73"/>
  <c r="O197" i="73"/>
  <c r="N197" i="73"/>
  <c r="M197" i="73"/>
  <c r="L197" i="73"/>
  <c r="K197" i="73"/>
  <c r="J197" i="73"/>
  <c r="I197" i="73"/>
  <c r="H197" i="73"/>
  <c r="G197" i="73"/>
  <c r="F197" i="73"/>
  <c r="E197" i="73"/>
  <c r="D197" i="73"/>
  <c r="O196" i="73"/>
  <c r="N196" i="73"/>
  <c r="M196" i="73"/>
  <c r="L196" i="73"/>
  <c r="K196" i="73"/>
  <c r="J196" i="73"/>
  <c r="I196" i="73"/>
  <c r="H196" i="73"/>
  <c r="G196" i="73"/>
  <c r="F196" i="73"/>
  <c r="E196" i="73"/>
  <c r="D196" i="73"/>
  <c r="O195" i="73"/>
  <c r="N195" i="73"/>
  <c r="M195" i="73"/>
  <c r="L195" i="73"/>
  <c r="K195" i="73"/>
  <c r="J195" i="73"/>
  <c r="I195" i="73"/>
  <c r="H195" i="73"/>
  <c r="G195" i="73"/>
  <c r="F195" i="73"/>
  <c r="E195" i="73"/>
  <c r="D195" i="73"/>
  <c r="O194" i="73"/>
  <c r="N194" i="73"/>
  <c r="M194" i="73"/>
  <c r="L194" i="73"/>
  <c r="K194" i="73"/>
  <c r="J194" i="73"/>
  <c r="I194" i="73"/>
  <c r="H194" i="73"/>
  <c r="G194" i="73"/>
  <c r="F194" i="73"/>
  <c r="E194" i="73"/>
  <c r="D194" i="73"/>
  <c r="O193" i="73"/>
  <c r="N193" i="73"/>
  <c r="M193" i="73"/>
  <c r="L193" i="73"/>
  <c r="K193" i="73"/>
  <c r="J193" i="73"/>
  <c r="I193" i="73"/>
  <c r="H193" i="73"/>
  <c r="G193" i="73"/>
  <c r="F193" i="73"/>
  <c r="E193" i="73"/>
  <c r="D193" i="73"/>
  <c r="O192" i="73"/>
  <c r="N192" i="73"/>
  <c r="M192" i="73"/>
  <c r="L192" i="73"/>
  <c r="K192" i="73"/>
  <c r="J192" i="73"/>
  <c r="I192" i="73"/>
  <c r="H192" i="73"/>
  <c r="G192" i="73"/>
  <c r="F192" i="73"/>
  <c r="E192" i="73"/>
  <c r="D192" i="73"/>
  <c r="O191" i="73"/>
  <c r="N191" i="73"/>
  <c r="M191" i="73"/>
  <c r="L191" i="73"/>
  <c r="K191" i="73"/>
  <c r="J191" i="73"/>
  <c r="I191" i="73"/>
  <c r="H191" i="73"/>
  <c r="G191" i="73"/>
  <c r="F191" i="73"/>
  <c r="E191" i="73"/>
  <c r="D191" i="73"/>
  <c r="O190" i="73"/>
  <c r="N190" i="73"/>
  <c r="M190" i="73"/>
  <c r="L190" i="73"/>
  <c r="K190" i="73"/>
  <c r="J190" i="73"/>
  <c r="I190" i="73"/>
  <c r="H190" i="73"/>
  <c r="G190" i="73"/>
  <c r="F190" i="73"/>
  <c r="E190" i="73"/>
  <c r="D190" i="73"/>
  <c r="O189" i="73"/>
  <c r="N189" i="73"/>
  <c r="M189" i="73"/>
  <c r="L189" i="73"/>
  <c r="K189" i="73"/>
  <c r="J189" i="73"/>
  <c r="I189" i="73"/>
  <c r="H189" i="73"/>
  <c r="G189" i="73"/>
  <c r="F189" i="73"/>
  <c r="E189" i="73"/>
  <c r="D189" i="73"/>
  <c r="O188" i="73"/>
  <c r="N188" i="73"/>
  <c r="M188" i="73"/>
  <c r="L188" i="73"/>
  <c r="K188" i="73"/>
  <c r="J188" i="73"/>
  <c r="I188" i="73"/>
  <c r="H188" i="73"/>
  <c r="G188" i="73"/>
  <c r="F188" i="73"/>
  <c r="E188" i="73"/>
  <c r="D188" i="73"/>
  <c r="O187" i="73"/>
  <c r="N187" i="73"/>
  <c r="M187" i="73"/>
  <c r="L187" i="73"/>
  <c r="K187" i="73"/>
  <c r="J187" i="73"/>
  <c r="I187" i="73"/>
  <c r="H187" i="73"/>
  <c r="G187" i="73"/>
  <c r="F187" i="73"/>
  <c r="E187" i="73"/>
  <c r="D187" i="73"/>
  <c r="O186" i="73"/>
  <c r="N186" i="73"/>
  <c r="M186" i="73"/>
  <c r="L186" i="73"/>
  <c r="K186" i="73"/>
  <c r="J186" i="73"/>
  <c r="I186" i="73"/>
  <c r="H186" i="73"/>
  <c r="G186" i="73"/>
  <c r="F186" i="73"/>
  <c r="E186" i="73"/>
  <c r="D186" i="73"/>
  <c r="O185" i="73"/>
  <c r="N185" i="73"/>
  <c r="M185" i="73"/>
  <c r="L185" i="73"/>
  <c r="K185" i="73"/>
  <c r="J185" i="73"/>
  <c r="I185" i="73"/>
  <c r="H185" i="73"/>
  <c r="G185" i="73"/>
  <c r="F185" i="73"/>
  <c r="E185" i="73"/>
  <c r="D185" i="73"/>
  <c r="O184" i="73"/>
  <c r="N184" i="73"/>
  <c r="M184" i="73"/>
  <c r="L184" i="73"/>
  <c r="K184" i="73"/>
  <c r="J184" i="73"/>
  <c r="I184" i="73"/>
  <c r="H184" i="73"/>
  <c r="G184" i="73"/>
  <c r="F184" i="73"/>
  <c r="E184" i="73"/>
  <c r="D184" i="73"/>
  <c r="O183" i="73"/>
  <c r="N183" i="73"/>
  <c r="M183" i="73"/>
  <c r="L183" i="73"/>
  <c r="K183" i="73"/>
  <c r="J183" i="73"/>
  <c r="I183" i="73"/>
  <c r="H183" i="73"/>
  <c r="G183" i="73"/>
  <c r="F183" i="73"/>
  <c r="E183" i="73"/>
  <c r="D183" i="73"/>
  <c r="O182" i="73"/>
  <c r="N182" i="73"/>
  <c r="M182" i="73"/>
  <c r="L182" i="73"/>
  <c r="K182" i="73"/>
  <c r="J182" i="73"/>
  <c r="I182" i="73"/>
  <c r="H182" i="73"/>
  <c r="G182" i="73"/>
  <c r="F182" i="73"/>
  <c r="E182" i="73"/>
  <c r="D182" i="73"/>
  <c r="O181" i="73"/>
  <c r="N181" i="73"/>
  <c r="M181" i="73"/>
  <c r="L181" i="73"/>
  <c r="K181" i="73"/>
  <c r="J181" i="73"/>
  <c r="I181" i="73"/>
  <c r="H181" i="73"/>
  <c r="G181" i="73"/>
  <c r="F181" i="73"/>
  <c r="E181" i="73"/>
  <c r="D181" i="73"/>
  <c r="O180" i="73"/>
  <c r="N180" i="73"/>
  <c r="M180" i="73"/>
  <c r="L180" i="73"/>
  <c r="K180" i="73"/>
  <c r="J180" i="73"/>
  <c r="I180" i="73"/>
  <c r="H180" i="73"/>
  <c r="G180" i="73"/>
  <c r="F180" i="73"/>
  <c r="E180" i="73"/>
  <c r="D180" i="73"/>
  <c r="O179" i="73"/>
  <c r="N179" i="73"/>
  <c r="M179" i="73"/>
  <c r="L179" i="73"/>
  <c r="K179" i="73"/>
  <c r="J179" i="73"/>
  <c r="I179" i="73"/>
  <c r="H179" i="73"/>
  <c r="G179" i="73"/>
  <c r="F179" i="73"/>
  <c r="E179" i="73"/>
  <c r="D179" i="73"/>
  <c r="O178" i="73"/>
  <c r="N178" i="73"/>
  <c r="M178" i="73"/>
  <c r="L178" i="73"/>
  <c r="K178" i="73"/>
  <c r="J178" i="73"/>
  <c r="I178" i="73"/>
  <c r="H178" i="73"/>
  <c r="G178" i="73"/>
  <c r="F178" i="73"/>
  <c r="E178" i="73"/>
  <c r="D178" i="73"/>
  <c r="O177" i="73"/>
  <c r="N177" i="73"/>
  <c r="M177" i="73"/>
  <c r="L177" i="73"/>
  <c r="K177" i="73"/>
  <c r="J177" i="73"/>
  <c r="I177" i="73"/>
  <c r="H177" i="73"/>
  <c r="G177" i="73"/>
  <c r="F177" i="73"/>
  <c r="E177" i="73"/>
  <c r="D177" i="73"/>
  <c r="O176" i="73"/>
  <c r="N176" i="73"/>
  <c r="M176" i="73"/>
  <c r="L176" i="73"/>
  <c r="K176" i="73"/>
  <c r="J176" i="73"/>
  <c r="I176" i="73"/>
  <c r="H176" i="73"/>
  <c r="G176" i="73"/>
  <c r="F176" i="73"/>
  <c r="E176" i="73"/>
  <c r="D176" i="73"/>
  <c r="O175" i="73"/>
  <c r="N175" i="73"/>
  <c r="M175" i="73"/>
  <c r="L175" i="73"/>
  <c r="K175" i="73"/>
  <c r="J175" i="73"/>
  <c r="I175" i="73"/>
  <c r="H175" i="73"/>
  <c r="G175" i="73"/>
  <c r="F175" i="73"/>
  <c r="E175" i="73"/>
  <c r="D175" i="73"/>
  <c r="O174" i="73"/>
  <c r="N174" i="73"/>
  <c r="M174" i="73"/>
  <c r="L174" i="73"/>
  <c r="K174" i="73"/>
  <c r="J174" i="73"/>
  <c r="I174" i="73"/>
  <c r="H174" i="73"/>
  <c r="G174" i="73"/>
  <c r="F174" i="73"/>
  <c r="E174" i="73"/>
  <c r="D174" i="73"/>
  <c r="O173" i="73"/>
  <c r="N173" i="73"/>
  <c r="M173" i="73"/>
  <c r="L173" i="73"/>
  <c r="K173" i="73"/>
  <c r="J173" i="73"/>
  <c r="I173" i="73"/>
  <c r="H173" i="73"/>
  <c r="G173" i="73"/>
  <c r="F173" i="73"/>
  <c r="E173" i="73"/>
  <c r="D173" i="73"/>
  <c r="O172" i="73"/>
  <c r="N172" i="73"/>
  <c r="M172" i="73"/>
  <c r="L172" i="73"/>
  <c r="K172" i="73"/>
  <c r="J172" i="73"/>
  <c r="I172" i="73"/>
  <c r="H172" i="73"/>
  <c r="G172" i="73"/>
  <c r="F172" i="73"/>
  <c r="E172" i="73"/>
  <c r="D172" i="73"/>
  <c r="O171" i="73"/>
  <c r="N171" i="73"/>
  <c r="M171" i="73"/>
  <c r="L171" i="73"/>
  <c r="K171" i="73"/>
  <c r="J171" i="73"/>
  <c r="I171" i="73"/>
  <c r="H171" i="73"/>
  <c r="G171" i="73"/>
  <c r="F171" i="73"/>
  <c r="E171" i="73"/>
  <c r="D171" i="73"/>
  <c r="O170" i="73"/>
  <c r="N170" i="73"/>
  <c r="M170" i="73"/>
  <c r="L170" i="73"/>
  <c r="K170" i="73"/>
  <c r="J170" i="73"/>
  <c r="I170" i="73"/>
  <c r="H170" i="73"/>
  <c r="G170" i="73"/>
  <c r="F170" i="73"/>
  <c r="E170" i="73"/>
  <c r="D170" i="73"/>
  <c r="O169" i="73"/>
  <c r="N169" i="73"/>
  <c r="M169" i="73"/>
  <c r="L169" i="73"/>
  <c r="K169" i="73"/>
  <c r="J169" i="73"/>
  <c r="I169" i="73"/>
  <c r="H169" i="73"/>
  <c r="G169" i="73"/>
  <c r="F169" i="73"/>
  <c r="E169" i="73"/>
  <c r="D169" i="73"/>
  <c r="O168" i="73"/>
  <c r="N168" i="73"/>
  <c r="M168" i="73"/>
  <c r="L168" i="73"/>
  <c r="K168" i="73"/>
  <c r="J168" i="73"/>
  <c r="I168" i="73"/>
  <c r="H168" i="73"/>
  <c r="G168" i="73"/>
  <c r="F168" i="73"/>
  <c r="E168" i="73"/>
  <c r="D168" i="73"/>
  <c r="O167" i="73"/>
  <c r="N167" i="73"/>
  <c r="M167" i="73"/>
  <c r="L167" i="73"/>
  <c r="K167" i="73"/>
  <c r="J167" i="73"/>
  <c r="I167" i="73"/>
  <c r="H167" i="73"/>
  <c r="G167" i="73"/>
  <c r="F167" i="73"/>
  <c r="E167" i="73"/>
  <c r="D167" i="73"/>
  <c r="O166" i="73"/>
  <c r="N166" i="73"/>
  <c r="M166" i="73"/>
  <c r="L166" i="73"/>
  <c r="K166" i="73"/>
  <c r="J166" i="73"/>
  <c r="I166" i="73"/>
  <c r="H166" i="73"/>
  <c r="G166" i="73"/>
  <c r="F166" i="73"/>
  <c r="E166" i="73"/>
  <c r="D166" i="73"/>
  <c r="O165" i="73"/>
  <c r="N165" i="73"/>
  <c r="M165" i="73"/>
  <c r="L165" i="73"/>
  <c r="K165" i="73"/>
  <c r="J165" i="73"/>
  <c r="I165" i="73"/>
  <c r="H165" i="73"/>
  <c r="G165" i="73"/>
  <c r="F165" i="73"/>
  <c r="E165" i="73"/>
  <c r="D165" i="73"/>
  <c r="O164" i="73"/>
  <c r="N164" i="73"/>
  <c r="M164" i="73"/>
  <c r="L164" i="73"/>
  <c r="K164" i="73"/>
  <c r="J164" i="73"/>
  <c r="I164" i="73"/>
  <c r="H164" i="73"/>
  <c r="G164" i="73"/>
  <c r="F164" i="73"/>
  <c r="E164" i="73"/>
  <c r="D164" i="73"/>
  <c r="O163" i="73"/>
  <c r="N163" i="73"/>
  <c r="M163" i="73"/>
  <c r="L163" i="73"/>
  <c r="K163" i="73"/>
  <c r="J163" i="73"/>
  <c r="I163" i="73"/>
  <c r="H163" i="73"/>
  <c r="G163" i="73"/>
  <c r="F163" i="73"/>
  <c r="E163" i="73"/>
  <c r="D163" i="73"/>
  <c r="O162" i="73"/>
  <c r="N162" i="73"/>
  <c r="M162" i="73"/>
  <c r="L162" i="73"/>
  <c r="K162" i="73"/>
  <c r="J162" i="73"/>
  <c r="I162" i="73"/>
  <c r="H162" i="73"/>
  <c r="G162" i="73"/>
  <c r="F162" i="73"/>
  <c r="E162" i="73"/>
  <c r="D162" i="73"/>
  <c r="O161" i="73"/>
  <c r="N161" i="73"/>
  <c r="M161" i="73"/>
  <c r="L161" i="73"/>
  <c r="K161" i="73"/>
  <c r="J161" i="73"/>
  <c r="I161" i="73"/>
  <c r="H161" i="73"/>
  <c r="G161" i="73"/>
  <c r="F161" i="73"/>
  <c r="E161" i="73"/>
  <c r="D161" i="73"/>
  <c r="O160" i="73"/>
  <c r="N160" i="73"/>
  <c r="M160" i="73"/>
  <c r="L160" i="73"/>
  <c r="K160" i="73"/>
  <c r="J160" i="73"/>
  <c r="I160" i="73"/>
  <c r="H160" i="73"/>
  <c r="G160" i="73"/>
  <c r="F160" i="73"/>
  <c r="E160" i="73"/>
  <c r="D160" i="73"/>
  <c r="O159" i="73"/>
  <c r="N159" i="73"/>
  <c r="M159" i="73"/>
  <c r="L159" i="73"/>
  <c r="K159" i="73"/>
  <c r="J159" i="73"/>
  <c r="I159" i="73"/>
  <c r="H159" i="73"/>
  <c r="G159" i="73"/>
  <c r="F159" i="73"/>
  <c r="E159" i="73"/>
  <c r="D159" i="73"/>
  <c r="O158" i="73"/>
  <c r="N158" i="73"/>
  <c r="M158" i="73"/>
  <c r="L158" i="73"/>
  <c r="K158" i="73"/>
  <c r="J158" i="73"/>
  <c r="I158" i="73"/>
  <c r="H158" i="73"/>
  <c r="G158" i="73"/>
  <c r="F158" i="73"/>
  <c r="E158" i="73"/>
  <c r="D158" i="73"/>
  <c r="O157" i="73"/>
  <c r="N157" i="73"/>
  <c r="M157" i="73"/>
  <c r="L157" i="73"/>
  <c r="K157" i="73"/>
  <c r="J157" i="73"/>
  <c r="I157" i="73"/>
  <c r="H157" i="73"/>
  <c r="G157" i="73"/>
  <c r="F157" i="73"/>
  <c r="E157" i="73"/>
  <c r="D157" i="73"/>
  <c r="O156" i="73"/>
  <c r="N156" i="73"/>
  <c r="M156" i="73"/>
  <c r="L156" i="73"/>
  <c r="K156" i="73"/>
  <c r="J156" i="73"/>
  <c r="I156" i="73"/>
  <c r="H156" i="73"/>
  <c r="G156" i="73"/>
  <c r="F156" i="73"/>
  <c r="E156" i="73"/>
  <c r="D156" i="73"/>
  <c r="O155" i="73"/>
  <c r="N155" i="73"/>
  <c r="M155" i="73"/>
  <c r="L155" i="73"/>
  <c r="K155" i="73"/>
  <c r="J155" i="73"/>
  <c r="I155" i="73"/>
  <c r="H155" i="73"/>
  <c r="G155" i="73"/>
  <c r="F155" i="73"/>
  <c r="E155" i="73"/>
  <c r="D155" i="73"/>
  <c r="O154" i="73"/>
  <c r="N154" i="73"/>
  <c r="M154" i="73"/>
  <c r="L154" i="73"/>
  <c r="K154" i="73"/>
  <c r="J154" i="73"/>
  <c r="I154" i="73"/>
  <c r="H154" i="73"/>
  <c r="G154" i="73"/>
  <c r="F154" i="73"/>
  <c r="E154" i="73"/>
  <c r="D154" i="73"/>
  <c r="O153" i="73"/>
  <c r="N153" i="73"/>
  <c r="M153" i="73"/>
  <c r="L153" i="73"/>
  <c r="K153" i="73"/>
  <c r="J153" i="73"/>
  <c r="I153" i="73"/>
  <c r="H153" i="73"/>
  <c r="G153" i="73"/>
  <c r="F153" i="73"/>
  <c r="E153" i="73"/>
  <c r="D153" i="73"/>
  <c r="O152" i="73"/>
  <c r="N152" i="73"/>
  <c r="M152" i="73"/>
  <c r="L152" i="73"/>
  <c r="K152" i="73"/>
  <c r="J152" i="73"/>
  <c r="I152" i="73"/>
  <c r="H152" i="73"/>
  <c r="G152" i="73"/>
  <c r="F152" i="73"/>
  <c r="E152" i="73"/>
  <c r="D152" i="73"/>
  <c r="O151" i="73"/>
  <c r="N151" i="73"/>
  <c r="M151" i="73"/>
  <c r="L151" i="73"/>
  <c r="K151" i="73"/>
  <c r="J151" i="73"/>
  <c r="I151" i="73"/>
  <c r="H151" i="73"/>
  <c r="G151" i="73"/>
  <c r="F151" i="73"/>
  <c r="E151" i="73"/>
  <c r="D151" i="73"/>
  <c r="O150" i="73"/>
  <c r="N150" i="73"/>
  <c r="M150" i="73"/>
  <c r="L150" i="73"/>
  <c r="K150" i="73"/>
  <c r="J150" i="73"/>
  <c r="I150" i="73"/>
  <c r="H150" i="73"/>
  <c r="G150" i="73"/>
  <c r="F150" i="73"/>
  <c r="E150" i="73"/>
  <c r="D150" i="73"/>
  <c r="O149" i="73"/>
  <c r="N149" i="73"/>
  <c r="M149" i="73"/>
  <c r="L149" i="73"/>
  <c r="K149" i="73"/>
  <c r="J149" i="73"/>
  <c r="I149" i="73"/>
  <c r="H149" i="73"/>
  <c r="G149" i="73"/>
  <c r="F149" i="73"/>
  <c r="E149" i="73"/>
  <c r="D149" i="73"/>
  <c r="O148" i="73"/>
  <c r="N148" i="73"/>
  <c r="M148" i="73"/>
  <c r="L148" i="73"/>
  <c r="K148" i="73"/>
  <c r="J148" i="73"/>
  <c r="I148" i="73"/>
  <c r="H148" i="73"/>
  <c r="G148" i="73"/>
  <c r="F148" i="73"/>
  <c r="E148" i="73"/>
  <c r="D148" i="73"/>
  <c r="O147" i="73"/>
  <c r="N147" i="73"/>
  <c r="M147" i="73"/>
  <c r="L147" i="73"/>
  <c r="K147" i="73"/>
  <c r="J147" i="73"/>
  <c r="I147" i="73"/>
  <c r="H147" i="73"/>
  <c r="G147" i="73"/>
  <c r="F147" i="73"/>
  <c r="E147" i="73"/>
  <c r="D147" i="73"/>
  <c r="O146" i="73"/>
  <c r="N146" i="73"/>
  <c r="M146" i="73"/>
  <c r="L146" i="73"/>
  <c r="K146" i="73"/>
  <c r="J146" i="73"/>
  <c r="I146" i="73"/>
  <c r="H146" i="73"/>
  <c r="G146" i="73"/>
  <c r="F146" i="73"/>
  <c r="E146" i="73"/>
  <c r="D146" i="73"/>
  <c r="O145" i="73"/>
  <c r="N145" i="73"/>
  <c r="M145" i="73"/>
  <c r="L145" i="73"/>
  <c r="K145" i="73"/>
  <c r="J145" i="73"/>
  <c r="I145" i="73"/>
  <c r="H145" i="73"/>
  <c r="G145" i="73"/>
  <c r="F145" i="73"/>
  <c r="E145" i="73"/>
  <c r="D145" i="73"/>
  <c r="O144" i="73"/>
  <c r="N144" i="73"/>
  <c r="M144" i="73"/>
  <c r="L144" i="73"/>
  <c r="K144" i="73"/>
  <c r="J144" i="73"/>
  <c r="I144" i="73"/>
  <c r="H144" i="73"/>
  <c r="G144" i="73"/>
  <c r="F144" i="73"/>
  <c r="E144" i="73"/>
  <c r="D144" i="73"/>
  <c r="O143" i="73"/>
  <c r="N143" i="73"/>
  <c r="M143" i="73"/>
  <c r="L143" i="73"/>
  <c r="K143" i="73"/>
  <c r="J143" i="73"/>
  <c r="I143" i="73"/>
  <c r="H143" i="73"/>
  <c r="G143" i="73"/>
  <c r="F143" i="73"/>
  <c r="E143" i="73"/>
  <c r="D143" i="73"/>
  <c r="O142" i="73"/>
  <c r="N142" i="73"/>
  <c r="M142" i="73"/>
  <c r="L142" i="73"/>
  <c r="K142" i="73"/>
  <c r="J142" i="73"/>
  <c r="I142" i="73"/>
  <c r="H142" i="73"/>
  <c r="G142" i="73"/>
  <c r="F142" i="73"/>
  <c r="E142" i="73"/>
  <c r="D142" i="73"/>
  <c r="O141" i="73"/>
  <c r="N141" i="73"/>
  <c r="M141" i="73"/>
  <c r="L141" i="73"/>
  <c r="K141" i="73"/>
  <c r="J141" i="73"/>
  <c r="I141" i="73"/>
  <c r="H141" i="73"/>
  <c r="G141" i="73"/>
  <c r="F141" i="73"/>
  <c r="E141" i="73"/>
  <c r="D141" i="73"/>
  <c r="O140" i="73"/>
  <c r="N140" i="73"/>
  <c r="M140" i="73"/>
  <c r="L140" i="73"/>
  <c r="K140" i="73"/>
  <c r="J140" i="73"/>
  <c r="I140" i="73"/>
  <c r="H140" i="73"/>
  <c r="G140" i="73"/>
  <c r="F140" i="73"/>
  <c r="E140" i="73"/>
  <c r="D140" i="73"/>
  <c r="O139" i="73"/>
  <c r="N139" i="73"/>
  <c r="M139" i="73"/>
  <c r="L139" i="73"/>
  <c r="K139" i="73"/>
  <c r="J139" i="73"/>
  <c r="I139" i="73"/>
  <c r="H139" i="73"/>
  <c r="G139" i="73"/>
  <c r="F139" i="73"/>
  <c r="E139" i="73"/>
  <c r="D139" i="73"/>
  <c r="O138" i="73"/>
  <c r="N138" i="73"/>
  <c r="M138" i="73"/>
  <c r="L138" i="73"/>
  <c r="K138" i="73"/>
  <c r="J138" i="73"/>
  <c r="I138" i="73"/>
  <c r="H138" i="73"/>
  <c r="G138" i="73"/>
  <c r="F138" i="73"/>
  <c r="E138" i="73"/>
  <c r="D138" i="73"/>
  <c r="O137" i="73"/>
  <c r="N137" i="73"/>
  <c r="M137" i="73"/>
  <c r="L137" i="73"/>
  <c r="K137" i="73"/>
  <c r="J137" i="73"/>
  <c r="I137" i="73"/>
  <c r="H137" i="73"/>
  <c r="G137" i="73"/>
  <c r="F137" i="73"/>
  <c r="E137" i="73"/>
  <c r="D137" i="73"/>
  <c r="O136" i="73"/>
  <c r="N136" i="73"/>
  <c r="M136" i="73"/>
  <c r="L136" i="73"/>
  <c r="K136" i="73"/>
  <c r="J136" i="73"/>
  <c r="I136" i="73"/>
  <c r="H136" i="73"/>
  <c r="G136" i="73"/>
  <c r="F136" i="73"/>
  <c r="E136" i="73"/>
  <c r="D136" i="73"/>
  <c r="O135" i="73"/>
  <c r="N135" i="73"/>
  <c r="M135" i="73"/>
  <c r="L135" i="73"/>
  <c r="K135" i="73"/>
  <c r="J135" i="73"/>
  <c r="I135" i="73"/>
  <c r="H135" i="73"/>
  <c r="G135" i="73"/>
  <c r="F135" i="73"/>
  <c r="E135" i="73"/>
  <c r="D135" i="73"/>
  <c r="O134" i="73"/>
  <c r="N134" i="73"/>
  <c r="M134" i="73"/>
  <c r="L134" i="73"/>
  <c r="K134" i="73"/>
  <c r="J134" i="73"/>
  <c r="I134" i="73"/>
  <c r="H134" i="73"/>
  <c r="G134" i="73"/>
  <c r="F134" i="73"/>
  <c r="E134" i="73"/>
  <c r="D134" i="73"/>
  <c r="O133" i="73"/>
  <c r="N133" i="73"/>
  <c r="M133" i="73"/>
  <c r="L133" i="73"/>
  <c r="K133" i="73"/>
  <c r="J133" i="73"/>
  <c r="I133" i="73"/>
  <c r="H133" i="73"/>
  <c r="G133" i="73"/>
  <c r="F133" i="73"/>
  <c r="E133" i="73"/>
  <c r="D133" i="73"/>
  <c r="O132" i="73"/>
  <c r="N132" i="73"/>
  <c r="M132" i="73"/>
  <c r="L132" i="73"/>
  <c r="K132" i="73"/>
  <c r="J132" i="73"/>
  <c r="I132" i="73"/>
  <c r="H132" i="73"/>
  <c r="G132" i="73"/>
  <c r="F132" i="73"/>
  <c r="E132" i="73"/>
  <c r="D132" i="73"/>
  <c r="O131" i="73"/>
  <c r="N131" i="73"/>
  <c r="M131" i="73"/>
  <c r="L131" i="73"/>
  <c r="K131" i="73"/>
  <c r="J131" i="73"/>
  <c r="I131" i="73"/>
  <c r="H131" i="73"/>
  <c r="G131" i="73"/>
  <c r="F131" i="73"/>
  <c r="E131" i="73"/>
  <c r="D131" i="73"/>
  <c r="O130" i="73"/>
  <c r="N130" i="73"/>
  <c r="M130" i="73"/>
  <c r="L130" i="73"/>
  <c r="K130" i="73"/>
  <c r="J130" i="73"/>
  <c r="I130" i="73"/>
  <c r="H130" i="73"/>
  <c r="G130" i="73"/>
  <c r="F130" i="73"/>
  <c r="E130" i="73"/>
  <c r="D130" i="73"/>
  <c r="O129" i="73"/>
  <c r="N129" i="73"/>
  <c r="M129" i="73"/>
  <c r="L129" i="73"/>
  <c r="K129" i="73"/>
  <c r="J129" i="73"/>
  <c r="I129" i="73"/>
  <c r="H129" i="73"/>
  <c r="G129" i="73"/>
  <c r="F129" i="73"/>
  <c r="E129" i="73"/>
  <c r="D129" i="73"/>
  <c r="O128" i="73"/>
  <c r="N128" i="73"/>
  <c r="M128" i="73"/>
  <c r="L128" i="73"/>
  <c r="K128" i="73"/>
  <c r="J128" i="73"/>
  <c r="I128" i="73"/>
  <c r="H128" i="73"/>
  <c r="G128" i="73"/>
  <c r="F128" i="73"/>
  <c r="E128" i="73"/>
  <c r="D128" i="73"/>
  <c r="O127" i="73"/>
  <c r="N127" i="73"/>
  <c r="M127" i="73"/>
  <c r="L127" i="73"/>
  <c r="K127" i="73"/>
  <c r="J127" i="73"/>
  <c r="I127" i="73"/>
  <c r="H127" i="73"/>
  <c r="G127" i="73"/>
  <c r="F127" i="73"/>
  <c r="E127" i="73"/>
  <c r="D127" i="73"/>
  <c r="O126" i="73"/>
  <c r="N126" i="73"/>
  <c r="M126" i="73"/>
  <c r="L126" i="73"/>
  <c r="K126" i="73"/>
  <c r="J126" i="73"/>
  <c r="I126" i="73"/>
  <c r="H126" i="73"/>
  <c r="G126" i="73"/>
  <c r="F126" i="73"/>
  <c r="E126" i="73"/>
  <c r="D126" i="73"/>
  <c r="O125" i="73"/>
  <c r="N125" i="73"/>
  <c r="M125" i="73"/>
  <c r="L125" i="73"/>
  <c r="K125" i="73"/>
  <c r="J125" i="73"/>
  <c r="I125" i="73"/>
  <c r="H125" i="73"/>
  <c r="G125" i="73"/>
  <c r="F125" i="73"/>
  <c r="E125" i="73"/>
  <c r="D125" i="73"/>
  <c r="O124" i="73"/>
  <c r="N124" i="73"/>
  <c r="M124" i="73"/>
  <c r="L124" i="73"/>
  <c r="K124" i="73"/>
  <c r="J124" i="73"/>
  <c r="I124" i="73"/>
  <c r="H124" i="73"/>
  <c r="G124" i="73"/>
  <c r="F124" i="73"/>
  <c r="E124" i="73"/>
  <c r="D124" i="73"/>
  <c r="O123" i="73"/>
  <c r="N123" i="73"/>
  <c r="Q123" i="73" s="1"/>
  <c r="M123" i="73"/>
  <c r="L123" i="73"/>
  <c r="K123" i="73"/>
  <c r="J123" i="73"/>
  <c r="I123" i="73"/>
  <c r="H123" i="73"/>
  <c r="G123" i="73"/>
  <c r="F123" i="73"/>
  <c r="E123" i="73"/>
  <c r="D123" i="73"/>
  <c r="O122" i="73"/>
  <c r="N122" i="73"/>
  <c r="M122" i="73"/>
  <c r="L122" i="73"/>
  <c r="K122" i="73"/>
  <c r="J122" i="73"/>
  <c r="I122" i="73"/>
  <c r="H122" i="73"/>
  <c r="G122" i="73"/>
  <c r="F122" i="73"/>
  <c r="E122" i="73"/>
  <c r="D122" i="73"/>
  <c r="O121" i="73"/>
  <c r="N121" i="73"/>
  <c r="Q121" i="73" s="1"/>
  <c r="M121" i="73"/>
  <c r="L121" i="73"/>
  <c r="K121" i="73"/>
  <c r="J121" i="73"/>
  <c r="I121" i="73"/>
  <c r="H121" i="73"/>
  <c r="G121" i="73"/>
  <c r="F121" i="73"/>
  <c r="E121" i="73"/>
  <c r="D121" i="73"/>
  <c r="O120" i="73"/>
  <c r="N120" i="73"/>
  <c r="M120" i="73"/>
  <c r="L120" i="73"/>
  <c r="K120" i="73"/>
  <c r="J120" i="73"/>
  <c r="I120" i="73"/>
  <c r="H120" i="73"/>
  <c r="G120" i="73"/>
  <c r="F120" i="73"/>
  <c r="E120" i="73"/>
  <c r="D120" i="73"/>
  <c r="O119" i="73"/>
  <c r="N119" i="73"/>
  <c r="M119" i="73"/>
  <c r="L119" i="73"/>
  <c r="K119" i="73"/>
  <c r="J119" i="73"/>
  <c r="I119" i="73"/>
  <c r="H119" i="73"/>
  <c r="G119" i="73"/>
  <c r="F119" i="73"/>
  <c r="E119" i="73"/>
  <c r="D119" i="73"/>
  <c r="O118" i="73"/>
  <c r="N118" i="73"/>
  <c r="M118" i="73"/>
  <c r="L118" i="73"/>
  <c r="K118" i="73"/>
  <c r="J118" i="73"/>
  <c r="I118" i="73"/>
  <c r="H118" i="73"/>
  <c r="G118" i="73"/>
  <c r="F118" i="73"/>
  <c r="E118" i="73"/>
  <c r="D118" i="73"/>
  <c r="O117" i="73"/>
  <c r="N117" i="73"/>
  <c r="M117" i="73"/>
  <c r="L117" i="73"/>
  <c r="K117" i="73"/>
  <c r="J117" i="73"/>
  <c r="I117" i="73"/>
  <c r="H117" i="73"/>
  <c r="G117" i="73"/>
  <c r="F117" i="73"/>
  <c r="E117" i="73"/>
  <c r="D117" i="73"/>
  <c r="O116" i="73"/>
  <c r="N116" i="73"/>
  <c r="M116" i="73"/>
  <c r="L116" i="73"/>
  <c r="K116" i="73"/>
  <c r="J116" i="73"/>
  <c r="I116" i="73"/>
  <c r="H116" i="73"/>
  <c r="G116" i="73"/>
  <c r="F116" i="73"/>
  <c r="E116" i="73"/>
  <c r="D116" i="73"/>
  <c r="O115" i="73"/>
  <c r="N115" i="73"/>
  <c r="M115" i="73"/>
  <c r="L115" i="73"/>
  <c r="K115" i="73"/>
  <c r="J115" i="73"/>
  <c r="I115" i="73"/>
  <c r="H115" i="73"/>
  <c r="G115" i="73"/>
  <c r="F115" i="73"/>
  <c r="E115" i="73"/>
  <c r="D115" i="73"/>
  <c r="O114" i="73"/>
  <c r="N114" i="73"/>
  <c r="M114" i="73"/>
  <c r="L114" i="73"/>
  <c r="K114" i="73"/>
  <c r="J114" i="73"/>
  <c r="I114" i="73"/>
  <c r="H114" i="73"/>
  <c r="G114" i="73"/>
  <c r="F114" i="73"/>
  <c r="E114" i="73"/>
  <c r="D114" i="73"/>
  <c r="O113" i="73"/>
  <c r="N113" i="73"/>
  <c r="M113" i="73"/>
  <c r="L113" i="73"/>
  <c r="K113" i="73"/>
  <c r="J113" i="73"/>
  <c r="I113" i="73"/>
  <c r="H113" i="73"/>
  <c r="G113" i="73"/>
  <c r="F113" i="73"/>
  <c r="E113" i="73"/>
  <c r="D113" i="73"/>
  <c r="O112" i="73"/>
  <c r="N112" i="73"/>
  <c r="M112" i="73"/>
  <c r="L112" i="73"/>
  <c r="K112" i="73"/>
  <c r="J112" i="73"/>
  <c r="I112" i="73"/>
  <c r="H112" i="73"/>
  <c r="G112" i="73"/>
  <c r="F112" i="73"/>
  <c r="E112" i="73"/>
  <c r="D112" i="73"/>
  <c r="O111" i="73"/>
  <c r="N111" i="73"/>
  <c r="M111" i="73"/>
  <c r="L111" i="73"/>
  <c r="K111" i="73"/>
  <c r="J111" i="73"/>
  <c r="I111" i="73"/>
  <c r="H111" i="73"/>
  <c r="G111" i="73"/>
  <c r="F111" i="73"/>
  <c r="E111" i="73"/>
  <c r="D111" i="73"/>
  <c r="O110" i="73"/>
  <c r="N110" i="73"/>
  <c r="M110" i="73"/>
  <c r="L110" i="73"/>
  <c r="K110" i="73"/>
  <c r="J110" i="73"/>
  <c r="I110" i="73"/>
  <c r="H110" i="73"/>
  <c r="G110" i="73"/>
  <c r="F110" i="73"/>
  <c r="E110" i="73"/>
  <c r="D110" i="73"/>
  <c r="O109" i="73"/>
  <c r="N109" i="73"/>
  <c r="M109" i="73"/>
  <c r="L109" i="73"/>
  <c r="K109" i="73"/>
  <c r="J109" i="73"/>
  <c r="I109" i="73"/>
  <c r="H109" i="73"/>
  <c r="G109" i="73"/>
  <c r="F109" i="73"/>
  <c r="E109" i="73"/>
  <c r="D109" i="73"/>
  <c r="O108" i="73"/>
  <c r="N108" i="73"/>
  <c r="M108" i="73"/>
  <c r="L108" i="73"/>
  <c r="K108" i="73"/>
  <c r="J108" i="73"/>
  <c r="I108" i="73"/>
  <c r="H108" i="73"/>
  <c r="G108" i="73"/>
  <c r="F108" i="73"/>
  <c r="E108" i="73"/>
  <c r="D108" i="73"/>
  <c r="O107" i="73"/>
  <c r="N107" i="73"/>
  <c r="M107" i="73"/>
  <c r="L107" i="73"/>
  <c r="K107" i="73"/>
  <c r="J107" i="73"/>
  <c r="I107" i="73"/>
  <c r="H107" i="73"/>
  <c r="G107" i="73"/>
  <c r="F107" i="73"/>
  <c r="E107" i="73"/>
  <c r="D107" i="73"/>
  <c r="O106" i="73"/>
  <c r="N106" i="73"/>
  <c r="M106" i="73"/>
  <c r="L106" i="73"/>
  <c r="K106" i="73"/>
  <c r="J106" i="73"/>
  <c r="I106" i="73"/>
  <c r="H106" i="73"/>
  <c r="G106" i="73"/>
  <c r="F106" i="73"/>
  <c r="E106" i="73"/>
  <c r="D106" i="73"/>
  <c r="O105" i="73"/>
  <c r="N105" i="73"/>
  <c r="M105" i="73"/>
  <c r="L105" i="73"/>
  <c r="K105" i="73"/>
  <c r="J105" i="73"/>
  <c r="I105" i="73"/>
  <c r="H105" i="73"/>
  <c r="G105" i="73"/>
  <c r="F105" i="73"/>
  <c r="E105" i="73"/>
  <c r="D105" i="73"/>
  <c r="O104" i="73"/>
  <c r="N104" i="73"/>
  <c r="M104" i="73"/>
  <c r="L104" i="73"/>
  <c r="K104" i="73"/>
  <c r="J104" i="73"/>
  <c r="I104" i="73"/>
  <c r="H104" i="73"/>
  <c r="G104" i="73"/>
  <c r="F104" i="73"/>
  <c r="E104" i="73"/>
  <c r="D104" i="73"/>
  <c r="O103" i="73"/>
  <c r="N103" i="73"/>
  <c r="M103" i="73"/>
  <c r="L103" i="73"/>
  <c r="K103" i="73"/>
  <c r="J103" i="73"/>
  <c r="I103" i="73"/>
  <c r="H103" i="73"/>
  <c r="G103" i="73"/>
  <c r="F103" i="73"/>
  <c r="E103" i="73"/>
  <c r="D103" i="73"/>
  <c r="O102" i="73"/>
  <c r="N102" i="73"/>
  <c r="M102" i="73"/>
  <c r="L102" i="73"/>
  <c r="K102" i="73"/>
  <c r="J102" i="73"/>
  <c r="I102" i="73"/>
  <c r="H102" i="73"/>
  <c r="G102" i="73"/>
  <c r="F102" i="73"/>
  <c r="E102" i="73"/>
  <c r="D102" i="73"/>
  <c r="O101" i="73"/>
  <c r="N101" i="73"/>
  <c r="M101" i="73"/>
  <c r="L101" i="73"/>
  <c r="K101" i="73"/>
  <c r="J101" i="73"/>
  <c r="I101" i="73"/>
  <c r="H101" i="73"/>
  <c r="G101" i="73"/>
  <c r="F101" i="73"/>
  <c r="E101" i="73"/>
  <c r="D101" i="73"/>
  <c r="O100" i="73"/>
  <c r="N100" i="73"/>
  <c r="M100" i="73"/>
  <c r="L100" i="73"/>
  <c r="K100" i="73"/>
  <c r="J100" i="73"/>
  <c r="I100" i="73"/>
  <c r="H100" i="73"/>
  <c r="G100" i="73"/>
  <c r="F100" i="73"/>
  <c r="E100" i="73"/>
  <c r="D100" i="73"/>
  <c r="O99" i="73"/>
  <c r="N99" i="73"/>
  <c r="M99" i="73"/>
  <c r="L99" i="73"/>
  <c r="K99" i="73"/>
  <c r="J99" i="73"/>
  <c r="I99" i="73"/>
  <c r="H99" i="73"/>
  <c r="G99" i="73"/>
  <c r="F99" i="73"/>
  <c r="E99" i="73"/>
  <c r="D99" i="73"/>
  <c r="O98" i="73"/>
  <c r="N98" i="73"/>
  <c r="M98" i="73"/>
  <c r="L98" i="73"/>
  <c r="K98" i="73"/>
  <c r="J98" i="73"/>
  <c r="I98" i="73"/>
  <c r="H98" i="73"/>
  <c r="G98" i="73"/>
  <c r="F98" i="73"/>
  <c r="E98" i="73"/>
  <c r="D98" i="73"/>
  <c r="O97" i="73"/>
  <c r="N97" i="73"/>
  <c r="M97" i="73"/>
  <c r="L97" i="73"/>
  <c r="K97" i="73"/>
  <c r="J97" i="73"/>
  <c r="I97" i="73"/>
  <c r="H97" i="73"/>
  <c r="G97" i="73"/>
  <c r="F97" i="73"/>
  <c r="E97" i="73"/>
  <c r="D97" i="73"/>
  <c r="O96" i="73"/>
  <c r="N96" i="73"/>
  <c r="M96" i="73"/>
  <c r="L96" i="73"/>
  <c r="K96" i="73"/>
  <c r="J96" i="73"/>
  <c r="I96" i="73"/>
  <c r="H96" i="73"/>
  <c r="G96" i="73"/>
  <c r="F96" i="73"/>
  <c r="E96" i="73"/>
  <c r="D96" i="73"/>
  <c r="O95" i="73"/>
  <c r="N95" i="73"/>
  <c r="M95" i="73"/>
  <c r="L95" i="73"/>
  <c r="K95" i="73"/>
  <c r="J95" i="73"/>
  <c r="I95" i="73"/>
  <c r="H95" i="73"/>
  <c r="G95" i="73"/>
  <c r="F95" i="73"/>
  <c r="E95" i="73"/>
  <c r="D95" i="73"/>
  <c r="O94" i="73"/>
  <c r="N94" i="73"/>
  <c r="M94" i="73"/>
  <c r="L94" i="73"/>
  <c r="K94" i="73"/>
  <c r="J94" i="73"/>
  <c r="I94" i="73"/>
  <c r="H94" i="73"/>
  <c r="G94" i="73"/>
  <c r="F94" i="73"/>
  <c r="E94" i="73"/>
  <c r="D94" i="73"/>
  <c r="O93" i="73"/>
  <c r="N93" i="73"/>
  <c r="M93" i="73"/>
  <c r="L93" i="73"/>
  <c r="K93" i="73"/>
  <c r="J93" i="73"/>
  <c r="I93" i="73"/>
  <c r="H93" i="73"/>
  <c r="G93" i="73"/>
  <c r="F93" i="73"/>
  <c r="E93" i="73"/>
  <c r="D93" i="73"/>
  <c r="O92" i="73"/>
  <c r="N92" i="73"/>
  <c r="M92" i="73"/>
  <c r="L92" i="73"/>
  <c r="K92" i="73"/>
  <c r="J92" i="73"/>
  <c r="I92" i="73"/>
  <c r="H92" i="73"/>
  <c r="G92" i="73"/>
  <c r="F92" i="73"/>
  <c r="E92" i="73"/>
  <c r="D92" i="73"/>
  <c r="O91" i="73"/>
  <c r="N91" i="73"/>
  <c r="M91" i="73"/>
  <c r="L91" i="73"/>
  <c r="K91" i="73"/>
  <c r="J91" i="73"/>
  <c r="I91" i="73"/>
  <c r="H91" i="73"/>
  <c r="G91" i="73"/>
  <c r="F91" i="73"/>
  <c r="E91" i="73"/>
  <c r="D91" i="73"/>
  <c r="O90" i="73"/>
  <c r="N90" i="73"/>
  <c r="M90" i="73"/>
  <c r="L90" i="73"/>
  <c r="K90" i="73"/>
  <c r="J90" i="73"/>
  <c r="I90" i="73"/>
  <c r="H90" i="73"/>
  <c r="G90" i="73"/>
  <c r="F90" i="73"/>
  <c r="E90" i="73"/>
  <c r="D90" i="73"/>
  <c r="O89" i="73"/>
  <c r="N89" i="73"/>
  <c r="M89" i="73"/>
  <c r="L89" i="73"/>
  <c r="K89" i="73"/>
  <c r="J89" i="73"/>
  <c r="I89" i="73"/>
  <c r="H89" i="73"/>
  <c r="G89" i="73"/>
  <c r="F89" i="73"/>
  <c r="E89" i="73"/>
  <c r="D89" i="73"/>
  <c r="O88" i="73"/>
  <c r="N88" i="73"/>
  <c r="M88" i="73"/>
  <c r="L88" i="73"/>
  <c r="K88" i="73"/>
  <c r="J88" i="73"/>
  <c r="I88" i="73"/>
  <c r="H88" i="73"/>
  <c r="G88" i="73"/>
  <c r="F88" i="73"/>
  <c r="E88" i="73"/>
  <c r="D88" i="73"/>
  <c r="O87" i="73"/>
  <c r="N87" i="73"/>
  <c r="M87" i="73"/>
  <c r="L87" i="73"/>
  <c r="K87" i="73"/>
  <c r="J87" i="73"/>
  <c r="I87" i="73"/>
  <c r="H87" i="73"/>
  <c r="G87" i="73"/>
  <c r="F87" i="73"/>
  <c r="E87" i="73"/>
  <c r="D87" i="73"/>
  <c r="O86" i="73"/>
  <c r="N86" i="73"/>
  <c r="M86" i="73"/>
  <c r="L86" i="73"/>
  <c r="K86" i="73"/>
  <c r="J86" i="73"/>
  <c r="I86" i="73"/>
  <c r="H86" i="73"/>
  <c r="G86" i="73"/>
  <c r="F86" i="73"/>
  <c r="E86" i="73"/>
  <c r="D86" i="73"/>
  <c r="O85" i="73"/>
  <c r="N85" i="73"/>
  <c r="M85" i="73"/>
  <c r="L85" i="73"/>
  <c r="K85" i="73"/>
  <c r="J85" i="73"/>
  <c r="I85" i="73"/>
  <c r="H85" i="73"/>
  <c r="G85" i="73"/>
  <c r="F85" i="73"/>
  <c r="E85" i="73"/>
  <c r="D85" i="73"/>
  <c r="O84" i="73"/>
  <c r="N84" i="73"/>
  <c r="M84" i="73"/>
  <c r="L84" i="73"/>
  <c r="K84" i="73"/>
  <c r="J84" i="73"/>
  <c r="I84" i="73"/>
  <c r="H84" i="73"/>
  <c r="G84" i="73"/>
  <c r="F84" i="73"/>
  <c r="E84" i="73"/>
  <c r="D84" i="73"/>
  <c r="O83" i="73"/>
  <c r="N83" i="73"/>
  <c r="M83" i="73"/>
  <c r="L83" i="73"/>
  <c r="K83" i="73"/>
  <c r="J83" i="73"/>
  <c r="I83" i="73"/>
  <c r="H83" i="73"/>
  <c r="G83" i="73"/>
  <c r="F83" i="73"/>
  <c r="E83" i="73"/>
  <c r="D83" i="73"/>
  <c r="O82" i="73"/>
  <c r="N82" i="73"/>
  <c r="M82" i="73"/>
  <c r="L82" i="73"/>
  <c r="K82" i="73"/>
  <c r="J82" i="73"/>
  <c r="I82" i="73"/>
  <c r="H82" i="73"/>
  <c r="G82" i="73"/>
  <c r="F82" i="73"/>
  <c r="E82" i="73"/>
  <c r="D82" i="73"/>
  <c r="O81" i="73"/>
  <c r="N81" i="73"/>
  <c r="M81" i="73"/>
  <c r="L81" i="73"/>
  <c r="K81" i="73"/>
  <c r="J81" i="73"/>
  <c r="I81" i="73"/>
  <c r="H81" i="73"/>
  <c r="G81" i="73"/>
  <c r="F81" i="73"/>
  <c r="E81" i="73"/>
  <c r="D81" i="73"/>
  <c r="O80" i="73"/>
  <c r="N80" i="73"/>
  <c r="M80" i="73"/>
  <c r="L80" i="73"/>
  <c r="K80" i="73"/>
  <c r="J80" i="73"/>
  <c r="I80" i="73"/>
  <c r="H80" i="73"/>
  <c r="G80" i="73"/>
  <c r="F80" i="73"/>
  <c r="E80" i="73"/>
  <c r="D80" i="73"/>
  <c r="O79" i="73"/>
  <c r="N79" i="73"/>
  <c r="M79" i="73"/>
  <c r="L79" i="73"/>
  <c r="K79" i="73"/>
  <c r="J79" i="73"/>
  <c r="I79" i="73"/>
  <c r="H79" i="73"/>
  <c r="G79" i="73"/>
  <c r="F79" i="73"/>
  <c r="E79" i="73"/>
  <c r="D79" i="73"/>
  <c r="O78" i="73"/>
  <c r="N78" i="73"/>
  <c r="M78" i="73"/>
  <c r="L78" i="73"/>
  <c r="K78" i="73"/>
  <c r="J78" i="73"/>
  <c r="I78" i="73"/>
  <c r="H78" i="73"/>
  <c r="G78" i="73"/>
  <c r="F78" i="73"/>
  <c r="E78" i="73"/>
  <c r="D78" i="73"/>
  <c r="O77" i="73"/>
  <c r="N77" i="73"/>
  <c r="M77" i="73"/>
  <c r="L77" i="73"/>
  <c r="K77" i="73"/>
  <c r="J77" i="73"/>
  <c r="I77" i="73"/>
  <c r="H77" i="73"/>
  <c r="G77" i="73"/>
  <c r="F77" i="73"/>
  <c r="E77" i="73"/>
  <c r="D77" i="73"/>
  <c r="O76" i="73"/>
  <c r="N76" i="73"/>
  <c r="M76" i="73"/>
  <c r="L76" i="73"/>
  <c r="K76" i="73"/>
  <c r="J76" i="73"/>
  <c r="I76" i="73"/>
  <c r="H76" i="73"/>
  <c r="G76" i="73"/>
  <c r="F76" i="73"/>
  <c r="E76" i="73"/>
  <c r="D76" i="73"/>
  <c r="O75" i="73"/>
  <c r="N75" i="73"/>
  <c r="M75" i="73"/>
  <c r="L75" i="73"/>
  <c r="K75" i="73"/>
  <c r="J75" i="73"/>
  <c r="I75" i="73"/>
  <c r="H75" i="73"/>
  <c r="G75" i="73"/>
  <c r="F75" i="73"/>
  <c r="E75" i="73"/>
  <c r="D75" i="73"/>
  <c r="O74" i="73"/>
  <c r="N74" i="73"/>
  <c r="M74" i="73"/>
  <c r="L74" i="73"/>
  <c r="K74" i="73"/>
  <c r="J74" i="73"/>
  <c r="I74" i="73"/>
  <c r="H74" i="73"/>
  <c r="G74" i="73"/>
  <c r="F74" i="73"/>
  <c r="E74" i="73"/>
  <c r="D74" i="73"/>
  <c r="O73" i="73"/>
  <c r="N73" i="73"/>
  <c r="M73" i="73"/>
  <c r="L73" i="73"/>
  <c r="K73" i="73"/>
  <c r="J73" i="73"/>
  <c r="I73" i="73"/>
  <c r="H73" i="73"/>
  <c r="G73" i="73"/>
  <c r="F73" i="73"/>
  <c r="E73" i="73"/>
  <c r="D73" i="73"/>
  <c r="O72" i="73"/>
  <c r="N72" i="73"/>
  <c r="M72" i="73"/>
  <c r="L72" i="73"/>
  <c r="K72" i="73"/>
  <c r="J72" i="73"/>
  <c r="I72" i="73"/>
  <c r="H72" i="73"/>
  <c r="G72" i="73"/>
  <c r="F72" i="73"/>
  <c r="E72" i="73"/>
  <c r="D72" i="73"/>
  <c r="O71" i="73"/>
  <c r="N71" i="73"/>
  <c r="M71" i="73"/>
  <c r="L71" i="73"/>
  <c r="K71" i="73"/>
  <c r="J71" i="73"/>
  <c r="I71" i="73"/>
  <c r="H71" i="73"/>
  <c r="G71" i="73"/>
  <c r="F71" i="73"/>
  <c r="E71" i="73"/>
  <c r="D71" i="73"/>
  <c r="O70" i="73"/>
  <c r="N70" i="73"/>
  <c r="M70" i="73"/>
  <c r="L70" i="73"/>
  <c r="K70" i="73"/>
  <c r="J70" i="73"/>
  <c r="I70" i="73"/>
  <c r="H70" i="73"/>
  <c r="G70" i="73"/>
  <c r="F70" i="73"/>
  <c r="E70" i="73"/>
  <c r="D70" i="73"/>
  <c r="O69" i="73"/>
  <c r="N69" i="73"/>
  <c r="M69" i="73"/>
  <c r="L69" i="73"/>
  <c r="K69" i="73"/>
  <c r="J69" i="73"/>
  <c r="I69" i="73"/>
  <c r="H69" i="73"/>
  <c r="G69" i="73"/>
  <c r="F69" i="73"/>
  <c r="E69" i="73"/>
  <c r="D69" i="73"/>
  <c r="O68" i="73"/>
  <c r="N68" i="73"/>
  <c r="Q68" i="73" s="1"/>
  <c r="M68" i="73"/>
  <c r="L68" i="73"/>
  <c r="K68" i="73"/>
  <c r="J68" i="73"/>
  <c r="I68" i="73"/>
  <c r="H68" i="73"/>
  <c r="G68" i="73"/>
  <c r="F68" i="73"/>
  <c r="E68" i="73"/>
  <c r="D68" i="73"/>
  <c r="O67" i="73"/>
  <c r="N67" i="73"/>
  <c r="M67" i="73"/>
  <c r="L67" i="73"/>
  <c r="K67" i="73"/>
  <c r="J67" i="73"/>
  <c r="I67" i="73"/>
  <c r="H67" i="73"/>
  <c r="G67" i="73"/>
  <c r="F67" i="73"/>
  <c r="E67" i="73"/>
  <c r="D67" i="73"/>
  <c r="O66" i="73"/>
  <c r="N66" i="73"/>
  <c r="M66" i="73"/>
  <c r="L66" i="73"/>
  <c r="K66" i="73"/>
  <c r="J66" i="73"/>
  <c r="I66" i="73"/>
  <c r="H66" i="73"/>
  <c r="G66" i="73"/>
  <c r="F66" i="73"/>
  <c r="E66" i="73"/>
  <c r="D66" i="73"/>
  <c r="O65" i="73"/>
  <c r="N65" i="73"/>
  <c r="M65" i="73"/>
  <c r="L65" i="73"/>
  <c r="K65" i="73"/>
  <c r="J65" i="73"/>
  <c r="I65" i="73"/>
  <c r="H65" i="73"/>
  <c r="G65" i="73"/>
  <c r="F65" i="73"/>
  <c r="E65" i="73"/>
  <c r="D65" i="73"/>
  <c r="O64" i="73"/>
  <c r="N64" i="73"/>
  <c r="M64" i="73"/>
  <c r="L64" i="73"/>
  <c r="K64" i="73"/>
  <c r="J64" i="73"/>
  <c r="I64" i="73"/>
  <c r="H64" i="73"/>
  <c r="G64" i="73"/>
  <c r="F64" i="73"/>
  <c r="E64" i="73"/>
  <c r="D64" i="73"/>
  <c r="O63" i="73"/>
  <c r="N63" i="73"/>
  <c r="M63" i="73"/>
  <c r="L63" i="73"/>
  <c r="K63" i="73"/>
  <c r="J63" i="73"/>
  <c r="I63" i="73"/>
  <c r="H63" i="73"/>
  <c r="G63" i="73"/>
  <c r="F63" i="73"/>
  <c r="E63" i="73"/>
  <c r="D63" i="73"/>
  <c r="O62" i="73"/>
  <c r="N62" i="73"/>
  <c r="M62" i="73"/>
  <c r="L62" i="73"/>
  <c r="K62" i="73"/>
  <c r="J62" i="73"/>
  <c r="I62" i="73"/>
  <c r="H62" i="73"/>
  <c r="G62" i="73"/>
  <c r="F62" i="73"/>
  <c r="E62" i="73"/>
  <c r="D62" i="73"/>
  <c r="O61" i="73"/>
  <c r="N61" i="73"/>
  <c r="M61" i="73"/>
  <c r="L61" i="73"/>
  <c r="K61" i="73"/>
  <c r="J61" i="73"/>
  <c r="I61" i="73"/>
  <c r="H61" i="73"/>
  <c r="G61" i="73"/>
  <c r="F61" i="73"/>
  <c r="E61" i="73"/>
  <c r="D61" i="73"/>
  <c r="O60" i="73"/>
  <c r="N60" i="73"/>
  <c r="M60" i="73"/>
  <c r="L60" i="73"/>
  <c r="K60" i="73"/>
  <c r="J60" i="73"/>
  <c r="I60" i="73"/>
  <c r="H60" i="73"/>
  <c r="G60" i="73"/>
  <c r="F60" i="73"/>
  <c r="E60" i="73"/>
  <c r="D60" i="73"/>
  <c r="O59" i="73"/>
  <c r="N59" i="73"/>
  <c r="M59" i="73"/>
  <c r="L59" i="73"/>
  <c r="K59" i="73"/>
  <c r="J59" i="73"/>
  <c r="I59" i="73"/>
  <c r="H59" i="73"/>
  <c r="G59" i="73"/>
  <c r="F59" i="73"/>
  <c r="E59" i="73"/>
  <c r="D59" i="73"/>
  <c r="O58" i="73"/>
  <c r="N58" i="73"/>
  <c r="M58" i="73"/>
  <c r="L58" i="73"/>
  <c r="K58" i="73"/>
  <c r="J58" i="73"/>
  <c r="I58" i="73"/>
  <c r="H58" i="73"/>
  <c r="G58" i="73"/>
  <c r="F58" i="73"/>
  <c r="E58" i="73"/>
  <c r="D58" i="73"/>
  <c r="O57" i="73"/>
  <c r="N57" i="73"/>
  <c r="M57" i="73"/>
  <c r="L57" i="73"/>
  <c r="K57" i="73"/>
  <c r="J57" i="73"/>
  <c r="I57" i="73"/>
  <c r="H57" i="73"/>
  <c r="G57" i="73"/>
  <c r="F57" i="73"/>
  <c r="E57" i="73"/>
  <c r="D57" i="73"/>
  <c r="O56" i="73"/>
  <c r="N56" i="73"/>
  <c r="M56" i="73"/>
  <c r="L56" i="73"/>
  <c r="K56" i="73"/>
  <c r="J56" i="73"/>
  <c r="I56" i="73"/>
  <c r="H56" i="73"/>
  <c r="G56" i="73"/>
  <c r="F56" i="73"/>
  <c r="E56" i="73"/>
  <c r="D56" i="73"/>
  <c r="O55" i="73"/>
  <c r="N55" i="73"/>
  <c r="M55" i="73"/>
  <c r="L55" i="73"/>
  <c r="K55" i="73"/>
  <c r="J55" i="73"/>
  <c r="I55" i="73"/>
  <c r="H55" i="73"/>
  <c r="G55" i="73"/>
  <c r="F55" i="73"/>
  <c r="E55" i="73"/>
  <c r="D55" i="73"/>
  <c r="O54" i="73"/>
  <c r="N54" i="73"/>
  <c r="M54" i="73"/>
  <c r="L54" i="73"/>
  <c r="K54" i="73"/>
  <c r="J54" i="73"/>
  <c r="I54" i="73"/>
  <c r="H54" i="73"/>
  <c r="G54" i="73"/>
  <c r="F54" i="73"/>
  <c r="E54" i="73"/>
  <c r="D54" i="73"/>
  <c r="O53" i="73"/>
  <c r="N53" i="73"/>
  <c r="M53" i="73"/>
  <c r="L53" i="73"/>
  <c r="K53" i="73"/>
  <c r="J53" i="73"/>
  <c r="I53" i="73"/>
  <c r="H53" i="73"/>
  <c r="G53" i="73"/>
  <c r="F53" i="73"/>
  <c r="E53" i="73"/>
  <c r="D53" i="73"/>
  <c r="O52" i="73"/>
  <c r="N52" i="73"/>
  <c r="Q52" i="73" s="1"/>
  <c r="M52" i="73"/>
  <c r="L52" i="73"/>
  <c r="K52" i="73"/>
  <c r="J52" i="73"/>
  <c r="I52" i="73"/>
  <c r="H52" i="73"/>
  <c r="G52" i="73"/>
  <c r="F52" i="73"/>
  <c r="E52" i="73"/>
  <c r="D52" i="73"/>
  <c r="O51" i="73"/>
  <c r="N51" i="73"/>
  <c r="Q51" i="73" s="1"/>
  <c r="M51" i="73"/>
  <c r="L51" i="73"/>
  <c r="K51" i="73"/>
  <c r="J51" i="73"/>
  <c r="I51" i="73"/>
  <c r="H51" i="73"/>
  <c r="G51" i="73"/>
  <c r="F51" i="73"/>
  <c r="E51" i="73"/>
  <c r="D51" i="73"/>
  <c r="O50" i="73"/>
  <c r="N50" i="73"/>
  <c r="M50" i="73"/>
  <c r="L50" i="73"/>
  <c r="K50" i="73"/>
  <c r="J50" i="73"/>
  <c r="I50" i="73"/>
  <c r="H50" i="73"/>
  <c r="G50" i="73"/>
  <c r="F50" i="73"/>
  <c r="E50" i="73"/>
  <c r="D50" i="73"/>
  <c r="O49" i="73"/>
  <c r="N49" i="73"/>
  <c r="M49" i="73"/>
  <c r="L49" i="73"/>
  <c r="K49" i="73"/>
  <c r="J49" i="73"/>
  <c r="I49" i="73"/>
  <c r="H49" i="73"/>
  <c r="G49" i="73"/>
  <c r="F49" i="73"/>
  <c r="E49" i="73"/>
  <c r="D49" i="73"/>
  <c r="O48" i="73"/>
  <c r="N48" i="73"/>
  <c r="M48" i="73"/>
  <c r="L48" i="73"/>
  <c r="K48" i="73"/>
  <c r="J48" i="73"/>
  <c r="I48" i="73"/>
  <c r="H48" i="73"/>
  <c r="G48" i="73"/>
  <c r="F48" i="73"/>
  <c r="E48" i="73"/>
  <c r="D48" i="73"/>
  <c r="O47" i="73"/>
  <c r="N47" i="73"/>
  <c r="M47" i="73"/>
  <c r="L47" i="73"/>
  <c r="K47" i="73"/>
  <c r="J47" i="73"/>
  <c r="I47" i="73"/>
  <c r="H47" i="73"/>
  <c r="G47" i="73"/>
  <c r="F47" i="73"/>
  <c r="E47" i="73"/>
  <c r="D47" i="73"/>
  <c r="O46" i="73"/>
  <c r="N46" i="73"/>
  <c r="M46" i="73"/>
  <c r="L46" i="73"/>
  <c r="K46" i="73"/>
  <c r="J46" i="73"/>
  <c r="I46" i="73"/>
  <c r="H46" i="73"/>
  <c r="G46" i="73"/>
  <c r="F46" i="73"/>
  <c r="E46" i="73"/>
  <c r="D46" i="73"/>
  <c r="O45" i="73"/>
  <c r="N45" i="73"/>
  <c r="M45" i="73"/>
  <c r="L45" i="73"/>
  <c r="K45" i="73"/>
  <c r="J45" i="73"/>
  <c r="I45" i="73"/>
  <c r="H45" i="73"/>
  <c r="G45" i="73"/>
  <c r="F45" i="73"/>
  <c r="E45" i="73"/>
  <c r="D45" i="73"/>
  <c r="O44" i="73"/>
  <c r="N44" i="73"/>
  <c r="M44" i="73"/>
  <c r="L44" i="73"/>
  <c r="K44" i="73"/>
  <c r="J44" i="73"/>
  <c r="I44" i="73"/>
  <c r="H44" i="73"/>
  <c r="G44" i="73"/>
  <c r="F44" i="73"/>
  <c r="E44" i="73"/>
  <c r="D44" i="73"/>
  <c r="O43" i="73"/>
  <c r="N43" i="73"/>
  <c r="M43" i="73"/>
  <c r="L43" i="73"/>
  <c r="K43" i="73"/>
  <c r="J43" i="73"/>
  <c r="I43" i="73"/>
  <c r="H43" i="73"/>
  <c r="G43" i="73"/>
  <c r="F43" i="73"/>
  <c r="E43" i="73"/>
  <c r="D43" i="73"/>
  <c r="O42" i="73"/>
  <c r="N42" i="73"/>
  <c r="M42" i="73"/>
  <c r="L42" i="73"/>
  <c r="K42" i="73"/>
  <c r="J42" i="73"/>
  <c r="I42" i="73"/>
  <c r="H42" i="73"/>
  <c r="G42" i="73"/>
  <c r="F42" i="73"/>
  <c r="E42" i="73"/>
  <c r="D42" i="73"/>
  <c r="O41" i="73"/>
  <c r="N41" i="73"/>
  <c r="M41" i="73"/>
  <c r="L41" i="73"/>
  <c r="K41" i="73"/>
  <c r="J41" i="73"/>
  <c r="I41" i="73"/>
  <c r="H41" i="73"/>
  <c r="G41" i="73"/>
  <c r="F41" i="73"/>
  <c r="E41" i="73"/>
  <c r="D41" i="73"/>
  <c r="O40" i="73"/>
  <c r="N40" i="73"/>
  <c r="M40" i="73"/>
  <c r="L40" i="73"/>
  <c r="K40" i="73"/>
  <c r="J40" i="73"/>
  <c r="I40" i="73"/>
  <c r="H40" i="73"/>
  <c r="G40" i="73"/>
  <c r="F40" i="73"/>
  <c r="E40" i="73"/>
  <c r="D40" i="73"/>
  <c r="O39" i="73"/>
  <c r="N39" i="73"/>
  <c r="Q39" i="73" s="1"/>
  <c r="M39" i="73"/>
  <c r="L39" i="73"/>
  <c r="K39" i="73"/>
  <c r="J39" i="73"/>
  <c r="I39" i="73"/>
  <c r="H39" i="73"/>
  <c r="G39" i="73"/>
  <c r="F39" i="73"/>
  <c r="E39" i="73"/>
  <c r="D39" i="73"/>
  <c r="O38" i="73"/>
  <c r="N38" i="73"/>
  <c r="M38" i="73"/>
  <c r="L38" i="73"/>
  <c r="K38" i="73"/>
  <c r="J38" i="73"/>
  <c r="I38" i="73"/>
  <c r="H38" i="73"/>
  <c r="G38" i="73"/>
  <c r="F38" i="73"/>
  <c r="E38" i="73"/>
  <c r="D38" i="73"/>
  <c r="O37" i="73"/>
  <c r="N37" i="73"/>
  <c r="M37" i="73"/>
  <c r="L37" i="73"/>
  <c r="K37" i="73"/>
  <c r="J37" i="73"/>
  <c r="I37" i="73"/>
  <c r="H37" i="73"/>
  <c r="G37" i="73"/>
  <c r="F37" i="73"/>
  <c r="E37" i="73"/>
  <c r="D37" i="73"/>
  <c r="O36" i="73"/>
  <c r="N36" i="73"/>
  <c r="M36" i="73"/>
  <c r="L36" i="73"/>
  <c r="K36" i="73"/>
  <c r="J36" i="73"/>
  <c r="I36" i="73"/>
  <c r="H36" i="73"/>
  <c r="G36" i="73"/>
  <c r="F36" i="73"/>
  <c r="E36" i="73"/>
  <c r="D36" i="73"/>
  <c r="O35" i="73"/>
  <c r="N35" i="73"/>
  <c r="M35" i="73"/>
  <c r="L35" i="73"/>
  <c r="K35" i="73"/>
  <c r="J35" i="73"/>
  <c r="I35" i="73"/>
  <c r="H35" i="73"/>
  <c r="G35" i="73"/>
  <c r="F35" i="73"/>
  <c r="E35" i="73"/>
  <c r="D35" i="73"/>
  <c r="O34" i="73"/>
  <c r="N34" i="73"/>
  <c r="M34" i="73"/>
  <c r="L34" i="73"/>
  <c r="K34" i="73"/>
  <c r="J34" i="73"/>
  <c r="I34" i="73"/>
  <c r="H34" i="73"/>
  <c r="G34" i="73"/>
  <c r="F34" i="73"/>
  <c r="E34" i="73"/>
  <c r="D34" i="73"/>
  <c r="O33" i="73"/>
  <c r="N33" i="73"/>
  <c r="M33" i="73"/>
  <c r="L33" i="73"/>
  <c r="K33" i="73"/>
  <c r="J33" i="73"/>
  <c r="I33" i="73"/>
  <c r="H33" i="73"/>
  <c r="G33" i="73"/>
  <c r="F33" i="73"/>
  <c r="E33" i="73"/>
  <c r="D33" i="73"/>
  <c r="O32" i="73"/>
  <c r="N32" i="73"/>
  <c r="M32" i="73"/>
  <c r="L32" i="73"/>
  <c r="K32" i="73"/>
  <c r="J32" i="73"/>
  <c r="I32" i="73"/>
  <c r="H32" i="73"/>
  <c r="G32" i="73"/>
  <c r="F32" i="73"/>
  <c r="E32" i="73"/>
  <c r="D32" i="73"/>
  <c r="O31" i="73"/>
  <c r="N31" i="73"/>
  <c r="M31" i="73"/>
  <c r="L31" i="73"/>
  <c r="K31" i="73"/>
  <c r="J31" i="73"/>
  <c r="I31" i="73"/>
  <c r="H31" i="73"/>
  <c r="G31" i="73"/>
  <c r="F31" i="73"/>
  <c r="E31" i="73"/>
  <c r="D31" i="73"/>
  <c r="O30" i="73"/>
  <c r="N30" i="73"/>
  <c r="M30" i="73"/>
  <c r="L30" i="73"/>
  <c r="K30" i="73"/>
  <c r="J30" i="73"/>
  <c r="I30" i="73"/>
  <c r="H30" i="73"/>
  <c r="G30" i="73"/>
  <c r="F30" i="73"/>
  <c r="E30" i="73"/>
  <c r="D30" i="73"/>
  <c r="O29" i="73"/>
  <c r="N29" i="73"/>
  <c r="M29" i="73"/>
  <c r="L29" i="73"/>
  <c r="K29" i="73"/>
  <c r="J29" i="73"/>
  <c r="I29" i="73"/>
  <c r="H29" i="73"/>
  <c r="G29" i="73"/>
  <c r="F29" i="73"/>
  <c r="E29" i="73"/>
  <c r="D29" i="73"/>
  <c r="O28" i="73"/>
  <c r="N28" i="73"/>
  <c r="M28" i="73"/>
  <c r="L28" i="73"/>
  <c r="K28" i="73"/>
  <c r="J28" i="73"/>
  <c r="I28" i="73"/>
  <c r="H28" i="73"/>
  <c r="G28" i="73"/>
  <c r="F28" i="73"/>
  <c r="E28" i="73"/>
  <c r="D28" i="73"/>
  <c r="O27" i="73"/>
  <c r="N27" i="73"/>
  <c r="M27" i="73"/>
  <c r="L27" i="73"/>
  <c r="K27" i="73"/>
  <c r="J27" i="73"/>
  <c r="I27" i="73"/>
  <c r="H27" i="73"/>
  <c r="G27" i="73"/>
  <c r="F27" i="73"/>
  <c r="E27" i="73"/>
  <c r="D27" i="73"/>
  <c r="O26" i="73"/>
  <c r="N26" i="73"/>
  <c r="M26" i="73"/>
  <c r="L26" i="73"/>
  <c r="K26" i="73"/>
  <c r="J26" i="73"/>
  <c r="I26" i="73"/>
  <c r="H26" i="73"/>
  <c r="G26" i="73"/>
  <c r="F26" i="73"/>
  <c r="E26" i="73"/>
  <c r="D26" i="73"/>
  <c r="O25" i="73"/>
  <c r="N25" i="73"/>
  <c r="M25" i="73"/>
  <c r="L25" i="73"/>
  <c r="K25" i="73"/>
  <c r="J25" i="73"/>
  <c r="I25" i="73"/>
  <c r="H25" i="73"/>
  <c r="G25" i="73"/>
  <c r="F25" i="73"/>
  <c r="E25" i="73"/>
  <c r="D25" i="73"/>
  <c r="O24" i="73"/>
  <c r="N24" i="73"/>
  <c r="M24" i="73"/>
  <c r="L24" i="73"/>
  <c r="K24" i="73"/>
  <c r="J24" i="73"/>
  <c r="I24" i="73"/>
  <c r="H24" i="73"/>
  <c r="G24" i="73"/>
  <c r="F24" i="73"/>
  <c r="E24" i="73"/>
  <c r="D24" i="73"/>
  <c r="O23" i="73"/>
  <c r="N23" i="73"/>
  <c r="M23" i="73"/>
  <c r="L23" i="73"/>
  <c r="K23" i="73"/>
  <c r="J23" i="73"/>
  <c r="I23" i="73"/>
  <c r="H23" i="73"/>
  <c r="G23" i="73"/>
  <c r="F23" i="73"/>
  <c r="E23" i="73"/>
  <c r="D23" i="73"/>
  <c r="O22" i="73"/>
  <c r="N22" i="73"/>
  <c r="M22" i="73"/>
  <c r="L22" i="73"/>
  <c r="K22" i="73"/>
  <c r="J22" i="73"/>
  <c r="I22" i="73"/>
  <c r="H22" i="73"/>
  <c r="G22" i="73"/>
  <c r="F22" i="73"/>
  <c r="E22" i="73"/>
  <c r="D22" i="73"/>
  <c r="O21" i="73"/>
  <c r="N21" i="73"/>
  <c r="M21" i="73"/>
  <c r="L21" i="73"/>
  <c r="K21" i="73"/>
  <c r="J21" i="73"/>
  <c r="I21" i="73"/>
  <c r="H21" i="73"/>
  <c r="G21" i="73"/>
  <c r="F21" i="73"/>
  <c r="E21" i="73"/>
  <c r="D21" i="73"/>
  <c r="O20" i="73"/>
  <c r="N20" i="73"/>
  <c r="M20" i="73"/>
  <c r="L20" i="73"/>
  <c r="K20" i="73"/>
  <c r="J20" i="73"/>
  <c r="I20" i="73"/>
  <c r="H20" i="73"/>
  <c r="G20" i="73"/>
  <c r="F20" i="73"/>
  <c r="E20" i="73"/>
  <c r="D20" i="73"/>
  <c r="O19" i="73"/>
  <c r="N19" i="73"/>
  <c r="M19" i="73"/>
  <c r="L19" i="73"/>
  <c r="K19" i="73"/>
  <c r="J19" i="73"/>
  <c r="I19" i="73"/>
  <c r="H19" i="73"/>
  <c r="G19" i="73"/>
  <c r="F19" i="73"/>
  <c r="E19" i="73"/>
  <c r="D19" i="73"/>
  <c r="O18" i="73"/>
  <c r="N18" i="73"/>
  <c r="M18" i="73"/>
  <c r="L18" i="73"/>
  <c r="K18" i="73"/>
  <c r="J18" i="73"/>
  <c r="I18" i="73"/>
  <c r="H18" i="73"/>
  <c r="G18" i="73"/>
  <c r="F18" i="73"/>
  <c r="E18" i="73"/>
  <c r="D18" i="73"/>
  <c r="O17" i="73"/>
  <c r="N17" i="73"/>
  <c r="M17" i="73"/>
  <c r="L17" i="73"/>
  <c r="K17" i="73"/>
  <c r="J17" i="73"/>
  <c r="I17" i="73"/>
  <c r="H17" i="73"/>
  <c r="G17" i="73"/>
  <c r="F17" i="73"/>
  <c r="E17" i="73"/>
  <c r="D17" i="73"/>
  <c r="O16" i="73"/>
  <c r="N16" i="73"/>
  <c r="M16" i="73"/>
  <c r="L16" i="73"/>
  <c r="K16" i="73"/>
  <c r="J16" i="73"/>
  <c r="I16" i="73"/>
  <c r="H16" i="73"/>
  <c r="G16" i="73"/>
  <c r="F16" i="73"/>
  <c r="E16" i="73"/>
  <c r="D16" i="73"/>
  <c r="O15" i="73"/>
  <c r="N15" i="73"/>
  <c r="M15" i="73"/>
  <c r="L15" i="73"/>
  <c r="K15" i="73"/>
  <c r="J15" i="73"/>
  <c r="I15" i="73"/>
  <c r="H15" i="73"/>
  <c r="G15" i="73"/>
  <c r="F15" i="73"/>
  <c r="E15" i="73"/>
  <c r="D15" i="73"/>
  <c r="O14" i="73"/>
  <c r="N14" i="73"/>
  <c r="M14" i="73"/>
  <c r="L14" i="73"/>
  <c r="K14" i="73"/>
  <c r="J14" i="73"/>
  <c r="I14" i="73"/>
  <c r="H14" i="73"/>
  <c r="G14" i="73"/>
  <c r="F14" i="73"/>
  <c r="E14" i="73"/>
  <c r="D14" i="73"/>
  <c r="O13" i="73"/>
  <c r="N13" i="73"/>
  <c r="M13" i="73"/>
  <c r="L13" i="73"/>
  <c r="K13" i="73"/>
  <c r="J13" i="73"/>
  <c r="I13" i="73"/>
  <c r="H13" i="73"/>
  <c r="G13" i="73"/>
  <c r="F13" i="73"/>
  <c r="E13" i="73"/>
  <c r="D13" i="73"/>
  <c r="O12" i="73"/>
  <c r="N12" i="73"/>
  <c r="M12" i="73"/>
  <c r="L12" i="73"/>
  <c r="K12" i="73"/>
  <c r="J12" i="73"/>
  <c r="I12" i="73"/>
  <c r="H12" i="73"/>
  <c r="G12" i="73"/>
  <c r="F12" i="73"/>
  <c r="E12" i="73"/>
  <c r="D12" i="73"/>
  <c r="R13" i="63"/>
  <c r="P13" i="63"/>
  <c r="D7" i="68"/>
  <c r="M6" i="68"/>
  <c r="K6" i="68"/>
  <c r="M5" i="68"/>
  <c r="K5" i="68"/>
  <c r="M4" i="68"/>
  <c r="K4" i="68"/>
  <c r="M3" i="68"/>
  <c r="M7" i="68" s="1"/>
  <c r="K3" i="68"/>
  <c r="K9" i="67"/>
  <c r="I9" i="67"/>
  <c r="G9" i="67"/>
  <c r="N9" i="67" s="1"/>
  <c r="D9" i="67"/>
  <c r="N8" i="67"/>
  <c r="N7" i="67"/>
  <c r="N6" i="67"/>
  <c r="N5" i="67"/>
  <c r="Q151" i="73" l="1"/>
  <c r="Q23" i="73"/>
  <c r="Q32" i="73"/>
  <c r="Q34" i="73"/>
  <c r="Q36" i="73"/>
  <c r="Q66" i="73"/>
  <c r="T68" i="73"/>
  <c r="R38" i="73"/>
  <c r="Q15" i="73"/>
  <c r="Q35" i="73"/>
  <c r="T218" i="73"/>
  <c r="T232" i="73"/>
  <c r="Q86" i="73"/>
  <c r="Q104" i="73"/>
  <c r="Q154" i="73"/>
  <c r="S172" i="73"/>
  <c r="R104" i="73"/>
  <c r="Q218" i="73"/>
  <c r="R173" i="73"/>
  <c r="O4" i="67"/>
  <c r="R230" i="73"/>
  <c r="R232" i="73"/>
  <c r="K7" i="68"/>
  <c r="R118" i="73"/>
  <c r="Q31" i="73"/>
  <c r="Q63" i="73"/>
  <c r="S64" i="73"/>
  <c r="Q53" i="73"/>
  <c r="Q59" i="73"/>
  <c r="R19" i="73"/>
  <c r="Q30" i="73"/>
  <c r="R219" i="73"/>
  <c r="R84" i="73"/>
  <c r="P173" i="73"/>
  <c r="T174" i="73"/>
  <c r="T180" i="73"/>
  <c r="R183" i="73"/>
  <c r="R191" i="73"/>
  <c r="Q207" i="73"/>
  <c r="T214" i="73"/>
  <c r="R31" i="73"/>
  <c r="Q122" i="73"/>
  <c r="Q128" i="73"/>
  <c r="Q130" i="73"/>
  <c r="Q146" i="73"/>
  <c r="S174" i="73"/>
  <c r="R51" i="73"/>
  <c r="Q164" i="73"/>
  <c r="S117" i="73"/>
  <c r="S119" i="73"/>
  <c r="R65" i="73"/>
  <c r="Q69" i="73"/>
  <c r="Q79" i="73"/>
  <c r="Q85" i="73"/>
  <c r="Q89" i="73"/>
  <c r="Q93" i="73"/>
  <c r="Q97" i="73"/>
  <c r="Q99" i="73"/>
  <c r="Q103" i="73"/>
  <c r="R119" i="73"/>
  <c r="R141" i="73"/>
  <c r="R147" i="73"/>
  <c r="R149" i="73"/>
  <c r="Q184" i="73"/>
  <c r="Q190" i="73"/>
  <c r="Q198" i="73"/>
  <c r="Q65" i="73"/>
  <c r="Q77" i="73"/>
  <c r="S217" i="73"/>
  <c r="R23" i="73"/>
  <c r="Q38" i="73"/>
  <c r="Q40" i="73"/>
  <c r="T29" i="73"/>
  <c r="R42" i="73"/>
  <c r="T12" i="73"/>
  <c r="R13" i="73"/>
  <c r="Q27" i="73"/>
  <c r="Q29" i="73"/>
  <c r="S51" i="73"/>
  <c r="R70" i="73"/>
  <c r="R74" i="73"/>
  <c r="R76" i="73"/>
  <c r="S94" i="73"/>
  <c r="P97" i="73"/>
  <c r="Q119" i="73"/>
  <c r="T123" i="73"/>
  <c r="S129" i="73"/>
  <c r="P145" i="73"/>
  <c r="S151" i="73"/>
  <c r="T161" i="73"/>
  <c r="R180" i="73"/>
  <c r="T15" i="73"/>
  <c r="S14" i="73"/>
  <c r="R39" i="73"/>
  <c r="Q80" i="73"/>
  <c r="R92" i="73"/>
  <c r="R94" i="73"/>
  <c r="T189" i="73"/>
  <c r="R200" i="73"/>
  <c r="S55" i="73"/>
  <c r="S63" i="73"/>
  <c r="T65" i="73"/>
  <c r="S118" i="73"/>
  <c r="S199" i="73"/>
  <c r="S207" i="73"/>
  <c r="Q216" i="73"/>
  <c r="T113" i="73"/>
  <c r="S30" i="73"/>
  <c r="P32" i="73"/>
  <c r="R14" i="73"/>
  <c r="Q18" i="73"/>
  <c r="R30" i="73"/>
  <c r="T32" i="73"/>
  <c r="T36" i="73"/>
  <c r="P57" i="73"/>
  <c r="R57" i="73"/>
  <c r="S65" i="73"/>
  <c r="T89" i="73"/>
  <c r="Q94" i="73"/>
  <c r="Q98" i="73"/>
  <c r="T120" i="73"/>
  <c r="Q157" i="73"/>
  <c r="Q173" i="73"/>
  <c r="S181" i="73"/>
  <c r="S16" i="73"/>
  <c r="T23" i="73"/>
  <c r="Q55" i="73"/>
  <c r="R77" i="73"/>
  <c r="S85" i="73"/>
  <c r="Q106" i="73"/>
  <c r="Q108" i="73"/>
  <c r="Q181" i="73"/>
  <c r="R201" i="73"/>
  <c r="Q203" i="73"/>
  <c r="R207" i="73"/>
  <c r="P44" i="73"/>
  <c r="S50" i="73"/>
  <c r="R68" i="73"/>
  <c r="R160" i="73"/>
  <c r="R162" i="73"/>
  <c r="T187" i="73"/>
  <c r="P200" i="73"/>
  <c r="S208" i="73"/>
  <c r="Q221" i="73"/>
  <c r="T19" i="73"/>
  <c r="Q26" i="73"/>
  <c r="P43" i="73"/>
  <c r="R52" i="73"/>
  <c r="S67" i="73"/>
  <c r="T69" i="73"/>
  <c r="Q70" i="73"/>
  <c r="Q74" i="73"/>
  <c r="R85" i="73"/>
  <c r="T119" i="73"/>
  <c r="S120" i="73"/>
  <c r="Q127" i="73"/>
  <c r="Q137" i="73"/>
  <c r="Q139" i="73"/>
  <c r="S141" i="73"/>
  <c r="Q149" i="73"/>
  <c r="R151" i="73"/>
  <c r="S159" i="73"/>
  <c r="P172" i="73"/>
  <c r="R172" i="73"/>
  <c r="R174" i="73"/>
  <c r="R189" i="73"/>
  <c r="S201" i="73"/>
  <c r="Q208" i="73"/>
  <c r="T216" i="73"/>
  <c r="S220" i="73"/>
  <c r="R15" i="73"/>
  <c r="P17" i="73"/>
  <c r="R24" i="73"/>
  <c r="S28" i="73"/>
  <c r="S38" i="73"/>
  <c r="T58" i="73"/>
  <c r="T75" i="73"/>
  <c r="T82" i="73"/>
  <c r="T84" i="73"/>
  <c r="Q117" i="73"/>
  <c r="R122" i="73"/>
  <c r="T124" i="73"/>
  <c r="T126" i="73"/>
  <c r="T135" i="73"/>
  <c r="T136" i="73"/>
  <c r="R155" i="73"/>
  <c r="P157" i="73"/>
  <c r="R157" i="73"/>
  <c r="R159" i="73"/>
  <c r="T165" i="73"/>
  <c r="Q195" i="73"/>
  <c r="Q197" i="73"/>
  <c r="R199" i="73"/>
  <c r="R203" i="73"/>
  <c r="R212" i="73"/>
  <c r="R220" i="73"/>
  <c r="T16" i="73"/>
  <c r="P76" i="73"/>
  <c r="T77" i="73"/>
  <c r="S82" i="73"/>
  <c r="S84" i="73"/>
  <c r="P109" i="73"/>
  <c r="P113" i="73"/>
  <c r="T114" i="73"/>
  <c r="T130" i="73"/>
  <c r="S136" i="73"/>
  <c r="T150" i="73"/>
  <c r="S163" i="73"/>
  <c r="S171" i="73"/>
  <c r="T178" i="73"/>
  <c r="T198" i="73"/>
  <c r="R208" i="73"/>
  <c r="R44" i="73"/>
  <c r="P118" i="73"/>
  <c r="T40" i="73"/>
  <c r="S13" i="73"/>
  <c r="Q14" i="73"/>
  <c r="R29" i="73"/>
  <c r="T50" i="73"/>
  <c r="S53" i="73"/>
  <c r="T55" i="73"/>
  <c r="R64" i="73"/>
  <c r="R67" i="73"/>
  <c r="R75" i="73"/>
  <c r="S77" i="73"/>
  <c r="R93" i="73"/>
  <c r="T101" i="73"/>
  <c r="Q102" i="73"/>
  <c r="R106" i="73"/>
  <c r="S114" i="73"/>
  <c r="R120" i="73"/>
  <c r="R136" i="73"/>
  <c r="R150" i="73"/>
  <c r="R161" i="73"/>
  <c r="Q163" i="73"/>
  <c r="R165" i="73"/>
  <c r="R171" i="73"/>
  <c r="S182" i="73"/>
  <c r="P192" i="73"/>
  <c r="S192" i="73"/>
  <c r="P196" i="73"/>
  <c r="S196" i="73"/>
  <c r="S198" i="73"/>
  <c r="P211" i="73"/>
  <c r="T211" i="73"/>
  <c r="P213" i="73"/>
  <c r="S213" i="73"/>
  <c r="S215" i="73"/>
  <c r="T90" i="73"/>
  <c r="T92" i="73"/>
  <c r="S121" i="73"/>
  <c r="T162" i="73"/>
  <c r="R179" i="73"/>
  <c r="T181" i="73"/>
  <c r="R182" i="73"/>
  <c r="S190" i="73"/>
  <c r="R194" i="73"/>
  <c r="R198" i="73"/>
  <c r="T204" i="73"/>
  <c r="R211" i="73"/>
  <c r="R215" i="73"/>
  <c r="P222" i="73"/>
  <c r="P223" i="73"/>
  <c r="P225" i="73"/>
  <c r="P227" i="73"/>
  <c r="P229" i="73"/>
  <c r="T229" i="73"/>
  <c r="P231" i="73"/>
  <c r="S231" i="73"/>
  <c r="Q22" i="73"/>
  <c r="Q152" i="73"/>
  <c r="Q158" i="73"/>
  <c r="T13" i="73"/>
  <c r="T37" i="73"/>
  <c r="P25" i="73"/>
  <c r="R25" i="73"/>
  <c r="T26" i="73"/>
  <c r="T28" i="73"/>
  <c r="R35" i="73"/>
  <c r="S37" i="73"/>
  <c r="S40" i="73"/>
  <c r="R58" i="73"/>
  <c r="R66" i="73"/>
  <c r="T74" i="73"/>
  <c r="Q75" i="73"/>
  <c r="Q84" i="73"/>
  <c r="S90" i="73"/>
  <c r="R103" i="73"/>
  <c r="T105" i="73"/>
  <c r="Q118" i="73"/>
  <c r="R121" i="73"/>
  <c r="T129" i="73"/>
  <c r="Q132" i="73"/>
  <c r="R140" i="73"/>
  <c r="Q144" i="73"/>
  <c r="T148" i="73"/>
  <c r="T149" i="73"/>
  <c r="T160" i="73"/>
  <c r="S162" i="73"/>
  <c r="R175" i="73"/>
  <c r="Q179" i="73"/>
  <c r="Q200" i="73"/>
  <c r="R206" i="73"/>
  <c r="T208" i="73"/>
  <c r="Q209" i="73"/>
  <c r="Q150" i="73"/>
  <c r="P171" i="73"/>
  <c r="P183" i="73"/>
  <c r="R216" i="73"/>
  <c r="Q19" i="73"/>
  <c r="S23" i="73"/>
  <c r="P33" i="73"/>
  <c r="R41" i="73"/>
  <c r="R49" i="73"/>
  <c r="T51" i="73"/>
  <c r="P52" i="73"/>
  <c r="T52" i="73"/>
  <c r="T57" i="73"/>
  <c r="P58" i="73"/>
  <c r="S58" i="73"/>
  <c r="T64" i="73"/>
  <c r="T71" i="73"/>
  <c r="Q72" i="73"/>
  <c r="P86" i="73"/>
  <c r="S86" i="73"/>
  <c r="R96" i="73"/>
  <c r="T102" i="73"/>
  <c r="S105" i="73"/>
  <c r="R108" i="73"/>
  <c r="P122" i="73"/>
  <c r="P132" i="73"/>
  <c r="P134" i="73"/>
  <c r="P138" i="73"/>
  <c r="S138" i="73"/>
  <c r="P141" i="73"/>
  <c r="S143" i="73"/>
  <c r="P159" i="73"/>
  <c r="Q172" i="73"/>
  <c r="Q175" i="73"/>
  <c r="T176" i="73"/>
  <c r="P185" i="73"/>
  <c r="P186" i="73"/>
  <c r="T186" i="73"/>
  <c r="T188" i="73"/>
  <c r="Q189" i="73"/>
  <c r="T191" i="73"/>
  <c r="P194" i="73"/>
  <c r="Q199" i="73"/>
  <c r="P202" i="73"/>
  <c r="P203" i="73"/>
  <c r="T203" i="73"/>
  <c r="Q206" i="73"/>
  <c r="Q211" i="73"/>
  <c r="Q215" i="73"/>
  <c r="T217" i="73"/>
  <c r="S218" i="73"/>
  <c r="T220" i="73"/>
  <c r="R221" i="73"/>
  <c r="R231" i="73"/>
  <c r="R130" i="73"/>
  <c r="Q21" i="73"/>
  <c r="S29" i="73"/>
  <c r="T34" i="73"/>
  <c r="R37" i="73"/>
  <c r="P41" i="73"/>
  <c r="S41" i="73"/>
  <c r="S43" i="73"/>
  <c r="Q45" i="73"/>
  <c r="Q49" i="73"/>
  <c r="P51" i="73"/>
  <c r="R53" i="73"/>
  <c r="P60" i="73"/>
  <c r="R62" i="73"/>
  <c r="P64" i="73"/>
  <c r="T73" i="73"/>
  <c r="T76" i="73"/>
  <c r="P78" i="73"/>
  <c r="P88" i="73"/>
  <c r="Q90" i="73"/>
  <c r="Q92" i="73"/>
  <c r="P96" i="73"/>
  <c r="S96" i="73"/>
  <c r="P100" i="73"/>
  <c r="S102" i="73"/>
  <c r="R105" i="73"/>
  <c r="P110" i="73"/>
  <c r="P112" i="73"/>
  <c r="R112" i="73"/>
  <c r="Q114" i="73"/>
  <c r="T116" i="73"/>
  <c r="T118" i="73"/>
  <c r="P121" i="73"/>
  <c r="P124" i="73"/>
  <c r="R124" i="73"/>
  <c r="R129" i="73"/>
  <c r="S130" i="73"/>
  <c r="R138" i="73"/>
  <c r="P143" i="73"/>
  <c r="T147" i="73"/>
  <c r="P149" i="73"/>
  <c r="T151" i="73"/>
  <c r="P158" i="73"/>
  <c r="S158" i="73"/>
  <c r="S161" i="73"/>
  <c r="P163" i="73"/>
  <c r="R163" i="73"/>
  <c r="T169" i="73"/>
  <c r="T173" i="73"/>
  <c r="P178" i="73"/>
  <c r="S178" i="73"/>
  <c r="R192" i="73"/>
  <c r="T197" i="73"/>
  <c r="T200" i="73"/>
  <c r="T207" i="73"/>
  <c r="P220" i="73"/>
  <c r="T224" i="73"/>
  <c r="T226" i="73"/>
  <c r="T228" i="73"/>
  <c r="T230" i="73"/>
  <c r="P94" i="73"/>
  <c r="Q153" i="73"/>
  <c r="T14" i="73"/>
  <c r="P15" i="73"/>
  <c r="P19" i="73"/>
  <c r="T20" i="73"/>
  <c r="P24" i="73"/>
  <c r="T30" i="73"/>
  <c r="P31" i="73"/>
  <c r="T38" i="73"/>
  <c r="T39" i="73"/>
  <c r="T44" i="73"/>
  <c r="T46" i="73"/>
  <c r="P53" i="73"/>
  <c r="P62" i="73"/>
  <c r="T62" i="73"/>
  <c r="T63" i="73"/>
  <c r="T67" i="73"/>
  <c r="S69" i="73"/>
  <c r="R71" i="73"/>
  <c r="S76" i="73"/>
  <c r="P80" i="73"/>
  <c r="P85" i="73"/>
  <c r="P89" i="73"/>
  <c r="S89" i="73"/>
  <c r="T94" i="73"/>
  <c r="R102" i="73"/>
  <c r="P107" i="73"/>
  <c r="R107" i="73"/>
  <c r="S123" i="73"/>
  <c r="T131" i="73"/>
  <c r="P144" i="73"/>
  <c r="S144" i="73"/>
  <c r="P154" i="73"/>
  <c r="P164" i="73"/>
  <c r="S164" i="73"/>
  <c r="T166" i="73"/>
  <c r="Q171" i="73"/>
  <c r="S180" i="73"/>
  <c r="R181" i="73"/>
  <c r="P182" i="73"/>
  <c r="T183" i="73"/>
  <c r="R184" i="73"/>
  <c r="R188" i="73"/>
  <c r="T190" i="73"/>
  <c r="S191" i="73"/>
  <c r="P205" i="73"/>
  <c r="R205" i="73"/>
  <c r="P230" i="73"/>
  <c r="S230" i="73"/>
  <c r="P232" i="73"/>
  <c r="Q67" i="73"/>
  <c r="P174" i="73"/>
  <c r="P201" i="73"/>
  <c r="S15" i="73"/>
  <c r="P16" i="73"/>
  <c r="R16" i="73"/>
  <c r="S20" i="73"/>
  <c r="P34" i="73"/>
  <c r="S34" i="73"/>
  <c r="R36" i="73"/>
  <c r="R40" i="73"/>
  <c r="S57" i="73"/>
  <c r="Q64" i="73"/>
  <c r="P69" i="73"/>
  <c r="S75" i="73"/>
  <c r="P77" i="73"/>
  <c r="P81" i="73"/>
  <c r="R89" i="73"/>
  <c r="T91" i="73"/>
  <c r="P98" i="73"/>
  <c r="T99" i="73"/>
  <c r="S104" i="73"/>
  <c r="Q107" i="73"/>
  <c r="P111" i="73"/>
  <c r="S111" i="73"/>
  <c r="P114" i="73"/>
  <c r="T115" i="73"/>
  <c r="T117" i="73"/>
  <c r="P120" i="73"/>
  <c r="T122" i="73"/>
  <c r="S128" i="73"/>
  <c r="T137" i="73"/>
  <c r="T139" i="73"/>
  <c r="P142" i="73"/>
  <c r="R142" i="73"/>
  <c r="S148" i="73"/>
  <c r="Q156" i="73"/>
  <c r="S160" i="73"/>
  <c r="Q162" i="73"/>
  <c r="P165" i="73"/>
  <c r="T172" i="73"/>
  <c r="S173" i="73"/>
  <c r="T185" i="73"/>
  <c r="Q188" i="73"/>
  <c r="Q191" i="73"/>
  <c r="R195" i="73"/>
  <c r="R197" i="73"/>
  <c r="T199" i="73"/>
  <c r="S200" i="73"/>
  <c r="Q201" i="73"/>
  <c r="T202" i="73"/>
  <c r="Q205" i="73"/>
  <c r="P214" i="73"/>
  <c r="S216" i="73"/>
  <c r="R217" i="73"/>
  <c r="P218" i="73"/>
  <c r="R218" i="73"/>
  <c r="T219" i="73"/>
  <c r="T21" i="73"/>
  <c r="P37" i="73"/>
  <c r="R209" i="73"/>
  <c r="T17" i="73"/>
  <c r="P23" i="73"/>
  <c r="P27" i="73"/>
  <c r="P40" i="73"/>
  <c r="P55" i="73"/>
  <c r="P59" i="73"/>
  <c r="S59" i="73"/>
  <c r="P61" i="73"/>
  <c r="S61" i="73"/>
  <c r="P70" i="73"/>
  <c r="S70" i="73"/>
  <c r="T72" i="73"/>
  <c r="R81" i="73"/>
  <c r="P87" i="73"/>
  <c r="T93" i="73"/>
  <c r="T121" i="73"/>
  <c r="S137" i="73"/>
  <c r="P139" i="73"/>
  <c r="S139" i="73"/>
  <c r="P146" i="73"/>
  <c r="R148" i="73"/>
  <c r="P153" i="73"/>
  <c r="T163" i="73"/>
  <c r="R168" i="73"/>
  <c r="P170" i="73"/>
  <c r="S183" i="73"/>
  <c r="P187" i="73"/>
  <c r="S187" i="73"/>
  <c r="P207" i="73"/>
  <c r="P208" i="73"/>
  <c r="P210" i="73"/>
  <c r="P21" i="73"/>
  <c r="P67" i="73"/>
  <c r="P82" i="73"/>
  <c r="S22" i="73"/>
  <c r="T27" i="73"/>
  <c r="Q13" i="73"/>
  <c r="R27" i="73"/>
  <c r="T41" i="73"/>
  <c r="P42" i="73"/>
  <c r="S42" i="73"/>
  <c r="Q48" i="73"/>
  <c r="R50" i="73"/>
  <c r="T53" i="73"/>
  <c r="Q61" i="73"/>
  <c r="T66" i="73"/>
  <c r="P68" i="73"/>
  <c r="P72" i="73"/>
  <c r="S72" i="73"/>
  <c r="P79" i="73"/>
  <c r="R79" i="73"/>
  <c r="T80" i="73"/>
  <c r="Q81" i="73"/>
  <c r="T85" i="73"/>
  <c r="S93" i="73"/>
  <c r="P95" i="73"/>
  <c r="R97" i="73"/>
  <c r="T103" i="73"/>
  <c r="P108" i="73"/>
  <c r="S108" i="73"/>
  <c r="Q113" i="73"/>
  <c r="R115" i="73"/>
  <c r="R117" i="73"/>
  <c r="S122" i="73"/>
  <c r="P125" i="73"/>
  <c r="P127" i="73"/>
  <c r="S127" i="73"/>
  <c r="Q131" i="73"/>
  <c r="R137" i="73"/>
  <c r="R139" i="73"/>
  <c r="R144" i="73"/>
  <c r="Q148" i="73"/>
  <c r="R158" i="73"/>
  <c r="T159" i="73"/>
  <c r="P160" i="73"/>
  <c r="Q168" i="73"/>
  <c r="Q170" i="73"/>
  <c r="P176" i="73"/>
  <c r="P177" i="73"/>
  <c r="T177" i="73"/>
  <c r="T179" i="73"/>
  <c r="Q180" i="73"/>
  <c r="T182" i="73"/>
  <c r="Q183" i="73"/>
  <c r="S189" i="73"/>
  <c r="R190" i="73"/>
  <c r="Q193" i="73"/>
  <c r="T194" i="73"/>
  <c r="R202" i="73"/>
  <c r="P206" i="73"/>
  <c r="S206" i="73"/>
  <c r="P209" i="73"/>
  <c r="S209" i="73"/>
  <c r="T215" i="73"/>
  <c r="Q217" i="73"/>
  <c r="S132" i="73"/>
  <c r="R132" i="73"/>
  <c r="R20" i="73"/>
  <c r="S46" i="73"/>
  <c r="T48" i="73"/>
  <c r="T49" i="73"/>
  <c r="T60" i="73"/>
  <c r="R60" i="73"/>
  <c r="Q60" i="73"/>
  <c r="O236" i="73"/>
  <c r="O237" i="73" s="1"/>
  <c r="O233" i="73"/>
  <c r="S33" i="73"/>
  <c r="R33" i="73"/>
  <c r="Q33" i="73"/>
  <c r="P14" i="73"/>
  <c r="S17" i="73"/>
  <c r="Q17" i="73"/>
  <c r="Q24" i="73"/>
  <c r="P30" i="73"/>
  <c r="P13" i="73"/>
  <c r="S19" i="73"/>
  <c r="Q20" i="73"/>
  <c r="R21" i="73"/>
  <c r="R22" i="73"/>
  <c r="S24" i="73"/>
  <c r="T25" i="73"/>
  <c r="P26" i="73"/>
  <c r="S26" i="73"/>
  <c r="R26" i="73"/>
  <c r="P29" i="73"/>
  <c r="S32" i="73"/>
  <c r="R32" i="73"/>
  <c r="P36" i="73"/>
  <c r="S36" i="73"/>
  <c r="T43" i="73"/>
  <c r="S44" i="73"/>
  <c r="P46" i="73"/>
  <c r="R46" i="73"/>
  <c r="P48" i="73"/>
  <c r="R48" i="73"/>
  <c r="P50" i="73"/>
  <c r="T83" i="73"/>
  <c r="R87" i="73"/>
  <c r="Q87" i="73"/>
  <c r="R91" i="73"/>
  <c r="S91" i="73"/>
  <c r="Q100" i="73"/>
  <c r="T100" i="73"/>
  <c r="T54" i="73"/>
  <c r="Q83" i="73"/>
  <c r="S83" i="73"/>
  <c r="S54" i="73"/>
  <c r="Q54" i="73"/>
  <c r="P20" i="73"/>
  <c r="T31" i="73"/>
  <c r="S31" i="73"/>
  <c r="K236" i="73"/>
  <c r="K237" i="73" s="1"/>
  <c r="K233" i="73"/>
  <c r="S21" i="73"/>
  <c r="T24" i="73"/>
  <c r="D233" i="73"/>
  <c r="D236" i="73"/>
  <c r="D237" i="73" s="1"/>
  <c r="P12" i="73"/>
  <c r="L233" i="73"/>
  <c r="L236" i="73"/>
  <c r="L237" i="73" s="1"/>
  <c r="R17" i="73"/>
  <c r="P28" i="73"/>
  <c r="T45" i="73"/>
  <c r="T56" i="73"/>
  <c r="S95" i="73"/>
  <c r="R95" i="73"/>
  <c r="Q95" i="73"/>
  <c r="S12" i="73"/>
  <c r="S56" i="73"/>
  <c r="R56" i="73"/>
  <c r="Q56" i="73"/>
  <c r="T18" i="73"/>
  <c r="T22" i="73"/>
  <c r="T33" i="73"/>
  <c r="P39" i="73"/>
  <c r="T47" i="73"/>
  <c r="E236" i="73"/>
  <c r="E237" i="73" s="1"/>
  <c r="E233" i="73"/>
  <c r="M236" i="73"/>
  <c r="M237" i="73" s="1"/>
  <c r="M233" i="73"/>
  <c r="R12" i="73"/>
  <c r="Q16" i="73"/>
  <c r="P22" i="73"/>
  <c r="S25" i="73"/>
  <c r="Q25" i="73"/>
  <c r="R28" i="73"/>
  <c r="P38" i="73"/>
  <c r="T42" i="73"/>
  <c r="R43" i="73"/>
  <c r="S47" i="73"/>
  <c r="P49" i="73"/>
  <c r="S49" i="73"/>
  <c r="P66" i="73"/>
  <c r="R73" i="73"/>
  <c r="S73" i="73"/>
  <c r="G236" i="73"/>
  <c r="G237" i="73" s="1"/>
  <c r="G233" i="73"/>
  <c r="P18" i="73"/>
  <c r="S18" i="73"/>
  <c r="R18" i="73"/>
  <c r="S27" i="73"/>
  <c r="Q28" i="73"/>
  <c r="P35" i="73"/>
  <c r="T35" i="73"/>
  <c r="P45" i="73"/>
  <c r="S45" i="73"/>
  <c r="P47" i="73"/>
  <c r="R47" i="73"/>
  <c r="R54" i="73"/>
  <c r="R78" i="73"/>
  <c r="S78" i="73"/>
  <c r="Q78" i="73"/>
  <c r="Q88" i="73"/>
  <c r="T70" i="73"/>
  <c r="R72" i="73"/>
  <c r="R82" i="73"/>
  <c r="P90" i="73"/>
  <c r="P99" i="73"/>
  <c r="S99" i="73"/>
  <c r="P102" i="73"/>
  <c r="T106" i="73"/>
  <c r="R134" i="73"/>
  <c r="S134" i="73"/>
  <c r="S145" i="73"/>
  <c r="T145" i="73"/>
  <c r="S153" i="73"/>
  <c r="T153" i="73"/>
  <c r="S154" i="73"/>
  <c r="F233" i="73"/>
  <c r="F236" i="73"/>
  <c r="F237" i="73" s="1"/>
  <c r="N233" i="73"/>
  <c r="N236" i="73"/>
  <c r="N237" i="73" s="1"/>
  <c r="S39" i="73"/>
  <c r="Q44" i="73"/>
  <c r="S52" i="73"/>
  <c r="R55" i="73"/>
  <c r="Q57" i="73"/>
  <c r="S66" i="73"/>
  <c r="P71" i="73"/>
  <c r="S71" i="73"/>
  <c r="S74" i="73"/>
  <c r="S81" i="73"/>
  <c r="Q82" i="73"/>
  <c r="R83" i="73"/>
  <c r="R90" i="73"/>
  <c r="S92" i="73"/>
  <c r="T98" i="73"/>
  <c r="R99" i="73"/>
  <c r="P106" i="73"/>
  <c r="S106" i="73"/>
  <c r="T108" i="73"/>
  <c r="S109" i="73"/>
  <c r="R109" i="73"/>
  <c r="Q109" i="73"/>
  <c r="Q116" i="73"/>
  <c r="R128" i="73"/>
  <c r="P136" i="73"/>
  <c r="Q140" i="73"/>
  <c r="T141" i="73"/>
  <c r="S146" i="73"/>
  <c r="P131" i="73"/>
  <c r="R145" i="73"/>
  <c r="Q145" i="73"/>
  <c r="H233" i="73"/>
  <c r="H236" i="73"/>
  <c r="H237" i="73" s="1"/>
  <c r="R34" i="73"/>
  <c r="R45" i="73"/>
  <c r="R59" i="73"/>
  <c r="P63" i="73"/>
  <c r="S68" i="73"/>
  <c r="P75" i="73"/>
  <c r="T78" i="73"/>
  <c r="R86" i="73"/>
  <c r="T88" i="73"/>
  <c r="P93" i="73"/>
  <c r="T95" i="73"/>
  <c r="T96" i="73"/>
  <c r="T97" i="73"/>
  <c r="S98" i="73"/>
  <c r="R98" i="73"/>
  <c r="P101" i="73"/>
  <c r="S101" i="73"/>
  <c r="S103" i="73"/>
  <c r="P115" i="73"/>
  <c r="S115" i="73"/>
  <c r="R116" i="73"/>
  <c r="P123" i="73"/>
  <c r="P129" i="73"/>
  <c r="P133" i="73"/>
  <c r="S133" i="73"/>
  <c r="T133" i="73"/>
  <c r="T138" i="73"/>
  <c r="T158" i="73"/>
  <c r="R170" i="73"/>
  <c r="S170" i="73"/>
  <c r="P65" i="73"/>
  <c r="Q12" i="73"/>
  <c r="P54" i="73"/>
  <c r="P56" i="73"/>
  <c r="T59" i="73"/>
  <c r="T61" i="73"/>
  <c r="S62" i="73"/>
  <c r="R63" i="73"/>
  <c r="R69" i="73"/>
  <c r="P74" i="73"/>
  <c r="T79" i="73"/>
  <c r="S80" i="73"/>
  <c r="R80" i="73"/>
  <c r="P84" i="73"/>
  <c r="T86" i="73"/>
  <c r="P92" i="73"/>
  <c r="R101" i="73"/>
  <c r="T104" i="73"/>
  <c r="P105" i="73"/>
  <c r="T107" i="73"/>
  <c r="Q112" i="73"/>
  <c r="P119" i="73"/>
  <c r="Q126" i="73"/>
  <c r="R126" i="73"/>
  <c r="T128" i="73"/>
  <c r="R131" i="73"/>
  <c r="Q142" i="73"/>
  <c r="P191" i="73"/>
  <c r="Q210" i="73"/>
  <c r="S210" i="73"/>
  <c r="I233" i="73"/>
  <c r="I236" i="73"/>
  <c r="I237" i="73" s="1"/>
  <c r="J236" i="73"/>
  <c r="J237" i="73" s="1"/>
  <c r="J233" i="73"/>
  <c r="S35" i="73"/>
  <c r="Q37" i="73"/>
  <c r="S48" i="73"/>
  <c r="Q50" i="73"/>
  <c r="S60" i="73"/>
  <c r="P83" i="73"/>
  <c r="T87" i="73"/>
  <c r="S88" i="73"/>
  <c r="R88" i="73"/>
  <c r="S100" i="73"/>
  <c r="S107" i="73"/>
  <c r="S110" i="73"/>
  <c r="R110" i="73"/>
  <c r="P128" i="73"/>
  <c r="S131" i="73"/>
  <c r="T132" i="73"/>
  <c r="R133" i="73"/>
  <c r="Q133" i="73"/>
  <c r="P140" i="73"/>
  <c r="S140" i="73"/>
  <c r="T140" i="73"/>
  <c r="S142" i="73"/>
  <c r="T143" i="73"/>
  <c r="R146" i="73"/>
  <c r="P152" i="73"/>
  <c r="S152" i="73"/>
  <c r="R152" i="73"/>
  <c r="R61" i="73"/>
  <c r="Q62" i="73"/>
  <c r="P73" i="73"/>
  <c r="T81" i="73"/>
  <c r="P91" i="73"/>
  <c r="R100" i="73"/>
  <c r="P103" i="73"/>
  <c r="P104" i="73"/>
  <c r="R111" i="73"/>
  <c r="R125" i="73"/>
  <c r="S125" i="73"/>
  <c r="T127" i="73"/>
  <c r="Q135" i="73"/>
  <c r="R135" i="73"/>
  <c r="S124" i="73"/>
  <c r="Q125" i="73"/>
  <c r="P130" i="73"/>
  <c r="Q134" i="73"/>
  <c r="P137" i="73"/>
  <c r="T144" i="73"/>
  <c r="T152" i="73"/>
  <c r="P156" i="73"/>
  <c r="S156" i="73"/>
  <c r="R164" i="73"/>
  <c r="P166" i="73"/>
  <c r="P168" i="73"/>
  <c r="T168" i="73"/>
  <c r="T170" i="73"/>
  <c r="R177" i="73"/>
  <c r="R186" i="73"/>
  <c r="P197" i="73"/>
  <c r="T205" i="73"/>
  <c r="S214" i="73"/>
  <c r="R214" i="73"/>
  <c r="R223" i="73"/>
  <c r="S223" i="73"/>
  <c r="R225" i="73"/>
  <c r="S225" i="73"/>
  <c r="R227" i="73"/>
  <c r="S227" i="73"/>
  <c r="R229" i="73"/>
  <c r="P148" i="73"/>
  <c r="R153" i="73"/>
  <c r="R156" i="73"/>
  <c r="S157" i="73"/>
  <c r="R166" i="73"/>
  <c r="S166" i="73"/>
  <c r="Q177" i="73"/>
  <c r="P179" i="73"/>
  <c r="Q186" i="73"/>
  <c r="P188" i="73"/>
  <c r="P216" i="73"/>
  <c r="P217" i="73"/>
  <c r="T222" i="73"/>
  <c r="Q229" i="73"/>
  <c r="S79" i="73"/>
  <c r="S87" i="73"/>
  <c r="S97" i="73"/>
  <c r="Q105" i="73"/>
  <c r="T112" i="73"/>
  <c r="S113" i="73"/>
  <c r="R114" i="73"/>
  <c r="P117" i="73"/>
  <c r="R123" i="73"/>
  <c r="R127" i="73"/>
  <c r="T142" i="73"/>
  <c r="P147" i="73"/>
  <c r="S147" i="73"/>
  <c r="P155" i="73"/>
  <c r="T155" i="73"/>
  <c r="T167" i="73"/>
  <c r="T171" i="73"/>
  <c r="R176" i="73"/>
  <c r="R185" i="73"/>
  <c r="Q194" i="73"/>
  <c r="S194" i="73"/>
  <c r="S197" i="73"/>
  <c r="T206" i="73"/>
  <c r="P219" i="73"/>
  <c r="S219" i="73"/>
  <c r="R222" i="73"/>
  <c r="P224" i="73"/>
  <c r="P226" i="73"/>
  <c r="P228" i="73"/>
  <c r="T111" i="73"/>
  <c r="P126" i="73"/>
  <c r="S126" i="73"/>
  <c r="P135" i="73"/>
  <c r="S135" i="73"/>
  <c r="R143" i="73"/>
  <c r="T146" i="73"/>
  <c r="S149" i="73"/>
  <c r="T154" i="73"/>
  <c r="T156" i="73"/>
  <c r="T157" i="73"/>
  <c r="P162" i="73"/>
  <c r="P167" i="73"/>
  <c r="P169" i="73"/>
  <c r="S169" i="73"/>
  <c r="Q176" i="73"/>
  <c r="S176" i="73"/>
  <c r="S179" i="73"/>
  <c r="Q185" i="73"/>
  <c r="S185" i="73"/>
  <c r="S188" i="73"/>
  <c r="P193" i="73"/>
  <c r="S193" i="73"/>
  <c r="R196" i="73"/>
  <c r="Q196" i="73"/>
  <c r="P198" i="73"/>
  <c r="P199" i="73"/>
  <c r="P204" i="73"/>
  <c r="S204" i="73"/>
  <c r="T210" i="73"/>
  <c r="R213" i="73"/>
  <c r="Q213" i="73"/>
  <c r="Q222" i="73"/>
  <c r="S222" i="73"/>
  <c r="R224" i="73"/>
  <c r="S224" i="73"/>
  <c r="R226" i="73"/>
  <c r="S226" i="73"/>
  <c r="R228" i="73"/>
  <c r="S228" i="73"/>
  <c r="T109" i="73"/>
  <c r="T110" i="73"/>
  <c r="S112" i="73"/>
  <c r="R113" i="73"/>
  <c r="P116" i="73"/>
  <c r="S116" i="73"/>
  <c r="T125" i="73"/>
  <c r="T134" i="73"/>
  <c r="Q147" i="73"/>
  <c r="P150" i="73"/>
  <c r="S150" i="73"/>
  <c r="P151" i="73"/>
  <c r="Q155" i="73"/>
  <c r="Q165" i="73"/>
  <c r="S165" i="73"/>
  <c r="R167" i="73"/>
  <c r="S167" i="73"/>
  <c r="P175" i="73"/>
  <c r="S175" i="73"/>
  <c r="R178" i="73"/>
  <c r="Q178" i="73"/>
  <c r="P180" i="73"/>
  <c r="P181" i="73"/>
  <c r="P184" i="73"/>
  <c r="S184" i="73"/>
  <c r="R187" i="73"/>
  <c r="Q187" i="73"/>
  <c r="P189" i="73"/>
  <c r="P190" i="73"/>
  <c r="Q202" i="73"/>
  <c r="S202" i="73"/>
  <c r="S205" i="73"/>
  <c r="T212" i="73"/>
  <c r="P215" i="73"/>
  <c r="P221" i="73"/>
  <c r="S221" i="73"/>
  <c r="R154" i="73"/>
  <c r="P161" i="73"/>
  <c r="R169" i="73"/>
  <c r="Q169" i="73"/>
  <c r="T192" i="73"/>
  <c r="R193" i="73"/>
  <c r="P195" i="73"/>
  <c r="T195" i="73"/>
  <c r="T196" i="73"/>
  <c r="R204" i="73"/>
  <c r="Q204" i="73"/>
  <c r="R210" i="73"/>
  <c r="P212" i="73"/>
  <c r="S212" i="73"/>
  <c r="T213" i="73"/>
  <c r="T223" i="73"/>
  <c r="T225" i="73"/>
  <c r="T227" i="73"/>
  <c r="T231" i="73"/>
  <c r="T164" i="73"/>
  <c r="T175" i="73"/>
  <c r="T184" i="73"/>
  <c r="T193" i="73"/>
  <c r="T201" i="73"/>
  <c r="T209" i="73"/>
  <c r="T221" i="73"/>
  <c r="S155" i="73"/>
  <c r="S168" i="73"/>
  <c r="S177" i="73"/>
  <c r="S186" i="73"/>
  <c r="S195" i="73"/>
  <c r="S203" i="73"/>
  <c r="S211" i="73"/>
  <c r="S229" i="73"/>
  <c r="P233" i="73" l="1"/>
  <c r="P234" i="73"/>
  <c r="D87" i="64"/>
  <c r="E87" i="64"/>
  <c r="F87" i="64"/>
  <c r="G87" i="64"/>
  <c r="H87" i="64"/>
  <c r="I87" i="64"/>
  <c r="J87" i="64"/>
  <c r="K87" i="64"/>
  <c r="L87" i="64"/>
  <c r="M87" i="64"/>
  <c r="N87" i="64"/>
  <c r="O87" i="64"/>
  <c r="D88" i="64"/>
  <c r="E88" i="64"/>
  <c r="F88" i="64"/>
  <c r="G88" i="64"/>
  <c r="H88" i="64"/>
  <c r="I88" i="64"/>
  <c r="J88" i="64"/>
  <c r="K88" i="64"/>
  <c r="L88" i="64"/>
  <c r="M88" i="64"/>
  <c r="N88" i="64"/>
  <c r="O88" i="64"/>
  <c r="D89" i="64"/>
  <c r="E89" i="64"/>
  <c r="F89" i="64"/>
  <c r="G89" i="64"/>
  <c r="H89" i="64"/>
  <c r="I89" i="64"/>
  <c r="J89" i="64"/>
  <c r="K89" i="64"/>
  <c r="L89" i="64"/>
  <c r="M89" i="64"/>
  <c r="N89" i="64"/>
  <c r="O89" i="64"/>
  <c r="D90" i="64"/>
  <c r="E90" i="64"/>
  <c r="F90" i="64"/>
  <c r="G90" i="64"/>
  <c r="H90" i="64"/>
  <c r="I90" i="64"/>
  <c r="J90" i="64"/>
  <c r="K90" i="64"/>
  <c r="L90" i="64"/>
  <c r="M90" i="64"/>
  <c r="N90" i="64"/>
  <c r="O90" i="64"/>
  <c r="D91" i="64"/>
  <c r="E91" i="64"/>
  <c r="F91" i="64"/>
  <c r="G91" i="64"/>
  <c r="H91" i="64"/>
  <c r="I91" i="64"/>
  <c r="J91" i="64"/>
  <c r="K91" i="64"/>
  <c r="L91" i="64"/>
  <c r="M91" i="64"/>
  <c r="N91" i="64"/>
  <c r="O91" i="64"/>
  <c r="D92" i="64"/>
  <c r="E92" i="64"/>
  <c r="F92" i="64"/>
  <c r="G92" i="64"/>
  <c r="H92" i="64"/>
  <c r="I92" i="64"/>
  <c r="J92" i="64"/>
  <c r="K92" i="64"/>
  <c r="L92" i="64"/>
  <c r="M92" i="64"/>
  <c r="R92" i="64" s="1"/>
  <c r="N92" i="64"/>
  <c r="O92" i="64"/>
  <c r="D93" i="64"/>
  <c r="E93" i="64"/>
  <c r="F93" i="64"/>
  <c r="G93" i="64"/>
  <c r="H93" i="64"/>
  <c r="I93" i="64"/>
  <c r="J93" i="64"/>
  <c r="K93" i="64"/>
  <c r="L93" i="64"/>
  <c r="M93" i="64"/>
  <c r="N93" i="64"/>
  <c r="O93" i="64"/>
  <c r="D94" i="64"/>
  <c r="E94" i="64"/>
  <c r="F94" i="64"/>
  <c r="G94" i="64"/>
  <c r="H94" i="64"/>
  <c r="I94" i="64"/>
  <c r="J94" i="64"/>
  <c r="K94" i="64"/>
  <c r="L94" i="64"/>
  <c r="M94" i="64"/>
  <c r="N94" i="64"/>
  <c r="O94" i="64"/>
  <c r="D95" i="64"/>
  <c r="E95" i="64"/>
  <c r="F95" i="64"/>
  <c r="G95" i="64"/>
  <c r="H95" i="64"/>
  <c r="I95" i="64"/>
  <c r="J95" i="64"/>
  <c r="K95" i="64"/>
  <c r="L95" i="64"/>
  <c r="M95" i="64"/>
  <c r="N95" i="64"/>
  <c r="O95" i="64"/>
  <c r="D96" i="64"/>
  <c r="E96" i="64"/>
  <c r="F96" i="64"/>
  <c r="G96" i="64"/>
  <c r="H96" i="64"/>
  <c r="I96" i="64"/>
  <c r="J96" i="64"/>
  <c r="K96" i="64"/>
  <c r="L96" i="64"/>
  <c r="M96" i="64"/>
  <c r="N96" i="64"/>
  <c r="O96" i="64"/>
  <c r="D97" i="64"/>
  <c r="E97" i="64"/>
  <c r="F97" i="64"/>
  <c r="G97" i="64"/>
  <c r="H97" i="64"/>
  <c r="I97" i="64"/>
  <c r="J97" i="64"/>
  <c r="K97" i="64"/>
  <c r="L97" i="64"/>
  <c r="M97" i="64"/>
  <c r="N97" i="64"/>
  <c r="O97" i="64"/>
  <c r="D98" i="64"/>
  <c r="E98" i="64"/>
  <c r="F98" i="64"/>
  <c r="G98" i="64"/>
  <c r="H98" i="64"/>
  <c r="I98" i="64"/>
  <c r="J98" i="64"/>
  <c r="K98" i="64"/>
  <c r="L98" i="64"/>
  <c r="M98" i="64"/>
  <c r="N98" i="64"/>
  <c r="O98" i="64"/>
  <c r="D99" i="64"/>
  <c r="E99" i="64"/>
  <c r="F99" i="64"/>
  <c r="G99" i="64"/>
  <c r="H99" i="64"/>
  <c r="I99" i="64"/>
  <c r="J99" i="64"/>
  <c r="K99" i="64"/>
  <c r="L99" i="64"/>
  <c r="M99" i="64"/>
  <c r="N99" i="64"/>
  <c r="O99" i="64"/>
  <c r="D100" i="64"/>
  <c r="E100" i="64"/>
  <c r="F100" i="64"/>
  <c r="G100" i="64"/>
  <c r="H100" i="64"/>
  <c r="I100" i="64"/>
  <c r="J100" i="64"/>
  <c r="K100" i="64"/>
  <c r="L100" i="64"/>
  <c r="M100" i="64"/>
  <c r="N100" i="64"/>
  <c r="O100" i="64"/>
  <c r="D101" i="64"/>
  <c r="E101" i="64"/>
  <c r="F101" i="64"/>
  <c r="G101" i="64"/>
  <c r="H101" i="64"/>
  <c r="I101" i="64"/>
  <c r="J101" i="64"/>
  <c r="K101" i="64"/>
  <c r="L101" i="64"/>
  <c r="M101" i="64"/>
  <c r="N101" i="64"/>
  <c r="O101" i="64"/>
  <c r="D102" i="64"/>
  <c r="E102" i="64"/>
  <c r="F102" i="64"/>
  <c r="G102" i="64"/>
  <c r="H102" i="64"/>
  <c r="I102" i="64"/>
  <c r="J102" i="64"/>
  <c r="K102" i="64"/>
  <c r="L102" i="64"/>
  <c r="M102" i="64"/>
  <c r="N102" i="64"/>
  <c r="O102" i="64"/>
  <c r="D103" i="64"/>
  <c r="E103" i="64"/>
  <c r="F103" i="64"/>
  <c r="G103" i="64"/>
  <c r="H103" i="64"/>
  <c r="I103" i="64"/>
  <c r="J103" i="64"/>
  <c r="K103" i="64"/>
  <c r="L103" i="64"/>
  <c r="M103" i="64"/>
  <c r="N103" i="64"/>
  <c r="O103" i="64"/>
  <c r="D104" i="64"/>
  <c r="E104" i="64"/>
  <c r="F104" i="64"/>
  <c r="G104" i="64"/>
  <c r="H104" i="64"/>
  <c r="I104" i="64"/>
  <c r="J104" i="64"/>
  <c r="K104" i="64"/>
  <c r="L104" i="64"/>
  <c r="M104" i="64"/>
  <c r="N104" i="64"/>
  <c r="O104" i="64"/>
  <c r="D105" i="64"/>
  <c r="E105" i="64"/>
  <c r="F105" i="64"/>
  <c r="G105" i="64"/>
  <c r="H105" i="64"/>
  <c r="I105" i="64"/>
  <c r="J105" i="64"/>
  <c r="K105" i="64"/>
  <c r="L105" i="64"/>
  <c r="M105" i="64"/>
  <c r="N105" i="64"/>
  <c r="O105" i="64"/>
  <c r="D106" i="64"/>
  <c r="E106" i="64"/>
  <c r="F106" i="64"/>
  <c r="G106" i="64"/>
  <c r="H106" i="64"/>
  <c r="I106" i="64"/>
  <c r="J106" i="64"/>
  <c r="K106" i="64"/>
  <c r="L106" i="64"/>
  <c r="M106" i="64"/>
  <c r="N106" i="64"/>
  <c r="O106" i="64"/>
  <c r="D107" i="64"/>
  <c r="E107" i="64"/>
  <c r="F107" i="64"/>
  <c r="G107" i="64"/>
  <c r="H107" i="64"/>
  <c r="I107" i="64"/>
  <c r="J107" i="64"/>
  <c r="K107" i="64"/>
  <c r="L107" i="64"/>
  <c r="M107" i="64"/>
  <c r="N107" i="64"/>
  <c r="O107" i="64"/>
  <c r="D108" i="64"/>
  <c r="E108" i="64"/>
  <c r="F108" i="64"/>
  <c r="G108" i="64"/>
  <c r="H108" i="64"/>
  <c r="I108" i="64"/>
  <c r="J108" i="64"/>
  <c r="K108" i="64"/>
  <c r="L108" i="64"/>
  <c r="M108" i="64"/>
  <c r="N108" i="64"/>
  <c r="O108" i="64"/>
  <c r="D109" i="64"/>
  <c r="E109" i="64"/>
  <c r="F109" i="64"/>
  <c r="G109" i="64"/>
  <c r="H109" i="64"/>
  <c r="I109" i="64"/>
  <c r="J109" i="64"/>
  <c r="K109" i="64"/>
  <c r="L109" i="64"/>
  <c r="M109" i="64"/>
  <c r="N109" i="64"/>
  <c r="O109" i="64"/>
  <c r="Q109" i="64" s="1"/>
  <c r="D110" i="64"/>
  <c r="E110" i="64"/>
  <c r="F110" i="64"/>
  <c r="G110" i="64"/>
  <c r="H110" i="64"/>
  <c r="I110" i="64"/>
  <c r="J110" i="64"/>
  <c r="K110" i="64"/>
  <c r="L110" i="64"/>
  <c r="M110" i="64"/>
  <c r="N110" i="64"/>
  <c r="O110" i="64"/>
  <c r="D111" i="64"/>
  <c r="E111" i="64"/>
  <c r="F111" i="64"/>
  <c r="G111" i="64"/>
  <c r="H111" i="64"/>
  <c r="I111" i="64"/>
  <c r="J111" i="64"/>
  <c r="K111" i="64"/>
  <c r="L111" i="64"/>
  <c r="M111" i="64"/>
  <c r="N111" i="64"/>
  <c r="O111" i="64"/>
  <c r="D112" i="64"/>
  <c r="E112" i="64"/>
  <c r="F112" i="64"/>
  <c r="G112" i="64"/>
  <c r="H112" i="64"/>
  <c r="I112" i="64"/>
  <c r="J112" i="64"/>
  <c r="K112" i="64"/>
  <c r="L112" i="64"/>
  <c r="M112" i="64"/>
  <c r="N112" i="64"/>
  <c r="O112" i="64"/>
  <c r="D113" i="64"/>
  <c r="E113" i="64"/>
  <c r="F113" i="64"/>
  <c r="G113" i="64"/>
  <c r="H113" i="64"/>
  <c r="I113" i="64"/>
  <c r="J113" i="64"/>
  <c r="K113" i="64"/>
  <c r="L113" i="64"/>
  <c r="M113" i="64"/>
  <c r="N113" i="64"/>
  <c r="O113" i="64"/>
  <c r="D114" i="64"/>
  <c r="E114" i="64"/>
  <c r="F114" i="64"/>
  <c r="G114" i="64"/>
  <c r="H114" i="64"/>
  <c r="I114" i="64"/>
  <c r="J114" i="64"/>
  <c r="K114" i="64"/>
  <c r="L114" i="64"/>
  <c r="M114" i="64"/>
  <c r="N114" i="64"/>
  <c r="O114" i="64"/>
  <c r="D115" i="64"/>
  <c r="E115" i="64"/>
  <c r="F115" i="64"/>
  <c r="G115" i="64"/>
  <c r="H115" i="64"/>
  <c r="I115" i="64"/>
  <c r="J115" i="64"/>
  <c r="K115" i="64"/>
  <c r="L115" i="64"/>
  <c r="M115" i="64"/>
  <c r="N115" i="64"/>
  <c r="O115" i="64"/>
  <c r="D116" i="64"/>
  <c r="E116" i="64"/>
  <c r="F116" i="64"/>
  <c r="G116" i="64"/>
  <c r="H116" i="64"/>
  <c r="I116" i="64"/>
  <c r="J116" i="64"/>
  <c r="K116" i="64"/>
  <c r="L116" i="64"/>
  <c r="M116" i="64"/>
  <c r="N116" i="64"/>
  <c r="O116" i="64"/>
  <c r="D117" i="64"/>
  <c r="E117" i="64"/>
  <c r="F117" i="64"/>
  <c r="G117" i="64"/>
  <c r="H117" i="64"/>
  <c r="I117" i="64"/>
  <c r="J117" i="64"/>
  <c r="K117" i="64"/>
  <c r="L117" i="64"/>
  <c r="M117" i="64"/>
  <c r="N117" i="64"/>
  <c r="O117" i="64"/>
  <c r="D118" i="64"/>
  <c r="E118" i="64"/>
  <c r="F118" i="64"/>
  <c r="G118" i="64"/>
  <c r="H118" i="64"/>
  <c r="I118" i="64"/>
  <c r="J118" i="64"/>
  <c r="K118" i="64"/>
  <c r="L118" i="64"/>
  <c r="M118" i="64"/>
  <c r="N118" i="64"/>
  <c r="O118" i="64"/>
  <c r="D119" i="64"/>
  <c r="E119" i="64"/>
  <c r="F119" i="64"/>
  <c r="G119" i="64"/>
  <c r="H119" i="64"/>
  <c r="I119" i="64"/>
  <c r="J119" i="64"/>
  <c r="K119" i="64"/>
  <c r="L119" i="64"/>
  <c r="M119" i="64"/>
  <c r="N119" i="64"/>
  <c r="O119" i="64"/>
  <c r="D120" i="64"/>
  <c r="E120" i="64"/>
  <c r="F120" i="64"/>
  <c r="G120" i="64"/>
  <c r="H120" i="64"/>
  <c r="I120" i="64"/>
  <c r="J120" i="64"/>
  <c r="K120" i="64"/>
  <c r="L120" i="64"/>
  <c r="M120" i="64"/>
  <c r="N120" i="64"/>
  <c r="O120" i="64"/>
  <c r="D121" i="64"/>
  <c r="E121" i="64"/>
  <c r="F121" i="64"/>
  <c r="G121" i="64"/>
  <c r="H121" i="64"/>
  <c r="I121" i="64"/>
  <c r="J121" i="64"/>
  <c r="K121" i="64"/>
  <c r="L121" i="64"/>
  <c r="M121" i="64"/>
  <c r="N121" i="64"/>
  <c r="O121" i="64"/>
  <c r="D122" i="64"/>
  <c r="E122" i="64"/>
  <c r="F122" i="64"/>
  <c r="G122" i="64"/>
  <c r="H122" i="64"/>
  <c r="I122" i="64"/>
  <c r="J122" i="64"/>
  <c r="K122" i="64"/>
  <c r="L122" i="64"/>
  <c r="M122" i="64"/>
  <c r="N122" i="64"/>
  <c r="O122" i="64"/>
  <c r="D123" i="64"/>
  <c r="E123" i="64"/>
  <c r="F123" i="64"/>
  <c r="G123" i="64"/>
  <c r="H123" i="64"/>
  <c r="I123" i="64"/>
  <c r="J123" i="64"/>
  <c r="K123" i="64"/>
  <c r="L123" i="64"/>
  <c r="M123" i="64"/>
  <c r="N123" i="64"/>
  <c r="O123" i="64"/>
  <c r="D124" i="64"/>
  <c r="E124" i="64"/>
  <c r="F124" i="64"/>
  <c r="G124" i="64"/>
  <c r="H124" i="64"/>
  <c r="I124" i="64"/>
  <c r="J124" i="64"/>
  <c r="K124" i="64"/>
  <c r="L124" i="64"/>
  <c r="M124" i="64"/>
  <c r="N124" i="64"/>
  <c r="O124" i="64"/>
  <c r="D125" i="64"/>
  <c r="E125" i="64"/>
  <c r="F125" i="64"/>
  <c r="G125" i="64"/>
  <c r="H125" i="64"/>
  <c r="I125" i="64"/>
  <c r="J125" i="64"/>
  <c r="K125" i="64"/>
  <c r="L125" i="64"/>
  <c r="M125" i="64"/>
  <c r="N125" i="64"/>
  <c r="O125" i="64"/>
  <c r="D126" i="64"/>
  <c r="E126" i="64"/>
  <c r="F126" i="64"/>
  <c r="G126" i="64"/>
  <c r="H126" i="64"/>
  <c r="I126" i="64"/>
  <c r="J126" i="64"/>
  <c r="K126" i="64"/>
  <c r="L126" i="64"/>
  <c r="M126" i="64"/>
  <c r="N126" i="64"/>
  <c r="O126" i="64"/>
  <c r="D127" i="64"/>
  <c r="E127" i="64"/>
  <c r="F127" i="64"/>
  <c r="G127" i="64"/>
  <c r="H127" i="64"/>
  <c r="I127" i="64"/>
  <c r="J127" i="64"/>
  <c r="K127" i="64"/>
  <c r="L127" i="64"/>
  <c r="M127" i="64"/>
  <c r="N127" i="64"/>
  <c r="O127" i="64"/>
  <c r="D128" i="64"/>
  <c r="E128" i="64"/>
  <c r="F128" i="64"/>
  <c r="G128" i="64"/>
  <c r="H128" i="64"/>
  <c r="I128" i="64"/>
  <c r="J128" i="64"/>
  <c r="K128" i="64"/>
  <c r="L128" i="64"/>
  <c r="M128" i="64"/>
  <c r="N128" i="64"/>
  <c r="O128" i="64"/>
  <c r="D129" i="64"/>
  <c r="E129" i="64"/>
  <c r="F129" i="64"/>
  <c r="G129" i="64"/>
  <c r="H129" i="64"/>
  <c r="I129" i="64"/>
  <c r="J129" i="64"/>
  <c r="K129" i="64"/>
  <c r="L129" i="64"/>
  <c r="M129" i="64"/>
  <c r="N129" i="64"/>
  <c r="O129" i="64"/>
  <c r="D130" i="64"/>
  <c r="E130" i="64"/>
  <c r="F130" i="64"/>
  <c r="G130" i="64"/>
  <c r="H130" i="64"/>
  <c r="I130" i="64"/>
  <c r="J130" i="64"/>
  <c r="K130" i="64"/>
  <c r="L130" i="64"/>
  <c r="M130" i="64"/>
  <c r="N130" i="64"/>
  <c r="O130" i="64"/>
  <c r="D131" i="64"/>
  <c r="E131" i="64"/>
  <c r="F131" i="64"/>
  <c r="G131" i="64"/>
  <c r="H131" i="64"/>
  <c r="I131" i="64"/>
  <c r="J131" i="64"/>
  <c r="K131" i="64"/>
  <c r="L131" i="64"/>
  <c r="M131" i="64"/>
  <c r="N131" i="64"/>
  <c r="O131" i="64"/>
  <c r="Q131" i="64" s="1"/>
  <c r="D132" i="64"/>
  <c r="E132" i="64"/>
  <c r="F132" i="64"/>
  <c r="G132" i="64"/>
  <c r="H132" i="64"/>
  <c r="I132" i="64"/>
  <c r="J132" i="64"/>
  <c r="K132" i="64"/>
  <c r="L132" i="64"/>
  <c r="M132" i="64"/>
  <c r="N132" i="64"/>
  <c r="O132" i="64"/>
  <c r="D133" i="64"/>
  <c r="E133" i="64"/>
  <c r="F133" i="64"/>
  <c r="G133" i="64"/>
  <c r="H133" i="64"/>
  <c r="I133" i="64"/>
  <c r="J133" i="64"/>
  <c r="K133" i="64"/>
  <c r="L133" i="64"/>
  <c r="M133" i="64"/>
  <c r="N133" i="64"/>
  <c r="O133" i="64"/>
  <c r="D134" i="64"/>
  <c r="E134" i="64"/>
  <c r="F134" i="64"/>
  <c r="G134" i="64"/>
  <c r="H134" i="64"/>
  <c r="I134" i="64"/>
  <c r="J134" i="64"/>
  <c r="K134" i="64"/>
  <c r="L134" i="64"/>
  <c r="M134" i="64"/>
  <c r="N134" i="64"/>
  <c r="O134" i="64"/>
  <c r="D135" i="64"/>
  <c r="E135" i="64"/>
  <c r="F135" i="64"/>
  <c r="G135" i="64"/>
  <c r="H135" i="64"/>
  <c r="I135" i="64"/>
  <c r="J135" i="64"/>
  <c r="K135" i="64"/>
  <c r="L135" i="64"/>
  <c r="M135" i="64"/>
  <c r="N135" i="64"/>
  <c r="O135" i="64"/>
  <c r="D136" i="64"/>
  <c r="E136" i="64"/>
  <c r="F136" i="64"/>
  <c r="G136" i="64"/>
  <c r="H136" i="64"/>
  <c r="I136" i="64"/>
  <c r="J136" i="64"/>
  <c r="K136" i="64"/>
  <c r="L136" i="64"/>
  <c r="M136" i="64"/>
  <c r="N136" i="64"/>
  <c r="O136" i="64"/>
  <c r="D137" i="64"/>
  <c r="E137" i="64"/>
  <c r="F137" i="64"/>
  <c r="G137" i="64"/>
  <c r="H137" i="64"/>
  <c r="I137" i="64"/>
  <c r="J137" i="64"/>
  <c r="K137" i="64"/>
  <c r="L137" i="64"/>
  <c r="M137" i="64"/>
  <c r="N137" i="64"/>
  <c r="O137" i="64"/>
  <c r="D138" i="64"/>
  <c r="E138" i="64"/>
  <c r="F138" i="64"/>
  <c r="G138" i="64"/>
  <c r="H138" i="64"/>
  <c r="I138" i="64"/>
  <c r="J138" i="64"/>
  <c r="K138" i="64"/>
  <c r="L138" i="64"/>
  <c r="M138" i="64"/>
  <c r="N138" i="64"/>
  <c r="O138" i="64"/>
  <c r="D139" i="64"/>
  <c r="E139" i="64"/>
  <c r="F139" i="64"/>
  <c r="G139" i="64"/>
  <c r="H139" i="64"/>
  <c r="I139" i="64"/>
  <c r="J139" i="64"/>
  <c r="K139" i="64"/>
  <c r="L139" i="64"/>
  <c r="M139" i="64"/>
  <c r="N139" i="64"/>
  <c r="O139" i="64"/>
  <c r="D140" i="64"/>
  <c r="E140" i="64"/>
  <c r="F140" i="64"/>
  <c r="G140" i="64"/>
  <c r="H140" i="64"/>
  <c r="I140" i="64"/>
  <c r="J140" i="64"/>
  <c r="K140" i="64"/>
  <c r="L140" i="64"/>
  <c r="M140" i="64"/>
  <c r="N140" i="64"/>
  <c r="O140" i="64"/>
  <c r="D141" i="64"/>
  <c r="E141" i="64"/>
  <c r="F141" i="64"/>
  <c r="G141" i="64"/>
  <c r="H141" i="64"/>
  <c r="I141" i="64"/>
  <c r="J141" i="64"/>
  <c r="K141" i="64"/>
  <c r="L141" i="64"/>
  <c r="M141" i="64"/>
  <c r="N141" i="64"/>
  <c r="O141" i="64"/>
  <c r="Q141" i="64" s="1"/>
  <c r="D142" i="64"/>
  <c r="E142" i="64"/>
  <c r="F142" i="64"/>
  <c r="G142" i="64"/>
  <c r="H142" i="64"/>
  <c r="I142" i="64"/>
  <c r="J142" i="64"/>
  <c r="K142" i="64"/>
  <c r="L142" i="64"/>
  <c r="M142" i="64"/>
  <c r="R142" i="64" s="1"/>
  <c r="N142" i="64"/>
  <c r="O142" i="64"/>
  <c r="D143" i="64"/>
  <c r="E143" i="64"/>
  <c r="F143" i="64"/>
  <c r="G143" i="64"/>
  <c r="H143" i="64"/>
  <c r="I143" i="64"/>
  <c r="J143" i="64"/>
  <c r="K143" i="64"/>
  <c r="L143" i="64"/>
  <c r="M143" i="64"/>
  <c r="N143" i="64"/>
  <c r="O143" i="64"/>
  <c r="D144" i="64"/>
  <c r="E144" i="64"/>
  <c r="F144" i="64"/>
  <c r="G144" i="64"/>
  <c r="H144" i="64"/>
  <c r="I144" i="64"/>
  <c r="J144" i="64"/>
  <c r="K144" i="64"/>
  <c r="L144" i="64"/>
  <c r="M144" i="64"/>
  <c r="N144" i="64"/>
  <c r="O144" i="64"/>
  <c r="D145" i="64"/>
  <c r="E145" i="64"/>
  <c r="F145" i="64"/>
  <c r="G145" i="64"/>
  <c r="H145" i="64"/>
  <c r="I145" i="64"/>
  <c r="J145" i="64"/>
  <c r="K145" i="64"/>
  <c r="L145" i="64"/>
  <c r="M145" i="64"/>
  <c r="N145" i="64"/>
  <c r="O145" i="64"/>
  <c r="D146" i="64"/>
  <c r="E146" i="64"/>
  <c r="F146" i="64"/>
  <c r="G146" i="64"/>
  <c r="H146" i="64"/>
  <c r="I146" i="64"/>
  <c r="J146" i="64"/>
  <c r="K146" i="64"/>
  <c r="L146" i="64"/>
  <c r="M146" i="64"/>
  <c r="N146" i="64"/>
  <c r="O146" i="64"/>
  <c r="D147" i="64"/>
  <c r="E147" i="64"/>
  <c r="F147" i="64"/>
  <c r="G147" i="64"/>
  <c r="H147" i="64"/>
  <c r="I147" i="64"/>
  <c r="J147" i="64"/>
  <c r="K147" i="64"/>
  <c r="L147" i="64"/>
  <c r="M147" i="64"/>
  <c r="N147" i="64"/>
  <c r="O147" i="64"/>
  <c r="D148" i="64"/>
  <c r="E148" i="64"/>
  <c r="F148" i="64"/>
  <c r="G148" i="64"/>
  <c r="H148" i="64"/>
  <c r="I148" i="64"/>
  <c r="J148" i="64"/>
  <c r="K148" i="64"/>
  <c r="L148" i="64"/>
  <c r="M148" i="64"/>
  <c r="N148" i="64"/>
  <c r="O148" i="64"/>
  <c r="D149" i="64"/>
  <c r="E149" i="64"/>
  <c r="F149" i="64"/>
  <c r="G149" i="64"/>
  <c r="H149" i="64"/>
  <c r="I149" i="64"/>
  <c r="J149" i="64"/>
  <c r="K149" i="64"/>
  <c r="L149" i="64"/>
  <c r="M149" i="64"/>
  <c r="N149" i="64"/>
  <c r="O149" i="64"/>
  <c r="D150" i="64"/>
  <c r="E150" i="64"/>
  <c r="F150" i="64"/>
  <c r="G150" i="64"/>
  <c r="H150" i="64"/>
  <c r="I150" i="64"/>
  <c r="J150" i="64"/>
  <c r="K150" i="64"/>
  <c r="L150" i="64"/>
  <c r="M150" i="64"/>
  <c r="N150" i="64"/>
  <c r="O150" i="64"/>
  <c r="D151" i="64"/>
  <c r="E151" i="64"/>
  <c r="F151" i="64"/>
  <c r="G151" i="64"/>
  <c r="H151" i="64"/>
  <c r="I151" i="64"/>
  <c r="J151" i="64"/>
  <c r="K151" i="64"/>
  <c r="L151" i="64"/>
  <c r="M151" i="64"/>
  <c r="N151" i="64"/>
  <c r="O151" i="64"/>
  <c r="Q151" i="64" s="1"/>
  <c r="D152" i="64"/>
  <c r="E152" i="64"/>
  <c r="F152" i="64"/>
  <c r="G152" i="64"/>
  <c r="H152" i="64"/>
  <c r="I152" i="64"/>
  <c r="J152" i="64"/>
  <c r="K152" i="64"/>
  <c r="L152" i="64"/>
  <c r="M152" i="64"/>
  <c r="N152" i="64"/>
  <c r="O152" i="64"/>
  <c r="Q152" i="64" s="1"/>
  <c r="D153" i="64"/>
  <c r="E153" i="64"/>
  <c r="F153" i="64"/>
  <c r="G153" i="64"/>
  <c r="H153" i="64"/>
  <c r="I153" i="64"/>
  <c r="J153" i="64"/>
  <c r="K153" i="64"/>
  <c r="L153" i="64"/>
  <c r="M153" i="64"/>
  <c r="N153" i="64"/>
  <c r="O153" i="64"/>
  <c r="D154" i="64"/>
  <c r="E154" i="64"/>
  <c r="F154" i="64"/>
  <c r="G154" i="64"/>
  <c r="H154" i="64"/>
  <c r="I154" i="64"/>
  <c r="J154" i="64"/>
  <c r="K154" i="64"/>
  <c r="L154" i="64"/>
  <c r="M154" i="64"/>
  <c r="N154" i="64"/>
  <c r="O154" i="64"/>
  <c r="D155" i="64"/>
  <c r="E155" i="64"/>
  <c r="F155" i="64"/>
  <c r="G155" i="64"/>
  <c r="H155" i="64"/>
  <c r="I155" i="64"/>
  <c r="J155" i="64"/>
  <c r="K155" i="64"/>
  <c r="L155" i="64"/>
  <c r="M155" i="64"/>
  <c r="N155" i="64"/>
  <c r="O155" i="64"/>
  <c r="D156" i="64"/>
  <c r="E156" i="64"/>
  <c r="F156" i="64"/>
  <c r="G156" i="64"/>
  <c r="H156" i="64"/>
  <c r="I156" i="64"/>
  <c r="J156" i="64"/>
  <c r="K156" i="64"/>
  <c r="L156" i="64"/>
  <c r="M156" i="64"/>
  <c r="N156" i="64"/>
  <c r="O156" i="64"/>
  <c r="D157" i="64"/>
  <c r="E157" i="64"/>
  <c r="F157" i="64"/>
  <c r="G157" i="64"/>
  <c r="H157" i="64"/>
  <c r="I157" i="64"/>
  <c r="J157" i="64"/>
  <c r="K157" i="64"/>
  <c r="L157" i="64"/>
  <c r="M157" i="64"/>
  <c r="N157" i="64"/>
  <c r="O157" i="64"/>
  <c r="D158" i="64"/>
  <c r="E158" i="64"/>
  <c r="F158" i="64"/>
  <c r="G158" i="64"/>
  <c r="H158" i="64"/>
  <c r="I158" i="64"/>
  <c r="J158" i="64"/>
  <c r="K158" i="64"/>
  <c r="L158" i="64"/>
  <c r="M158" i="64"/>
  <c r="N158" i="64"/>
  <c r="O158" i="64"/>
  <c r="Q158" i="64" s="1"/>
  <c r="D159" i="64"/>
  <c r="E159" i="64"/>
  <c r="F159" i="64"/>
  <c r="G159" i="64"/>
  <c r="H159" i="64"/>
  <c r="I159" i="64"/>
  <c r="J159" i="64"/>
  <c r="K159" i="64"/>
  <c r="L159" i="64"/>
  <c r="M159" i="64"/>
  <c r="N159" i="64"/>
  <c r="O159" i="64"/>
  <c r="Q159" i="64" s="1"/>
  <c r="D160" i="64"/>
  <c r="E160" i="64"/>
  <c r="F160" i="64"/>
  <c r="G160" i="64"/>
  <c r="H160" i="64"/>
  <c r="I160" i="64"/>
  <c r="J160" i="64"/>
  <c r="K160" i="64"/>
  <c r="L160" i="64"/>
  <c r="M160" i="64"/>
  <c r="N160" i="64"/>
  <c r="O160" i="64"/>
  <c r="E86" i="64"/>
  <c r="F86" i="64"/>
  <c r="G86" i="64"/>
  <c r="H86" i="64"/>
  <c r="I86" i="64"/>
  <c r="J86" i="64"/>
  <c r="K86" i="64"/>
  <c r="L86" i="64"/>
  <c r="M86" i="64"/>
  <c r="N86" i="64"/>
  <c r="O86" i="64"/>
  <c r="D86" i="64"/>
  <c r="D41" i="64"/>
  <c r="E41" i="64"/>
  <c r="F41" i="64"/>
  <c r="G41" i="64"/>
  <c r="H41" i="64"/>
  <c r="I41" i="64"/>
  <c r="J41" i="64"/>
  <c r="K41" i="64"/>
  <c r="L41" i="64"/>
  <c r="M41" i="64"/>
  <c r="N41" i="64"/>
  <c r="O41" i="64"/>
  <c r="D42" i="64"/>
  <c r="E42" i="64"/>
  <c r="F42" i="64"/>
  <c r="G42" i="64"/>
  <c r="H42" i="64"/>
  <c r="I42" i="64"/>
  <c r="J42" i="64"/>
  <c r="K42" i="64"/>
  <c r="L42" i="64"/>
  <c r="M42" i="64"/>
  <c r="N42" i="64"/>
  <c r="O42" i="64"/>
  <c r="D43" i="64"/>
  <c r="E43" i="64"/>
  <c r="F43" i="64"/>
  <c r="G43" i="64"/>
  <c r="H43" i="64"/>
  <c r="I43" i="64"/>
  <c r="J43" i="64"/>
  <c r="K43" i="64"/>
  <c r="L43" i="64"/>
  <c r="M43" i="64"/>
  <c r="N43" i="64"/>
  <c r="O43" i="64"/>
  <c r="D44" i="64"/>
  <c r="E44" i="64"/>
  <c r="F44" i="64"/>
  <c r="G44" i="64"/>
  <c r="H44" i="64"/>
  <c r="I44" i="64"/>
  <c r="J44" i="64"/>
  <c r="K44" i="64"/>
  <c r="L44" i="64"/>
  <c r="M44" i="64"/>
  <c r="N44" i="64"/>
  <c r="O44" i="64"/>
  <c r="D45" i="64"/>
  <c r="E45" i="64"/>
  <c r="F45" i="64"/>
  <c r="G45" i="64"/>
  <c r="H45" i="64"/>
  <c r="I45" i="64"/>
  <c r="J45" i="64"/>
  <c r="K45" i="64"/>
  <c r="L45" i="64"/>
  <c r="M45" i="64"/>
  <c r="N45" i="64"/>
  <c r="O45" i="64"/>
  <c r="D46" i="64"/>
  <c r="E46" i="64"/>
  <c r="F46" i="64"/>
  <c r="G46" i="64"/>
  <c r="H46" i="64"/>
  <c r="I46" i="64"/>
  <c r="J46" i="64"/>
  <c r="K46" i="64"/>
  <c r="L46" i="64"/>
  <c r="M46" i="64"/>
  <c r="N46" i="64"/>
  <c r="O46" i="64"/>
  <c r="D47" i="64"/>
  <c r="E47" i="64"/>
  <c r="F47" i="64"/>
  <c r="G47" i="64"/>
  <c r="H47" i="64"/>
  <c r="I47" i="64"/>
  <c r="J47" i="64"/>
  <c r="K47" i="64"/>
  <c r="L47" i="64"/>
  <c r="M47" i="64"/>
  <c r="N47" i="64"/>
  <c r="O47" i="64"/>
  <c r="D48" i="64"/>
  <c r="E48" i="64"/>
  <c r="F48" i="64"/>
  <c r="G48" i="64"/>
  <c r="H48" i="64"/>
  <c r="I48" i="64"/>
  <c r="J48" i="64"/>
  <c r="K48" i="64"/>
  <c r="L48" i="64"/>
  <c r="M48" i="64"/>
  <c r="N48" i="64"/>
  <c r="O48" i="64"/>
  <c r="D49" i="64"/>
  <c r="E49" i="64"/>
  <c r="F49" i="64"/>
  <c r="G49" i="64"/>
  <c r="H49" i="64"/>
  <c r="I49" i="64"/>
  <c r="J49" i="64"/>
  <c r="K49" i="64"/>
  <c r="L49" i="64"/>
  <c r="M49" i="64"/>
  <c r="N49" i="64"/>
  <c r="O49" i="64"/>
  <c r="D50" i="64"/>
  <c r="E50" i="64"/>
  <c r="F50" i="64"/>
  <c r="G50" i="64"/>
  <c r="H50" i="64"/>
  <c r="I50" i="64"/>
  <c r="J50" i="64"/>
  <c r="K50" i="64"/>
  <c r="L50" i="64"/>
  <c r="M50" i="64"/>
  <c r="N50" i="64"/>
  <c r="O50" i="64"/>
  <c r="D51" i="64"/>
  <c r="E51" i="64"/>
  <c r="F51" i="64"/>
  <c r="G51" i="64"/>
  <c r="H51" i="64"/>
  <c r="I51" i="64"/>
  <c r="J51" i="64"/>
  <c r="K51" i="64"/>
  <c r="L51" i="64"/>
  <c r="M51" i="64"/>
  <c r="N51" i="64"/>
  <c r="O51" i="64"/>
  <c r="D52" i="64"/>
  <c r="E52" i="64"/>
  <c r="F52" i="64"/>
  <c r="G52" i="64"/>
  <c r="H52" i="64"/>
  <c r="I52" i="64"/>
  <c r="J52" i="64"/>
  <c r="K52" i="64"/>
  <c r="L52" i="64"/>
  <c r="M52" i="64"/>
  <c r="N52" i="64"/>
  <c r="O52" i="64"/>
  <c r="D53" i="64"/>
  <c r="E53" i="64"/>
  <c r="F53" i="64"/>
  <c r="G53" i="64"/>
  <c r="H53" i="64"/>
  <c r="I53" i="64"/>
  <c r="J53" i="64"/>
  <c r="K53" i="64"/>
  <c r="L53" i="64"/>
  <c r="M53" i="64"/>
  <c r="N53" i="64"/>
  <c r="O53" i="64"/>
  <c r="D54" i="64"/>
  <c r="E54" i="64"/>
  <c r="F54" i="64"/>
  <c r="G54" i="64"/>
  <c r="H54" i="64"/>
  <c r="I54" i="64"/>
  <c r="J54" i="64"/>
  <c r="K54" i="64"/>
  <c r="L54" i="64"/>
  <c r="M54" i="64"/>
  <c r="N54" i="64"/>
  <c r="O54" i="64"/>
  <c r="D55" i="64"/>
  <c r="E55" i="64"/>
  <c r="F55" i="64"/>
  <c r="G55" i="64"/>
  <c r="H55" i="64"/>
  <c r="I55" i="64"/>
  <c r="J55" i="64"/>
  <c r="K55" i="64"/>
  <c r="L55" i="64"/>
  <c r="M55" i="64"/>
  <c r="N55" i="64"/>
  <c r="O55" i="64"/>
  <c r="D56" i="64"/>
  <c r="E56" i="64"/>
  <c r="F56" i="64"/>
  <c r="G56" i="64"/>
  <c r="H56" i="64"/>
  <c r="I56" i="64"/>
  <c r="J56" i="64"/>
  <c r="K56" i="64"/>
  <c r="L56" i="64"/>
  <c r="M56" i="64"/>
  <c r="N56" i="64"/>
  <c r="O56" i="64"/>
  <c r="D57" i="64"/>
  <c r="E57" i="64"/>
  <c r="F57" i="64"/>
  <c r="G57" i="64"/>
  <c r="H57" i="64"/>
  <c r="I57" i="64"/>
  <c r="J57" i="64"/>
  <c r="K57" i="64"/>
  <c r="L57" i="64"/>
  <c r="M57" i="64"/>
  <c r="N57" i="64"/>
  <c r="O57" i="64"/>
  <c r="D58" i="64"/>
  <c r="E58" i="64"/>
  <c r="F58" i="64"/>
  <c r="G58" i="64"/>
  <c r="H58" i="64"/>
  <c r="I58" i="64"/>
  <c r="J58" i="64"/>
  <c r="K58" i="64"/>
  <c r="L58" i="64"/>
  <c r="M58" i="64"/>
  <c r="N58" i="64"/>
  <c r="O58" i="64"/>
  <c r="D59" i="64"/>
  <c r="E59" i="64"/>
  <c r="F59" i="64"/>
  <c r="G59" i="64"/>
  <c r="H59" i="64"/>
  <c r="I59" i="64"/>
  <c r="J59" i="64"/>
  <c r="K59" i="64"/>
  <c r="L59" i="64"/>
  <c r="M59" i="64"/>
  <c r="N59" i="64"/>
  <c r="O59" i="64"/>
  <c r="D60" i="64"/>
  <c r="E60" i="64"/>
  <c r="F60" i="64"/>
  <c r="G60" i="64"/>
  <c r="H60" i="64"/>
  <c r="I60" i="64"/>
  <c r="J60" i="64"/>
  <c r="K60" i="64"/>
  <c r="L60" i="64"/>
  <c r="M60" i="64"/>
  <c r="N60" i="64"/>
  <c r="O60" i="64"/>
  <c r="D61" i="64"/>
  <c r="E61" i="64"/>
  <c r="F61" i="64"/>
  <c r="G61" i="64"/>
  <c r="H61" i="64"/>
  <c r="I61" i="64"/>
  <c r="J61" i="64"/>
  <c r="K61" i="64"/>
  <c r="L61" i="64"/>
  <c r="M61" i="64"/>
  <c r="N61" i="64"/>
  <c r="O61" i="64"/>
  <c r="D62" i="64"/>
  <c r="E62" i="64"/>
  <c r="F62" i="64"/>
  <c r="G62" i="64"/>
  <c r="H62" i="64"/>
  <c r="I62" i="64"/>
  <c r="J62" i="64"/>
  <c r="K62" i="64"/>
  <c r="L62" i="64"/>
  <c r="M62" i="64"/>
  <c r="N62" i="64"/>
  <c r="O62" i="64"/>
  <c r="D63" i="64"/>
  <c r="E63" i="64"/>
  <c r="F63" i="64"/>
  <c r="G63" i="64"/>
  <c r="H63" i="64"/>
  <c r="I63" i="64"/>
  <c r="J63" i="64"/>
  <c r="K63" i="64"/>
  <c r="L63" i="64"/>
  <c r="M63" i="64"/>
  <c r="N63" i="64"/>
  <c r="O63" i="64"/>
  <c r="D64" i="64"/>
  <c r="E64" i="64"/>
  <c r="F64" i="64"/>
  <c r="G64" i="64"/>
  <c r="H64" i="64"/>
  <c r="I64" i="64"/>
  <c r="J64" i="64"/>
  <c r="K64" i="64"/>
  <c r="L64" i="64"/>
  <c r="M64" i="64"/>
  <c r="N64" i="64"/>
  <c r="O64" i="64"/>
  <c r="D65" i="64"/>
  <c r="E65" i="64"/>
  <c r="F65" i="64"/>
  <c r="G65" i="64"/>
  <c r="H65" i="64"/>
  <c r="I65" i="64"/>
  <c r="J65" i="64"/>
  <c r="K65" i="64"/>
  <c r="L65" i="64"/>
  <c r="M65" i="64"/>
  <c r="N65" i="64"/>
  <c r="O65" i="64"/>
  <c r="D66" i="64"/>
  <c r="E66" i="64"/>
  <c r="F66" i="64"/>
  <c r="G66" i="64"/>
  <c r="H66" i="64"/>
  <c r="I66" i="64"/>
  <c r="J66" i="64"/>
  <c r="K66" i="64"/>
  <c r="L66" i="64"/>
  <c r="M66" i="64"/>
  <c r="N66" i="64"/>
  <c r="O66" i="64"/>
  <c r="D67" i="64"/>
  <c r="E67" i="64"/>
  <c r="F67" i="64"/>
  <c r="G67" i="64"/>
  <c r="H67" i="64"/>
  <c r="I67" i="64"/>
  <c r="J67" i="64"/>
  <c r="K67" i="64"/>
  <c r="L67" i="64"/>
  <c r="M67" i="64"/>
  <c r="N67" i="64"/>
  <c r="O67" i="64"/>
  <c r="D68" i="64"/>
  <c r="E68" i="64"/>
  <c r="F68" i="64"/>
  <c r="G68" i="64"/>
  <c r="H68" i="64"/>
  <c r="I68" i="64"/>
  <c r="J68" i="64"/>
  <c r="K68" i="64"/>
  <c r="L68" i="64"/>
  <c r="M68" i="64"/>
  <c r="N68" i="64"/>
  <c r="O68" i="64"/>
  <c r="D69" i="64"/>
  <c r="E69" i="64"/>
  <c r="F69" i="64"/>
  <c r="G69" i="64"/>
  <c r="H69" i="64"/>
  <c r="I69" i="64"/>
  <c r="J69" i="64"/>
  <c r="K69" i="64"/>
  <c r="L69" i="64"/>
  <c r="M69" i="64"/>
  <c r="N69" i="64"/>
  <c r="O69" i="64"/>
  <c r="D70" i="64"/>
  <c r="E70" i="64"/>
  <c r="F70" i="64"/>
  <c r="G70" i="64"/>
  <c r="H70" i="64"/>
  <c r="I70" i="64"/>
  <c r="J70" i="64"/>
  <c r="K70" i="64"/>
  <c r="L70" i="64"/>
  <c r="M70" i="64"/>
  <c r="N70" i="64"/>
  <c r="O70" i="64"/>
  <c r="D71" i="64"/>
  <c r="E71" i="64"/>
  <c r="F71" i="64"/>
  <c r="G71" i="64"/>
  <c r="H71" i="64"/>
  <c r="I71" i="64"/>
  <c r="J71" i="64"/>
  <c r="K71" i="64"/>
  <c r="L71" i="64"/>
  <c r="M71" i="64"/>
  <c r="N71" i="64"/>
  <c r="O71" i="64"/>
  <c r="D72" i="64"/>
  <c r="E72" i="64"/>
  <c r="F72" i="64"/>
  <c r="G72" i="64"/>
  <c r="H72" i="64"/>
  <c r="I72" i="64"/>
  <c r="J72" i="64"/>
  <c r="K72" i="64"/>
  <c r="L72" i="64"/>
  <c r="M72" i="64"/>
  <c r="N72" i="64"/>
  <c r="O72" i="64"/>
  <c r="D73" i="64"/>
  <c r="E73" i="64"/>
  <c r="F73" i="64"/>
  <c r="G73" i="64"/>
  <c r="H73" i="64"/>
  <c r="I73" i="64"/>
  <c r="J73" i="64"/>
  <c r="K73" i="64"/>
  <c r="L73" i="64"/>
  <c r="M73" i="64"/>
  <c r="N73" i="64"/>
  <c r="O73" i="64"/>
  <c r="D74" i="64"/>
  <c r="E74" i="64"/>
  <c r="F74" i="64"/>
  <c r="G74" i="64"/>
  <c r="H74" i="64"/>
  <c r="I74" i="64"/>
  <c r="J74" i="64"/>
  <c r="K74" i="64"/>
  <c r="L74" i="64"/>
  <c r="M74" i="64"/>
  <c r="N74" i="64"/>
  <c r="O74" i="64"/>
  <c r="D75" i="64"/>
  <c r="E75" i="64"/>
  <c r="F75" i="64"/>
  <c r="G75" i="64"/>
  <c r="H75" i="64"/>
  <c r="I75" i="64"/>
  <c r="J75" i="64"/>
  <c r="K75" i="64"/>
  <c r="L75" i="64"/>
  <c r="M75" i="64"/>
  <c r="N75" i="64"/>
  <c r="O75" i="64"/>
  <c r="D76" i="64"/>
  <c r="E76" i="64"/>
  <c r="F76" i="64"/>
  <c r="G76" i="64"/>
  <c r="H76" i="64"/>
  <c r="I76" i="64"/>
  <c r="J76" i="64"/>
  <c r="K76" i="64"/>
  <c r="L76" i="64"/>
  <c r="M76" i="64"/>
  <c r="N76" i="64"/>
  <c r="O76" i="64"/>
  <c r="D77" i="64"/>
  <c r="E77" i="64"/>
  <c r="F77" i="64"/>
  <c r="G77" i="64"/>
  <c r="H77" i="64"/>
  <c r="I77" i="64"/>
  <c r="J77" i="64"/>
  <c r="K77" i="64"/>
  <c r="L77" i="64"/>
  <c r="M77" i="64"/>
  <c r="N77" i="64"/>
  <c r="O77" i="64"/>
  <c r="D78" i="64"/>
  <c r="E78" i="64"/>
  <c r="F78" i="64"/>
  <c r="G78" i="64"/>
  <c r="H78" i="64"/>
  <c r="I78" i="64"/>
  <c r="J78" i="64"/>
  <c r="K78" i="64"/>
  <c r="L78" i="64"/>
  <c r="M78" i="64"/>
  <c r="N78" i="64"/>
  <c r="O78" i="64"/>
  <c r="D79" i="64"/>
  <c r="E79" i="64"/>
  <c r="F79" i="64"/>
  <c r="G79" i="64"/>
  <c r="H79" i="64"/>
  <c r="I79" i="64"/>
  <c r="J79" i="64"/>
  <c r="K79" i="64"/>
  <c r="L79" i="64"/>
  <c r="M79" i="64"/>
  <c r="N79" i="64"/>
  <c r="O79" i="64"/>
  <c r="D80" i="64"/>
  <c r="E80" i="64"/>
  <c r="F80" i="64"/>
  <c r="G80" i="64"/>
  <c r="H80" i="64"/>
  <c r="I80" i="64"/>
  <c r="J80" i="64"/>
  <c r="K80" i="64"/>
  <c r="L80" i="64"/>
  <c r="M80" i="64"/>
  <c r="N80" i="64"/>
  <c r="O80" i="64"/>
  <c r="D81" i="64"/>
  <c r="E81" i="64"/>
  <c r="F81" i="64"/>
  <c r="G81" i="64"/>
  <c r="H81" i="64"/>
  <c r="I81" i="64"/>
  <c r="J81" i="64"/>
  <c r="K81" i="64"/>
  <c r="L81" i="64"/>
  <c r="M81" i="64"/>
  <c r="N81" i="64"/>
  <c r="O81" i="64"/>
  <c r="D82" i="64"/>
  <c r="E82" i="64"/>
  <c r="F82" i="64"/>
  <c r="G82" i="64"/>
  <c r="H82" i="64"/>
  <c r="I82" i="64"/>
  <c r="J82" i="64"/>
  <c r="K82" i="64"/>
  <c r="L82" i="64"/>
  <c r="M82" i="64"/>
  <c r="N82" i="64"/>
  <c r="O82" i="64"/>
  <c r="D83" i="64"/>
  <c r="E83" i="64"/>
  <c r="F83" i="64"/>
  <c r="G83" i="64"/>
  <c r="H83" i="64"/>
  <c r="I83" i="64"/>
  <c r="J83" i="64"/>
  <c r="K83" i="64"/>
  <c r="L83" i="64"/>
  <c r="M83" i="64"/>
  <c r="N83" i="64"/>
  <c r="O83" i="64"/>
  <c r="D84" i="64"/>
  <c r="E84" i="64"/>
  <c r="F84" i="64"/>
  <c r="G84" i="64"/>
  <c r="H84" i="64"/>
  <c r="I84" i="64"/>
  <c r="J84" i="64"/>
  <c r="K84" i="64"/>
  <c r="L84" i="64"/>
  <c r="M84" i="64"/>
  <c r="N84" i="64"/>
  <c r="O84" i="64"/>
  <c r="D85" i="64"/>
  <c r="E85" i="64"/>
  <c r="F85" i="64"/>
  <c r="G85" i="64"/>
  <c r="H85" i="64"/>
  <c r="I85" i="64"/>
  <c r="J85" i="64"/>
  <c r="K85" i="64"/>
  <c r="L85" i="64"/>
  <c r="M85" i="64"/>
  <c r="N85" i="64"/>
  <c r="O85" i="64"/>
  <c r="E40" i="64"/>
  <c r="F40" i="64"/>
  <c r="G40" i="64"/>
  <c r="H40" i="64"/>
  <c r="I40" i="64"/>
  <c r="J40" i="64"/>
  <c r="K40" i="64"/>
  <c r="L40" i="64"/>
  <c r="M40" i="64"/>
  <c r="N40" i="64"/>
  <c r="O40" i="64"/>
  <c r="D40" i="64"/>
  <c r="D14" i="64"/>
  <c r="E14" i="64"/>
  <c r="F14" i="64"/>
  <c r="G14" i="64"/>
  <c r="H14" i="64"/>
  <c r="I14" i="64"/>
  <c r="J14" i="64"/>
  <c r="K14" i="64"/>
  <c r="L14" i="64"/>
  <c r="M14" i="64"/>
  <c r="N14" i="64"/>
  <c r="O14" i="64"/>
  <c r="D15" i="64"/>
  <c r="E15" i="64"/>
  <c r="F15" i="64"/>
  <c r="G15" i="64"/>
  <c r="H15" i="64"/>
  <c r="I15" i="64"/>
  <c r="J15" i="64"/>
  <c r="K15" i="64"/>
  <c r="L15" i="64"/>
  <c r="M15" i="64"/>
  <c r="N15" i="64"/>
  <c r="O15" i="64"/>
  <c r="D16" i="64"/>
  <c r="E16" i="64"/>
  <c r="F16" i="64"/>
  <c r="G16" i="64"/>
  <c r="H16" i="64"/>
  <c r="I16" i="64"/>
  <c r="J16" i="64"/>
  <c r="K16" i="64"/>
  <c r="L16" i="64"/>
  <c r="M16" i="64"/>
  <c r="N16" i="64"/>
  <c r="O16" i="64"/>
  <c r="D17" i="64"/>
  <c r="E17" i="64"/>
  <c r="F17" i="64"/>
  <c r="G17" i="64"/>
  <c r="H17" i="64"/>
  <c r="I17" i="64"/>
  <c r="J17" i="64"/>
  <c r="K17" i="64"/>
  <c r="L17" i="64"/>
  <c r="M17" i="64"/>
  <c r="N17" i="64"/>
  <c r="O17" i="64"/>
  <c r="D18" i="64"/>
  <c r="E18" i="64"/>
  <c r="F18" i="64"/>
  <c r="G18" i="64"/>
  <c r="H18" i="64"/>
  <c r="I18" i="64"/>
  <c r="J18" i="64"/>
  <c r="K18" i="64"/>
  <c r="L18" i="64"/>
  <c r="M18" i="64"/>
  <c r="N18" i="64"/>
  <c r="O18" i="64"/>
  <c r="D19" i="64"/>
  <c r="E19" i="64"/>
  <c r="F19" i="64"/>
  <c r="G19" i="64"/>
  <c r="H19" i="64"/>
  <c r="I19" i="64"/>
  <c r="J19" i="64"/>
  <c r="K19" i="64"/>
  <c r="L19" i="64"/>
  <c r="M19" i="64"/>
  <c r="N19" i="64"/>
  <c r="O19" i="64"/>
  <c r="D20" i="64"/>
  <c r="E20" i="64"/>
  <c r="F20" i="64"/>
  <c r="G20" i="64"/>
  <c r="H20" i="64"/>
  <c r="I20" i="64"/>
  <c r="J20" i="64"/>
  <c r="K20" i="64"/>
  <c r="L20" i="64"/>
  <c r="M20" i="64"/>
  <c r="N20" i="64"/>
  <c r="O20" i="64"/>
  <c r="D21" i="64"/>
  <c r="E21" i="64"/>
  <c r="F21" i="64"/>
  <c r="G21" i="64"/>
  <c r="H21" i="64"/>
  <c r="I21" i="64"/>
  <c r="J21" i="64"/>
  <c r="K21" i="64"/>
  <c r="L21" i="64"/>
  <c r="M21" i="64"/>
  <c r="N21" i="64"/>
  <c r="O21" i="64"/>
  <c r="D22" i="64"/>
  <c r="E22" i="64"/>
  <c r="F22" i="64"/>
  <c r="G22" i="64"/>
  <c r="H22" i="64"/>
  <c r="I22" i="64"/>
  <c r="J22" i="64"/>
  <c r="K22" i="64"/>
  <c r="L22" i="64"/>
  <c r="M22" i="64"/>
  <c r="N22" i="64"/>
  <c r="O22" i="64"/>
  <c r="D23" i="64"/>
  <c r="E23" i="64"/>
  <c r="F23" i="64"/>
  <c r="G23" i="64"/>
  <c r="H23" i="64"/>
  <c r="I23" i="64"/>
  <c r="J23" i="64"/>
  <c r="K23" i="64"/>
  <c r="L23" i="64"/>
  <c r="M23" i="64"/>
  <c r="N23" i="64"/>
  <c r="O23" i="64"/>
  <c r="D24" i="64"/>
  <c r="E24" i="64"/>
  <c r="F24" i="64"/>
  <c r="G24" i="64"/>
  <c r="H24" i="64"/>
  <c r="I24" i="64"/>
  <c r="J24" i="64"/>
  <c r="K24" i="64"/>
  <c r="L24" i="64"/>
  <c r="M24" i="64"/>
  <c r="N24" i="64"/>
  <c r="O24" i="64"/>
  <c r="D25" i="64"/>
  <c r="E25" i="64"/>
  <c r="F25" i="64"/>
  <c r="G25" i="64"/>
  <c r="H25" i="64"/>
  <c r="I25" i="64"/>
  <c r="J25" i="64"/>
  <c r="K25" i="64"/>
  <c r="L25" i="64"/>
  <c r="M25" i="64"/>
  <c r="N25" i="64"/>
  <c r="O25" i="64"/>
  <c r="D26" i="64"/>
  <c r="E26" i="64"/>
  <c r="F26" i="64"/>
  <c r="G26" i="64"/>
  <c r="H26" i="64"/>
  <c r="I26" i="64"/>
  <c r="J26" i="64"/>
  <c r="K26" i="64"/>
  <c r="L26" i="64"/>
  <c r="M26" i="64"/>
  <c r="N26" i="64"/>
  <c r="O26" i="64"/>
  <c r="D27" i="64"/>
  <c r="E27" i="64"/>
  <c r="F27" i="64"/>
  <c r="G27" i="64"/>
  <c r="H27" i="64"/>
  <c r="I27" i="64"/>
  <c r="J27" i="64"/>
  <c r="K27" i="64"/>
  <c r="L27" i="64"/>
  <c r="M27" i="64"/>
  <c r="N27" i="64"/>
  <c r="O27" i="64"/>
  <c r="D28" i="64"/>
  <c r="E28" i="64"/>
  <c r="F28" i="64"/>
  <c r="G28" i="64"/>
  <c r="H28" i="64"/>
  <c r="I28" i="64"/>
  <c r="J28" i="64"/>
  <c r="K28" i="64"/>
  <c r="L28" i="64"/>
  <c r="M28" i="64"/>
  <c r="N28" i="64"/>
  <c r="O28" i="64"/>
  <c r="D29" i="64"/>
  <c r="E29" i="64"/>
  <c r="F29" i="64"/>
  <c r="G29" i="64"/>
  <c r="H29" i="64"/>
  <c r="I29" i="64"/>
  <c r="J29" i="64"/>
  <c r="K29" i="64"/>
  <c r="L29" i="64"/>
  <c r="M29" i="64"/>
  <c r="N29" i="64"/>
  <c r="O29" i="64"/>
  <c r="D30" i="64"/>
  <c r="E30" i="64"/>
  <c r="F30" i="64"/>
  <c r="G30" i="64"/>
  <c r="H30" i="64"/>
  <c r="I30" i="64"/>
  <c r="J30" i="64"/>
  <c r="K30" i="64"/>
  <c r="L30" i="64"/>
  <c r="M30" i="64"/>
  <c r="N30" i="64"/>
  <c r="O30" i="64"/>
  <c r="D31" i="64"/>
  <c r="E31" i="64"/>
  <c r="F31" i="64"/>
  <c r="G31" i="64"/>
  <c r="H31" i="64"/>
  <c r="I31" i="64"/>
  <c r="J31" i="64"/>
  <c r="K31" i="64"/>
  <c r="L31" i="64"/>
  <c r="M31" i="64"/>
  <c r="N31" i="64"/>
  <c r="O31" i="64"/>
  <c r="D32" i="64"/>
  <c r="E32" i="64"/>
  <c r="F32" i="64"/>
  <c r="G32" i="64"/>
  <c r="H32" i="64"/>
  <c r="I32" i="64"/>
  <c r="J32" i="64"/>
  <c r="K32" i="64"/>
  <c r="L32" i="64"/>
  <c r="M32" i="64"/>
  <c r="N32" i="64"/>
  <c r="O32" i="64"/>
  <c r="D33" i="64"/>
  <c r="E33" i="64"/>
  <c r="F33" i="64"/>
  <c r="G33" i="64"/>
  <c r="H33" i="64"/>
  <c r="I33" i="64"/>
  <c r="J33" i="64"/>
  <c r="K33" i="64"/>
  <c r="L33" i="64"/>
  <c r="M33" i="64"/>
  <c r="N33" i="64"/>
  <c r="O33" i="64"/>
  <c r="D34" i="64"/>
  <c r="E34" i="64"/>
  <c r="F34" i="64"/>
  <c r="G34" i="64"/>
  <c r="H34" i="64"/>
  <c r="I34" i="64"/>
  <c r="J34" i="64"/>
  <c r="K34" i="64"/>
  <c r="L34" i="64"/>
  <c r="M34" i="64"/>
  <c r="N34" i="64"/>
  <c r="O34" i="64"/>
  <c r="D35" i="64"/>
  <c r="E35" i="64"/>
  <c r="F35" i="64"/>
  <c r="G35" i="64"/>
  <c r="H35" i="64"/>
  <c r="I35" i="64"/>
  <c r="J35" i="64"/>
  <c r="K35" i="64"/>
  <c r="L35" i="64"/>
  <c r="M35" i="64"/>
  <c r="N35" i="64"/>
  <c r="O35" i="64"/>
  <c r="D36" i="64"/>
  <c r="E36" i="64"/>
  <c r="F36" i="64"/>
  <c r="G36" i="64"/>
  <c r="H36" i="64"/>
  <c r="I36" i="64"/>
  <c r="J36" i="64"/>
  <c r="K36" i="64"/>
  <c r="L36" i="64"/>
  <c r="M36" i="64"/>
  <c r="N36" i="64"/>
  <c r="O36" i="64"/>
  <c r="D37" i="64"/>
  <c r="E37" i="64"/>
  <c r="F37" i="64"/>
  <c r="G37" i="64"/>
  <c r="H37" i="64"/>
  <c r="I37" i="64"/>
  <c r="J37" i="64"/>
  <c r="K37" i="64"/>
  <c r="L37" i="64"/>
  <c r="M37" i="64"/>
  <c r="N37" i="64"/>
  <c r="O37" i="64"/>
  <c r="D38" i="64"/>
  <c r="E38" i="64"/>
  <c r="F38" i="64"/>
  <c r="G38" i="64"/>
  <c r="H38" i="64"/>
  <c r="I38" i="64"/>
  <c r="J38" i="64"/>
  <c r="K38" i="64"/>
  <c r="L38" i="64"/>
  <c r="M38" i="64"/>
  <c r="N38" i="64"/>
  <c r="O38" i="64"/>
  <c r="D39" i="64"/>
  <c r="E39" i="64"/>
  <c r="F39" i="64"/>
  <c r="G39" i="64"/>
  <c r="H39" i="64"/>
  <c r="I39" i="64"/>
  <c r="J39" i="64"/>
  <c r="K39" i="64"/>
  <c r="L39" i="64"/>
  <c r="M39" i="64"/>
  <c r="N39" i="64"/>
  <c r="O39" i="64"/>
  <c r="E13" i="64"/>
  <c r="F13" i="64"/>
  <c r="G13" i="64"/>
  <c r="H13" i="64"/>
  <c r="I13" i="64"/>
  <c r="J13" i="64"/>
  <c r="K13" i="64"/>
  <c r="L13" i="64"/>
  <c r="M13" i="64"/>
  <c r="N13" i="64"/>
  <c r="O13" i="64"/>
  <c r="D13" i="64"/>
  <c r="O237" i="63"/>
  <c r="O238" i="63" s="1"/>
  <c r="N237" i="63"/>
  <c r="N238" i="63" s="1"/>
  <c r="M237" i="63"/>
  <c r="M238" i="63" s="1"/>
  <c r="L237" i="63"/>
  <c r="L238" i="63" s="1"/>
  <c r="K237" i="63"/>
  <c r="K238" i="63" s="1"/>
  <c r="J237" i="63"/>
  <c r="J238" i="63" s="1"/>
  <c r="I237" i="63"/>
  <c r="I238" i="63" s="1"/>
  <c r="H237" i="63"/>
  <c r="H238" i="63" s="1"/>
  <c r="G237" i="63"/>
  <c r="G238" i="63" s="1"/>
  <c r="F237" i="63"/>
  <c r="F238" i="63" s="1"/>
  <c r="E237" i="63"/>
  <c r="E238" i="63" s="1"/>
  <c r="D237" i="63"/>
  <c r="D238" i="63" s="1"/>
  <c r="O234" i="63"/>
  <c r="N234" i="63"/>
  <c r="M234" i="63"/>
  <c r="L234" i="63"/>
  <c r="K234" i="63"/>
  <c r="J234" i="63"/>
  <c r="I234" i="63"/>
  <c r="H234" i="63"/>
  <c r="G234" i="63"/>
  <c r="F234" i="63"/>
  <c r="E234" i="63"/>
  <c r="D234" i="63"/>
  <c r="U233" i="63"/>
  <c r="S233" i="63"/>
  <c r="P233" i="63"/>
  <c r="U232" i="63"/>
  <c r="T232" i="63"/>
  <c r="S232" i="63"/>
  <c r="P232" i="63"/>
  <c r="U231" i="63"/>
  <c r="T231" i="63"/>
  <c r="S231" i="63"/>
  <c r="P231" i="63"/>
  <c r="U230" i="63"/>
  <c r="T230" i="63"/>
  <c r="S230" i="63"/>
  <c r="R230" i="63"/>
  <c r="P230" i="63"/>
  <c r="U229" i="63"/>
  <c r="T229" i="63"/>
  <c r="S229" i="63"/>
  <c r="P229" i="63"/>
  <c r="U228" i="63"/>
  <c r="T228" i="63"/>
  <c r="S228" i="63"/>
  <c r="P228" i="63"/>
  <c r="U227" i="63"/>
  <c r="T227" i="63"/>
  <c r="S227" i="63"/>
  <c r="P227" i="63"/>
  <c r="U226" i="63"/>
  <c r="T226" i="63"/>
  <c r="S226" i="63"/>
  <c r="P226" i="63"/>
  <c r="U225" i="63"/>
  <c r="T225" i="63"/>
  <c r="S225" i="63"/>
  <c r="P225" i="63"/>
  <c r="U224" i="63"/>
  <c r="T224" i="63"/>
  <c r="S224" i="63"/>
  <c r="P224" i="63"/>
  <c r="U223" i="63"/>
  <c r="T223" i="63"/>
  <c r="S223" i="63"/>
  <c r="R223" i="63"/>
  <c r="P223" i="63"/>
  <c r="U222" i="63"/>
  <c r="T222" i="63"/>
  <c r="S222" i="63"/>
  <c r="R222" i="63"/>
  <c r="P222" i="63"/>
  <c r="U221" i="63"/>
  <c r="T221" i="63"/>
  <c r="S221" i="63"/>
  <c r="P221" i="63"/>
  <c r="U220" i="63"/>
  <c r="T220" i="63"/>
  <c r="S220" i="63"/>
  <c r="P220" i="63"/>
  <c r="U219" i="63"/>
  <c r="T219" i="63"/>
  <c r="S219" i="63"/>
  <c r="R219" i="63"/>
  <c r="P219" i="63"/>
  <c r="U218" i="63"/>
  <c r="T218" i="63"/>
  <c r="S218" i="63"/>
  <c r="R218" i="63"/>
  <c r="P218" i="63"/>
  <c r="U217" i="63"/>
  <c r="T217" i="63"/>
  <c r="S217" i="63"/>
  <c r="R217" i="63"/>
  <c r="P217" i="63"/>
  <c r="U216" i="63"/>
  <c r="T216" i="63"/>
  <c r="S216" i="63"/>
  <c r="R216" i="63"/>
  <c r="P216" i="63"/>
  <c r="U215" i="63"/>
  <c r="T215" i="63"/>
  <c r="S215" i="63"/>
  <c r="P215" i="63"/>
  <c r="U214" i="63"/>
  <c r="T214" i="63"/>
  <c r="S214" i="63"/>
  <c r="R214" i="63"/>
  <c r="P214" i="63"/>
  <c r="U213" i="63"/>
  <c r="T213" i="63"/>
  <c r="S213" i="63"/>
  <c r="P213" i="63"/>
  <c r="U212" i="63"/>
  <c r="T212" i="63"/>
  <c r="S212" i="63"/>
  <c r="R212" i="63"/>
  <c r="P212" i="63"/>
  <c r="U211" i="63"/>
  <c r="T211" i="63"/>
  <c r="S211" i="63"/>
  <c r="R211" i="63"/>
  <c r="P211" i="63"/>
  <c r="U210" i="63"/>
  <c r="T210" i="63"/>
  <c r="S210" i="63"/>
  <c r="R210" i="63"/>
  <c r="P210" i="63"/>
  <c r="U209" i="63"/>
  <c r="T209" i="63"/>
  <c r="S209" i="63"/>
  <c r="R209" i="63"/>
  <c r="P209" i="63"/>
  <c r="U208" i="63"/>
  <c r="T208" i="63"/>
  <c r="S208" i="63"/>
  <c r="R208" i="63"/>
  <c r="P208" i="63"/>
  <c r="U207" i="63"/>
  <c r="T207" i="63"/>
  <c r="S207" i="63"/>
  <c r="R207" i="63"/>
  <c r="P207" i="63"/>
  <c r="U206" i="63"/>
  <c r="T206" i="63"/>
  <c r="S206" i="63"/>
  <c r="R206" i="63"/>
  <c r="P206" i="63"/>
  <c r="U205" i="63"/>
  <c r="T205" i="63"/>
  <c r="S205" i="63"/>
  <c r="R205" i="63"/>
  <c r="P205" i="63"/>
  <c r="U204" i="63"/>
  <c r="T204" i="63"/>
  <c r="S204" i="63"/>
  <c r="R204" i="63"/>
  <c r="P204" i="63"/>
  <c r="U203" i="63"/>
  <c r="T203" i="63"/>
  <c r="S203" i="63"/>
  <c r="R203" i="63"/>
  <c r="P203" i="63"/>
  <c r="U202" i="63"/>
  <c r="T202" i="63"/>
  <c r="S202" i="63"/>
  <c r="R202" i="63"/>
  <c r="P202" i="63"/>
  <c r="U201" i="63"/>
  <c r="T201" i="63"/>
  <c r="S201" i="63"/>
  <c r="R201" i="63"/>
  <c r="P201" i="63"/>
  <c r="U200" i="63"/>
  <c r="T200" i="63"/>
  <c r="S200" i="63"/>
  <c r="R200" i="63"/>
  <c r="P200" i="63"/>
  <c r="U199" i="63"/>
  <c r="T199" i="63"/>
  <c r="S199" i="63"/>
  <c r="R199" i="63"/>
  <c r="P199" i="63"/>
  <c r="U198" i="63"/>
  <c r="T198" i="63"/>
  <c r="S198" i="63"/>
  <c r="R198" i="63"/>
  <c r="P198" i="63"/>
  <c r="U197" i="63"/>
  <c r="T197" i="63"/>
  <c r="S197" i="63"/>
  <c r="R197" i="63"/>
  <c r="P197" i="63"/>
  <c r="U196" i="63"/>
  <c r="T196" i="63"/>
  <c r="S196" i="63"/>
  <c r="R196" i="63"/>
  <c r="P196" i="63"/>
  <c r="U195" i="63"/>
  <c r="T195" i="63"/>
  <c r="S195" i="63"/>
  <c r="R195" i="63"/>
  <c r="P195" i="63"/>
  <c r="U194" i="63"/>
  <c r="T194" i="63"/>
  <c r="S194" i="63"/>
  <c r="R194" i="63"/>
  <c r="P194" i="63"/>
  <c r="U193" i="63"/>
  <c r="T193" i="63"/>
  <c r="S193" i="63"/>
  <c r="P193" i="63"/>
  <c r="U192" i="63"/>
  <c r="T192" i="63"/>
  <c r="S192" i="63"/>
  <c r="R192" i="63"/>
  <c r="P192" i="63"/>
  <c r="U191" i="63"/>
  <c r="T191" i="63"/>
  <c r="S191" i="63"/>
  <c r="R191" i="63"/>
  <c r="P191" i="63"/>
  <c r="U190" i="63"/>
  <c r="T190" i="63"/>
  <c r="S190" i="63"/>
  <c r="R190" i="63"/>
  <c r="P190" i="63"/>
  <c r="U189" i="63"/>
  <c r="T189" i="63"/>
  <c r="S189" i="63"/>
  <c r="R189" i="63"/>
  <c r="P189" i="63"/>
  <c r="U188" i="63"/>
  <c r="T188" i="63"/>
  <c r="S188" i="63"/>
  <c r="R188" i="63"/>
  <c r="P188" i="63"/>
  <c r="U187" i="63"/>
  <c r="T187" i="63"/>
  <c r="S187" i="63"/>
  <c r="R187" i="63"/>
  <c r="P187" i="63"/>
  <c r="U186" i="63"/>
  <c r="T186" i="63"/>
  <c r="S186" i="63"/>
  <c r="R186" i="63"/>
  <c r="P186" i="63"/>
  <c r="U185" i="63"/>
  <c r="T185" i="63"/>
  <c r="S185" i="63"/>
  <c r="R185" i="63"/>
  <c r="P185" i="63"/>
  <c r="U184" i="63"/>
  <c r="T184" i="63"/>
  <c r="S184" i="63"/>
  <c r="R184" i="63"/>
  <c r="P184" i="63"/>
  <c r="U183" i="63"/>
  <c r="T183" i="63"/>
  <c r="S183" i="63"/>
  <c r="P183" i="63"/>
  <c r="U182" i="63"/>
  <c r="T182" i="63"/>
  <c r="S182" i="63"/>
  <c r="R182" i="63"/>
  <c r="P182" i="63"/>
  <c r="U181" i="63"/>
  <c r="T181" i="63"/>
  <c r="S181" i="63"/>
  <c r="R181" i="63"/>
  <c r="P181" i="63"/>
  <c r="U180" i="63"/>
  <c r="T180" i="63"/>
  <c r="S180" i="63"/>
  <c r="R180" i="63"/>
  <c r="P180" i="63"/>
  <c r="U179" i="63"/>
  <c r="T179" i="63"/>
  <c r="S179" i="63"/>
  <c r="R179" i="63"/>
  <c r="P179" i="63"/>
  <c r="U178" i="63"/>
  <c r="T178" i="63"/>
  <c r="S178" i="63"/>
  <c r="R178" i="63"/>
  <c r="P178" i="63"/>
  <c r="U177" i="63"/>
  <c r="T177" i="63"/>
  <c r="S177" i="63"/>
  <c r="R177" i="63"/>
  <c r="P177" i="63"/>
  <c r="U176" i="63"/>
  <c r="T176" i="63"/>
  <c r="S176" i="63"/>
  <c r="R176" i="63"/>
  <c r="P176" i="63"/>
  <c r="U175" i="63"/>
  <c r="T175" i="63"/>
  <c r="S175" i="63"/>
  <c r="P175" i="63"/>
  <c r="U174" i="63"/>
  <c r="T174" i="63"/>
  <c r="S174" i="63"/>
  <c r="R174" i="63"/>
  <c r="P174" i="63"/>
  <c r="U173" i="63"/>
  <c r="T173" i="63"/>
  <c r="S173" i="63"/>
  <c r="R173" i="63"/>
  <c r="P173" i="63"/>
  <c r="U172" i="63"/>
  <c r="T172" i="63"/>
  <c r="S172" i="63"/>
  <c r="R172" i="63"/>
  <c r="P172" i="63"/>
  <c r="U171" i="63"/>
  <c r="T171" i="63"/>
  <c r="S171" i="63"/>
  <c r="R171" i="63"/>
  <c r="P171" i="63"/>
  <c r="U170" i="63"/>
  <c r="T170" i="63"/>
  <c r="S170" i="63"/>
  <c r="R170" i="63"/>
  <c r="P170" i="63"/>
  <c r="U169" i="63"/>
  <c r="T169" i="63"/>
  <c r="S169" i="63"/>
  <c r="R169" i="63"/>
  <c r="P169" i="63"/>
  <c r="U168" i="63"/>
  <c r="T168" i="63"/>
  <c r="S168" i="63"/>
  <c r="P168" i="63"/>
  <c r="U167" i="63"/>
  <c r="T167" i="63"/>
  <c r="S167" i="63"/>
  <c r="P167" i="63"/>
  <c r="U166" i="63"/>
  <c r="T166" i="63"/>
  <c r="S166" i="63"/>
  <c r="R166" i="63"/>
  <c r="P166" i="63"/>
  <c r="U165" i="63"/>
  <c r="T165" i="63"/>
  <c r="S165" i="63"/>
  <c r="R165" i="63"/>
  <c r="P165" i="63"/>
  <c r="U164" i="63"/>
  <c r="T164" i="63"/>
  <c r="S164" i="63"/>
  <c r="R164" i="63"/>
  <c r="P164" i="63"/>
  <c r="U163" i="63"/>
  <c r="T163" i="63"/>
  <c r="S163" i="63"/>
  <c r="R163" i="63"/>
  <c r="P163" i="63"/>
  <c r="U162" i="63"/>
  <c r="T162" i="63"/>
  <c r="S162" i="63"/>
  <c r="P162" i="63"/>
  <c r="U161" i="63"/>
  <c r="T161" i="63"/>
  <c r="S161" i="63"/>
  <c r="P161" i="63"/>
  <c r="U160" i="63"/>
  <c r="T160" i="63"/>
  <c r="S160" i="63"/>
  <c r="P160" i="63"/>
  <c r="U159" i="63"/>
  <c r="T159" i="63"/>
  <c r="S159" i="63"/>
  <c r="R159" i="63"/>
  <c r="P159" i="63"/>
  <c r="U158" i="63"/>
  <c r="T158" i="63"/>
  <c r="S158" i="63"/>
  <c r="R158" i="63"/>
  <c r="P158" i="63"/>
  <c r="U157" i="63"/>
  <c r="T157" i="63"/>
  <c r="S157" i="63"/>
  <c r="R157" i="63"/>
  <c r="P157" i="63"/>
  <c r="U156" i="63"/>
  <c r="T156" i="63"/>
  <c r="S156" i="63"/>
  <c r="R156" i="63"/>
  <c r="P156" i="63"/>
  <c r="U155" i="63"/>
  <c r="T155" i="63"/>
  <c r="S155" i="63"/>
  <c r="R155" i="63"/>
  <c r="P155" i="63"/>
  <c r="U154" i="63"/>
  <c r="T154" i="63"/>
  <c r="S154" i="63"/>
  <c r="R154" i="63"/>
  <c r="P154" i="63"/>
  <c r="U153" i="63"/>
  <c r="T153" i="63"/>
  <c r="S153" i="63"/>
  <c r="R153" i="63"/>
  <c r="P153" i="63"/>
  <c r="U152" i="63"/>
  <c r="T152" i="63"/>
  <c r="S152" i="63"/>
  <c r="R152" i="63"/>
  <c r="P152" i="63"/>
  <c r="U151" i="63"/>
  <c r="T151" i="63"/>
  <c r="S151" i="63"/>
  <c r="R151" i="63"/>
  <c r="P151" i="63"/>
  <c r="U150" i="63"/>
  <c r="T150" i="63"/>
  <c r="S150" i="63"/>
  <c r="R150" i="63"/>
  <c r="P150" i="63"/>
  <c r="U149" i="63"/>
  <c r="T149" i="63"/>
  <c r="S149" i="63"/>
  <c r="R149" i="63"/>
  <c r="P149" i="63"/>
  <c r="U148" i="63"/>
  <c r="T148" i="63"/>
  <c r="S148" i="63"/>
  <c r="R148" i="63"/>
  <c r="P148" i="63"/>
  <c r="U147" i="63"/>
  <c r="T147" i="63"/>
  <c r="S147" i="63"/>
  <c r="R147" i="63"/>
  <c r="P147" i="63"/>
  <c r="U146" i="63"/>
  <c r="T146" i="63"/>
  <c r="S146" i="63"/>
  <c r="R146" i="63"/>
  <c r="P146" i="63"/>
  <c r="U145" i="63"/>
  <c r="T145" i="63"/>
  <c r="S145" i="63"/>
  <c r="R145" i="63"/>
  <c r="P145" i="63"/>
  <c r="U144" i="63"/>
  <c r="T144" i="63"/>
  <c r="S144" i="63"/>
  <c r="P144" i="63"/>
  <c r="U143" i="63"/>
  <c r="T143" i="63"/>
  <c r="S143" i="63"/>
  <c r="R143" i="63"/>
  <c r="P143" i="63"/>
  <c r="U142" i="63"/>
  <c r="T142" i="63"/>
  <c r="S142" i="63"/>
  <c r="P142" i="63"/>
  <c r="U141" i="63"/>
  <c r="T141" i="63"/>
  <c r="S141" i="63"/>
  <c r="R141" i="63"/>
  <c r="P141" i="63"/>
  <c r="U140" i="63"/>
  <c r="T140" i="63"/>
  <c r="S140" i="63"/>
  <c r="R140" i="63"/>
  <c r="P140" i="63"/>
  <c r="U139" i="63"/>
  <c r="T139" i="63"/>
  <c r="S139" i="63"/>
  <c r="P139" i="63"/>
  <c r="U138" i="63"/>
  <c r="T138" i="63"/>
  <c r="S138" i="63"/>
  <c r="R138" i="63"/>
  <c r="P138" i="63"/>
  <c r="U137" i="63"/>
  <c r="T137" i="63"/>
  <c r="S137" i="63"/>
  <c r="P137" i="63"/>
  <c r="U136" i="63"/>
  <c r="T136" i="63"/>
  <c r="S136" i="63"/>
  <c r="R136" i="63"/>
  <c r="P136" i="63"/>
  <c r="U135" i="63"/>
  <c r="T135" i="63"/>
  <c r="S135" i="63"/>
  <c r="R135" i="63"/>
  <c r="P135" i="63"/>
  <c r="U134" i="63"/>
  <c r="T134" i="63"/>
  <c r="S134" i="63"/>
  <c r="R134" i="63"/>
  <c r="P134" i="63"/>
  <c r="U133" i="63"/>
  <c r="T133" i="63"/>
  <c r="S133" i="63"/>
  <c r="R133" i="63"/>
  <c r="P133" i="63"/>
  <c r="U132" i="63"/>
  <c r="T132" i="63"/>
  <c r="S132" i="63"/>
  <c r="R132" i="63"/>
  <c r="P132" i="63"/>
  <c r="U131" i="63"/>
  <c r="T131" i="63"/>
  <c r="S131" i="63"/>
  <c r="R131" i="63"/>
  <c r="P131" i="63"/>
  <c r="U130" i="63"/>
  <c r="T130" i="63"/>
  <c r="S130" i="63"/>
  <c r="P130" i="63"/>
  <c r="U129" i="63"/>
  <c r="T129" i="63"/>
  <c r="S129" i="63"/>
  <c r="R129" i="63"/>
  <c r="P129" i="63"/>
  <c r="U128" i="63"/>
  <c r="T128" i="63"/>
  <c r="S128" i="63"/>
  <c r="R128" i="63"/>
  <c r="P128" i="63"/>
  <c r="U127" i="63"/>
  <c r="T127" i="63"/>
  <c r="S127" i="63"/>
  <c r="R127" i="63"/>
  <c r="P127" i="63"/>
  <c r="U126" i="63"/>
  <c r="T126" i="63"/>
  <c r="S126" i="63"/>
  <c r="R126" i="63"/>
  <c r="P126" i="63"/>
  <c r="U125" i="63"/>
  <c r="T125" i="63"/>
  <c r="S125" i="63"/>
  <c r="P125" i="63"/>
  <c r="U124" i="63"/>
  <c r="T124" i="63"/>
  <c r="S124" i="63"/>
  <c r="R124" i="63"/>
  <c r="P124" i="63"/>
  <c r="U123" i="63"/>
  <c r="T123" i="63"/>
  <c r="S123" i="63"/>
  <c r="R123" i="63"/>
  <c r="P123" i="63"/>
  <c r="U122" i="63"/>
  <c r="T122" i="63"/>
  <c r="S122" i="63"/>
  <c r="R122" i="63"/>
  <c r="P122" i="63"/>
  <c r="U121" i="63"/>
  <c r="T121" i="63"/>
  <c r="S121" i="63"/>
  <c r="P121" i="63"/>
  <c r="U120" i="63"/>
  <c r="T120" i="63"/>
  <c r="S120" i="63"/>
  <c r="R120" i="63"/>
  <c r="P120" i="63"/>
  <c r="U119" i="63"/>
  <c r="T119" i="63"/>
  <c r="S119" i="63"/>
  <c r="R119" i="63"/>
  <c r="P119" i="63"/>
  <c r="U118" i="63"/>
  <c r="T118" i="63"/>
  <c r="S118" i="63"/>
  <c r="R118" i="63"/>
  <c r="P118" i="63"/>
  <c r="U117" i="63"/>
  <c r="T117" i="63"/>
  <c r="S117" i="63"/>
  <c r="R117" i="63"/>
  <c r="P117" i="63"/>
  <c r="U116" i="63"/>
  <c r="T116" i="63"/>
  <c r="S116" i="63"/>
  <c r="P116" i="63"/>
  <c r="U115" i="63"/>
  <c r="T115" i="63"/>
  <c r="S115" i="63"/>
  <c r="R115" i="63"/>
  <c r="P115" i="63"/>
  <c r="U114" i="63"/>
  <c r="T114" i="63"/>
  <c r="S114" i="63"/>
  <c r="R114" i="63"/>
  <c r="P114" i="63"/>
  <c r="U113" i="63"/>
  <c r="T113" i="63"/>
  <c r="S113" i="63"/>
  <c r="R113" i="63"/>
  <c r="P113" i="63"/>
  <c r="U112" i="63"/>
  <c r="T112" i="63"/>
  <c r="S112" i="63"/>
  <c r="P112" i="63"/>
  <c r="U111" i="63"/>
  <c r="T111" i="63"/>
  <c r="S111" i="63"/>
  <c r="P111" i="63"/>
  <c r="U110" i="63"/>
  <c r="T110" i="63"/>
  <c r="S110" i="63"/>
  <c r="R110" i="63"/>
  <c r="P110" i="63"/>
  <c r="U109" i="63"/>
  <c r="T109" i="63"/>
  <c r="S109" i="63"/>
  <c r="R109" i="63"/>
  <c r="P109" i="63"/>
  <c r="U108" i="63"/>
  <c r="T108" i="63"/>
  <c r="S108" i="63"/>
  <c r="R108" i="63"/>
  <c r="P108" i="63"/>
  <c r="U107" i="63"/>
  <c r="T107" i="63"/>
  <c r="S107" i="63"/>
  <c r="R107" i="63"/>
  <c r="P107" i="63"/>
  <c r="U106" i="63"/>
  <c r="T106" i="63"/>
  <c r="S106" i="63"/>
  <c r="R106" i="63"/>
  <c r="P106" i="63"/>
  <c r="U105" i="63"/>
  <c r="T105" i="63"/>
  <c r="S105" i="63"/>
  <c r="R105" i="63"/>
  <c r="P105" i="63"/>
  <c r="U104" i="63"/>
  <c r="T104" i="63"/>
  <c r="S104" i="63"/>
  <c r="R104" i="63"/>
  <c r="P104" i="63"/>
  <c r="U103" i="63"/>
  <c r="T103" i="63"/>
  <c r="S103" i="63"/>
  <c r="R103" i="63"/>
  <c r="P103" i="63"/>
  <c r="U102" i="63"/>
  <c r="T102" i="63"/>
  <c r="S102" i="63"/>
  <c r="P102" i="63"/>
  <c r="U101" i="63"/>
  <c r="T101" i="63"/>
  <c r="S101" i="63"/>
  <c r="R101" i="63"/>
  <c r="P101" i="63"/>
  <c r="U100" i="63"/>
  <c r="T100" i="63"/>
  <c r="S100" i="63"/>
  <c r="R100" i="63"/>
  <c r="P100" i="63"/>
  <c r="U99" i="63"/>
  <c r="T99" i="63"/>
  <c r="S99" i="63"/>
  <c r="R99" i="63"/>
  <c r="P99" i="63"/>
  <c r="U98" i="63"/>
  <c r="T98" i="63"/>
  <c r="S98" i="63"/>
  <c r="R98" i="63"/>
  <c r="P98" i="63"/>
  <c r="U97" i="63"/>
  <c r="T97" i="63"/>
  <c r="S97" i="63"/>
  <c r="P97" i="63"/>
  <c r="U96" i="63"/>
  <c r="T96" i="63"/>
  <c r="S96" i="63"/>
  <c r="R96" i="63"/>
  <c r="P96" i="63"/>
  <c r="U95" i="63"/>
  <c r="T95" i="63"/>
  <c r="S95" i="63"/>
  <c r="R95" i="63"/>
  <c r="P95" i="63"/>
  <c r="U94" i="63"/>
  <c r="T94" i="63"/>
  <c r="S94" i="63"/>
  <c r="R94" i="63"/>
  <c r="P94" i="63"/>
  <c r="U93" i="63"/>
  <c r="T93" i="63"/>
  <c r="S93" i="63"/>
  <c r="R93" i="63"/>
  <c r="P93" i="63"/>
  <c r="U92" i="63"/>
  <c r="T92" i="63"/>
  <c r="S92" i="63"/>
  <c r="P92" i="63"/>
  <c r="U91" i="63"/>
  <c r="T91" i="63"/>
  <c r="S91" i="63"/>
  <c r="R91" i="63"/>
  <c r="P91" i="63"/>
  <c r="U90" i="63"/>
  <c r="T90" i="63"/>
  <c r="S90" i="63"/>
  <c r="R90" i="63"/>
  <c r="P90" i="63"/>
  <c r="U89" i="63"/>
  <c r="T89" i="63"/>
  <c r="S89" i="63"/>
  <c r="R89" i="63"/>
  <c r="P89" i="63"/>
  <c r="U88" i="63"/>
  <c r="T88" i="63"/>
  <c r="S88" i="63"/>
  <c r="R88" i="63"/>
  <c r="P88" i="63"/>
  <c r="U87" i="63"/>
  <c r="T87" i="63"/>
  <c r="S87" i="63"/>
  <c r="R87" i="63"/>
  <c r="P87" i="63"/>
  <c r="U86" i="63"/>
  <c r="T86" i="63"/>
  <c r="S86" i="63"/>
  <c r="R86" i="63"/>
  <c r="P86" i="63"/>
  <c r="U85" i="63"/>
  <c r="T85" i="63"/>
  <c r="S85" i="63"/>
  <c r="R85" i="63"/>
  <c r="P85" i="63"/>
  <c r="U84" i="63"/>
  <c r="T84" i="63"/>
  <c r="S84" i="63"/>
  <c r="R84" i="63"/>
  <c r="P84" i="63"/>
  <c r="U83" i="63"/>
  <c r="T83" i="63"/>
  <c r="S83" i="63"/>
  <c r="R83" i="63"/>
  <c r="P83" i="63"/>
  <c r="U82" i="63"/>
  <c r="T82" i="63"/>
  <c r="S82" i="63"/>
  <c r="R82" i="63"/>
  <c r="P82" i="63"/>
  <c r="U81" i="63"/>
  <c r="T81" i="63"/>
  <c r="S81" i="63"/>
  <c r="R81" i="63"/>
  <c r="P81" i="63"/>
  <c r="U80" i="63"/>
  <c r="T80" i="63"/>
  <c r="S80" i="63"/>
  <c r="R80" i="63"/>
  <c r="P80" i="63"/>
  <c r="U79" i="63"/>
  <c r="T79" i="63"/>
  <c r="S79" i="63"/>
  <c r="R79" i="63"/>
  <c r="P79" i="63"/>
  <c r="U78" i="63"/>
  <c r="T78" i="63"/>
  <c r="S78" i="63"/>
  <c r="R78" i="63"/>
  <c r="P78" i="63"/>
  <c r="U77" i="63"/>
  <c r="T77" i="63"/>
  <c r="S77" i="63"/>
  <c r="P77" i="63"/>
  <c r="U76" i="63"/>
  <c r="T76" i="63"/>
  <c r="S76" i="63"/>
  <c r="R76" i="63"/>
  <c r="P76" i="63"/>
  <c r="U75" i="63"/>
  <c r="T75" i="63"/>
  <c r="S75" i="63"/>
  <c r="R75" i="63"/>
  <c r="P75" i="63"/>
  <c r="U74" i="63"/>
  <c r="T74" i="63"/>
  <c r="S74" i="63"/>
  <c r="P74" i="63"/>
  <c r="U73" i="63"/>
  <c r="T73" i="63"/>
  <c r="S73" i="63"/>
  <c r="R73" i="63"/>
  <c r="P73" i="63"/>
  <c r="U72" i="63"/>
  <c r="T72" i="63"/>
  <c r="S72" i="63"/>
  <c r="P72" i="63"/>
  <c r="U71" i="63"/>
  <c r="T71" i="63"/>
  <c r="S71" i="63"/>
  <c r="R71" i="63"/>
  <c r="P71" i="63"/>
  <c r="U70" i="63"/>
  <c r="T70" i="63"/>
  <c r="S70" i="63"/>
  <c r="R70" i="63"/>
  <c r="P70" i="63"/>
  <c r="U69" i="63"/>
  <c r="T69" i="63"/>
  <c r="S69" i="63"/>
  <c r="R69" i="63"/>
  <c r="P69" i="63"/>
  <c r="U68" i="63"/>
  <c r="T68" i="63"/>
  <c r="S68" i="63"/>
  <c r="R68" i="63"/>
  <c r="P68" i="63"/>
  <c r="U67" i="63"/>
  <c r="T67" i="63"/>
  <c r="S67" i="63"/>
  <c r="R67" i="63"/>
  <c r="P67" i="63"/>
  <c r="U66" i="63"/>
  <c r="T66" i="63"/>
  <c r="S66" i="63"/>
  <c r="R66" i="63"/>
  <c r="P66" i="63"/>
  <c r="U65" i="63"/>
  <c r="T65" i="63"/>
  <c r="S65" i="63"/>
  <c r="R65" i="63"/>
  <c r="P65" i="63"/>
  <c r="U64" i="63"/>
  <c r="T64" i="63"/>
  <c r="S64" i="63"/>
  <c r="R64" i="63"/>
  <c r="P64" i="63"/>
  <c r="U63" i="63"/>
  <c r="T63" i="63"/>
  <c r="S63" i="63"/>
  <c r="R63" i="63"/>
  <c r="P63" i="63"/>
  <c r="U62" i="63"/>
  <c r="T62" i="63"/>
  <c r="S62" i="63"/>
  <c r="R62" i="63"/>
  <c r="P62" i="63"/>
  <c r="U61" i="63"/>
  <c r="T61" i="63"/>
  <c r="S61" i="63"/>
  <c r="R61" i="63"/>
  <c r="P61" i="63"/>
  <c r="U60" i="63"/>
  <c r="T60" i="63"/>
  <c r="S60" i="63"/>
  <c r="R60" i="63"/>
  <c r="P60" i="63"/>
  <c r="U59" i="63"/>
  <c r="T59" i="63"/>
  <c r="S59" i="63"/>
  <c r="P59" i="63"/>
  <c r="U58" i="63"/>
  <c r="T58" i="63"/>
  <c r="S58" i="63"/>
  <c r="R58" i="63"/>
  <c r="P58" i="63"/>
  <c r="U57" i="63"/>
  <c r="T57" i="63"/>
  <c r="S57" i="63"/>
  <c r="R57" i="63"/>
  <c r="P57" i="63"/>
  <c r="U56" i="63"/>
  <c r="T56" i="63"/>
  <c r="S56" i="63"/>
  <c r="R56" i="63"/>
  <c r="P56" i="63"/>
  <c r="U55" i="63"/>
  <c r="T55" i="63"/>
  <c r="S55" i="63"/>
  <c r="R55" i="63"/>
  <c r="P55" i="63"/>
  <c r="U54" i="63"/>
  <c r="T54" i="63"/>
  <c r="S54" i="63"/>
  <c r="R54" i="63"/>
  <c r="P54" i="63"/>
  <c r="U53" i="63"/>
  <c r="T53" i="63"/>
  <c r="S53" i="63"/>
  <c r="R53" i="63"/>
  <c r="P53" i="63"/>
  <c r="U52" i="63"/>
  <c r="T52" i="63"/>
  <c r="S52" i="63"/>
  <c r="R52" i="63"/>
  <c r="P52" i="63"/>
  <c r="U51" i="63"/>
  <c r="T51" i="63"/>
  <c r="S51" i="63"/>
  <c r="R51" i="63"/>
  <c r="P51" i="63"/>
  <c r="U50" i="63"/>
  <c r="T50" i="63"/>
  <c r="S50" i="63"/>
  <c r="R50" i="63"/>
  <c r="P50" i="63"/>
  <c r="U49" i="63"/>
  <c r="T49" i="63"/>
  <c r="S49" i="63"/>
  <c r="R49" i="63"/>
  <c r="P49" i="63"/>
  <c r="U48" i="63"/>
  <c r="T48" i="63"/>
  <c r="S48" i="63"/>
  <c r="P48" i="63"/>
  <c r="U47" i="63"/>
  <c r="T47" i="63"/>
  <c r="S47" i="63"/>
  <c r="P47" i="63"/>
  <c r="U46" i="63"/>
  <c r="T46" i="63"/>
  <c r="S46" i="63"/>
  <c r="R46" i="63"/>
  <c r="P46" i="63"/>
  <c r="U45" i="63"/>
  <c r="T45" i="63"/>
  <c r="S45" i="63"/>
  <c r="R45" i="63"/>
  <c r="P45" i="63"/>
  <c r="U44" i="63"/>
  <c r="T44" i="63"/>
  <c r="S44" i="63"/>
  <c r="P44" i="63"/>
  <c r="U43" i="63"/>
  <c r="T43" i="63"/>
  <c r="S43" i="63"/>
  <c r="P43" i="63"/>
  <c r="U42" i="63"/>
  <c r="T42" i="63"/>
  <c r="S42" i="63"/>
  <c r="P42" i="63"/>
  <c r="U41" i="63"/>
  <c r="T41" i="63"/>
  <c r="S41" i="63"/>
  <c r="R41" i="63"/>
  <c r="P41" i="63"/>
  <c r="U40" i="63"/>
  <c r="T40" i="63"/>
  <c r="S40" i="63"/>
  <c r="R40" i="63"/>
  <c r="P40" i="63"/>
  <c r="U39" i="63"/>
  <c r="T39" i="63"/>
  <c r="S39" i="63"/>
  <c r="R39" i="63"/>
  <c r="P39" i="63"/>
  <c r="U38" i="63"/>
  <c r="T38" i="63"/>
  <c r="S38" i="63"/>
  <c r="R38" i="63"/>
  <c r="P38" i="63"/>
  <c r="U37" i="63"/>
  <c r="T37" i="63"/>
  <c r="S37" i="63"/>
  <c r="R37" i="63"/>
  <c r="P37" i="63"/>
  <c r="U36" i="63"/>
  <c r="T36" i="63"/>
  <c r="S36" i="63"/>
  <c r="R36" i="63"/>
  <c r="P36" i="63"/>
  <c r="U35" i="63"/>
  <c r="T35" i="63"/>
  <c r="S35" i="63"/>
  <c r="R35" i="63"/>
  <c r="P35" i="63"/>
  <c r="U34" i="63"/>
  <c r="T34" i="63"/>
  <c r="S34" i="63"/>
  <c r="R34" i="63"/>
  <c r="P34" i="63"/>
  <c r="U33" i="63"/>
  <c r="T33" i="63"/>
  <c r="S33" i="63"/>
  <c r="R33" i="63"/>
  <c r="P33" i="63"/>
  <c r="U32" i="63"/>
  <c r="T32" i="63"/>
  <c r="S32" i="63"/>
  <c r="R32" i="63"/>
  <c r="P32" i="63"/>
  <c r="U31" i="63"/>
  <c r="T31" i="63"/>
  <c r="S31" i="63"/>
  <c r="R31" i="63"/>
  <c r="P31" i="63"/>
  <c r="U30" i="63"/>
  <c r="T30" i="63"/>
  <c r="S30" i="63"/>
  <c r="R30" i="63"/>
  <c r="P30" i="63"/>
  <c r="U29" i="63"/>
  <c r="T29" i="63"/>
  <c r="S29" i="63"/>
  <c r="R29" i="63"/>
  <c r="P29" i="63"/>
  <c r="U28" i="63"/>
  <c r="T28" i="63"/>
  <c r="S28" i="63"/>
  <c r="R28" i="63"/>
  <c r="P28" i="63"/>
  <c r="U27" i="63"/>
  <c r="T27" i="63"/>
  <c r="S27" i="63"/>
  <c r="R27" i="63"/>
  <c r="P27" i="63"/>
  <c r="U26" i="63"/>
  <c r="T26" i="63"/>
  <c r="S26" i="63"/>
  <c r="R26" i="63"/>
  <c r="P26" i="63"/>
  <c r="U25" i="63"/>
  <c r="T25" i="63"/>
  <c r="S25" i="63"/>
  <c r="R25" i="63"/>
  <c r="P25" i="63"/>
  <c r="U24" i="63"/>
  <c r="T24" i="63"/>
  <c r="S24" i="63"/>
  <c r="R24" i="63"/>
  <c r="P24" i="63"/>
  <c r="U23" i="63"/>
  <c r="T23" i="63"/>
  <c r="S23" i="63"/>
  <c r="R23" i="63"/>
  <c r="P23" i="63"/>
  <c r="U22" i="63"/>
  <c r="T22" i="63"/>
  <c r="S22" i="63"/>
  <c r="R22" i="63"/>
  <c r="P22" i="63"/>
  <c r="U21" i="63"/>
  <c r="T21" i="63"/>
  <c r="S21" i="63"/>
  <c r="R21" i="63"/>
  <c r="P21" i="63"/>
  <c r="U20" i="63"/>
  <c r="T20" i="63"/>
  <c r="S20" i="63"/>
  <c r="R20" i="63"/>
  <c r="P20" i="63"/>
  <c r="U19" i="63"/>
  <c r="T19" i="63"/>
  <c r="S19" i="63"/>
  <c r="R19" i="63"/>
  <c r="P19" i="63"/>
  <c r="U18" i="63"/>
  <c r="T18" i="63"/>
  <c r="S18" i="63"/>
  <c r="R18" i="63"/>
  <c r="P18" i="63"/>
  <c r="U17" i="63"/>
  <c r="T17" i="63"/>
  <c r="S17" i="63"/>
  <c r="R17" i="63"/>
  <c r="P17" i="63"/>
  <c r="U16" i="63"/>
  <c r="T16" i="63"/>
  <c r="S16" i="63"/>
  <c r="R16" i="63"/>
  <c r="P16" i="63"/>
  <c r="U15" i="63"/>
  <c r="T15" i="63"/>
  <c r="S15" i="63"/>
  <c r="R15" i="63"/>
  <c r="P15" i="63"/>
  <c r="U14" i="63"/>
  <c r="T14" i="63"/>
  <c r="S14" i="63"/>
  <c r="R14" i="63"/>
  <c r="P14" i="63"/>
  <c r="U13" i="63"/>
  <c r="T13" i="63"/>
  <c r="S13" i="63"/>
  <c r="R77" i="64" l="1"/>
  <c r="S65" i="64"/>
  <c r="R55" i="64"/>
  <c r="R43" i="64"/>
  <c r="Q68" i="64"/>
  <c r="Q60" i="64"/>
  <c r="R78" i="64"/>
  <c r="S76" i="64"/>
  <c r="S66" i="64"/>
  <c r="R58" i="64"/>
  <c r="T56" i="64"/>
  <c r="R50" i="64"/>
  <c r="T48" i="64"/>
  <c r="T46" i="64"/>
  <c r="S157" i="64"/>
  <c r="S149" i="64"/>
  <c r="S145" i="64"/>
  <c r="S139" i="64"/>
  <c r="R129" i="64"/>
  <c r="S123" i="64"/>
  <c r="R119" i="64"/>
  <c r="S107" i="64"/>
  <c r="S105" i="64"/>
  <c r="R99" i="64"/>
  <c r="R89" i="64"/>
  <c r="Q83" i="64"/>
  <c r="Q65" i="64"/>
  <c r="R86" i="64"/>
  <c r="Q39" i="64"/>
  <c r="Q31" i="64"/>
  <c r="Q23" i="64"/>
  <c r="Q55" i="64"/>
  <c r="R123" i="64"/>
  <c r="S75" i="64"/>
  <c r="S41" i="64"/>
  <c r="S43" i="64"/>
  <c r="R65" i="64"/>
  <c r="S136" i="64"/>
  <c r="T85" i="64"/>
  <c r="T83" i="64"/>
  <c r="T73" i="64"/>
  <c r="T69" i="64"/>
  <c r="T67" i="64"/>
  <c r="P65" i="64"/>
  <c r="Q65" i="63" s="1"/>
  <c r="T59" i="64"/>
  <c r="T57" i="64"/>
  <c r="T53" i="64"/>
  <c r="T49" i="64"/>
  <c r="T47" i="64"/>
  <c r="T45" i="64"/>
  <c r="T41" i="64"/>
  <c r="T84" i="64"/>
  <c r="T81" i="64"/>
  <c r="T79" i="64"/>
  <c r="T77" i="64"/>
  <c r="P75" i="64"/>
  <c r="Q75" i="63" s="1"/>
  <c r="T71" i="64"/>
  <c r="T63" i="64"/>
  <c r="T61" i="64"/>
  <c r="T55" i="64"/>
  <c r="T51" i="64"/>
  <c r="T43" i="64"/>
  <c r="S85" i="64"/>
  <c r="R83" i="64"/>
  <c r="Q81" i="64"/>
  <c r="S79" i="64"/>
  <c r="S77" i="64"/>
  <c r="R75" i="64"/>
  <c r="S73" i="64"/>
  <c r="S71" i="64"/>
  <c r="R69" i="64"/>
  <c r="S67" i="64"/>
  <c r="R63" i="64"/>
  <c r="R61" i="64"/>
  <c r="S59" i="64"/>
  <c r="S57" i="64"/>
  <c r="S55" i="64"/>
  <c r="Q53" i="64"/>
  <c r="S51" i="64"/>
  <c r="S49" i="64"/>
  <c r="S45" i="64"/>
  <c r="R41" i="64"/>
  <c r="R34" i="64"/>
  <c r="S20" i="64"/>
  <c r="Q13" i="64"/>
  <c r="P15" i="64"/>
  <c r="Q15" i="63" s="1"/>
  <c r="S16" i="64"/>
  <c r="P14" i="64"/>
  <c r="Q38" i="64"/>
  <c r="Q18" i="64"/>
  <c r="T98" i="64"/>
  <c r="S91" i="64"/>
  <c r="R158" i="64"/>
  <c r="R130" i="64"/>
  <c r="R120" i="64"/>
  <c r="R118" i="64"/>
  <c r="R108" i="64"/>
  <c r="S96" i="64"/>
  <c r="R105" i="64"/>
  <c r="R13" i="64"/>
  <c r="R29" i="64"/>
  <c r="R38" i="64"/>
  <c r="S34" i="64"/>
  <c r="R30" i="64"/>
  <c r="R28" i="64"/>
  <c r="R22" i="64"/>
  <c r="R14" i="64"/>
  <c r="R21" i="64"/>
  <c r="P152" i="64"/>
  <c r="Q152" i="63" s="1"/>
  <c r="P115" i="64"/>
  <c r="Q115" i="63" s="1"/>
  <c r="S97" i="64"/>
  <c r="P87" i="64"/>
  <c r="Q87" i="63" s="1"/>
  <c r="S35" i="64"/>
  <c r="T31" i="64"/>
  <c r="S27" i="64"/>
  <c r="T23" i="64"/>
  <c r="T15" i="64"/>
  <c r="T35" i="64"/>
  <c r="Q28" i="64"/>
  <c r="Q49" i="64"/>
  <c r="Q67" i="64"/>
  <c r="Q36" i="64"/>
  <c r="S28" i="64"/>
  <c r="Q26" i="64"/>
  <c r="Q20" i="64"/>
  <c r="R18" i="64"/>
  <c r="S83" i="64"/>
  <c r="Q73" i="64"/>
  <c r="Q63" i="64"/>
  <c r="S61" i="64"/>
  <c r="R47" i="64"/>
  <c r="S137" i="64"/>
  <c r="P130" i="64"/>
  <c r="Q130" i="63" s="1"/>
  <c r="R115" i="64"/>
  <c r="P83" i="64"/>
  <c r="Q83" i="63" s="1"/>
  <c r="P39" i="64"/>
  <c r="Q39" i="63" s="1"/>
  <c r="S33" i="64"/>
  <c r="P29" i="64"/>
  <c r="Q29" i="63" s="1"/>
  <c r="P23" i="64"/>
  <c r="Q23" i="63" s="1"/>
  <c r="S19" i="64"/>
  <c r="S46" i="64"/>
  <c r="T27" i="64"/>
  <c r="R53" i="64"/>
  <c r="R71" i="64"/>
  <c r="Q108" i="64"/>
  <c r="R36" i="64"/>
  <c r="R26" i="64"/>
  <c r="S24" i="64"/>
  <c r="R20" i="64"/>
  <c r="S18" i="64"/>
  <c r="R73" i="64"/>
  <c r="S47" i="64"/>
  <c r="S127" i="64"/>
  <c r="Q99" i="64"/>
  <c r="T39" i="64"/>
  <c r="P37" i="64"/>
  <c r="Q37" i="63" s="1"/>
  <c r="P31" i="64"/>
  <c r="Q31" i="63" s="1"/>
  <c r="S25" i="64"/>
  <c r="P21" i="64"/>
  <c r="Q21" i="63" s="1"/>
  <c r="S17" i="64"/>
  <c r="T19" i="64"/>
  <c r="Q34" i="64"/>
  <c r="S53" i="64"/>
  <c r="S36" i="64"/>
  <c r="S32" i="64"/>
  <c r="S26" i="64"/>
  <c r="R76" i="64"/>
  <c r="P73" i="64"/>
  <c r="Q73" i="63" s="1"/>
  <c r="P60" i="64"/>
  <c r="Q60" i="63" s="1"/>
  <c r="P55" i="64"/>
  <c r="Q55" i="63" s="1"/>
  <c r="Q50" i="64"/>
  <c r="Q40" i="64"/>
  <c r="R66" i="64"/>
  <c r="S84" i="64"/>
  <c r="P68" i="64"/>
  <c r="Q68" i="63" s="1"/>
  <c r="S56" i="64"/>
  <c r="P45" i="64"/>
  <c r="Q45" i="63" s="1"/>
  <c r="T40" i="64"/>
  <c r="T74" i="64"/>
  <c r="T64" i="64"/>
  <c r="R57" i="64"/>
  <c r="R85" i="64"/>
  <c r="S81" i="64"/>
  <c r="Q75" i="64"/>
  <c r="Q71" i="64"/>
  <c r="R45" i="64"/>
  <c r="Q41" i="64"/>
  <c r="S69" i="64"/>
  <c r="S63" i="64"/>
  <c r="P80" i="64"/>
  <c r="Q80" i="63" s="1"/>
  <c r="P52" i="64"/>
  <c r="Q52" i="63" s="1"/>
  <c r="Q58" i="64"/>
  <c r="Q84" i="64"/>
  <c r="Q82" i="64"/>
  <c r="S78" i="64"/>
  <c r="R68" i="64"/>
  <c r="Q66" i="64"/>
  <c r="Q62" i="64"/>
  <c r="R60" i="64"/>
  <c r="P57" i="64"/>
  <c r="Q57" i="63" s="1"/>
  <c r="Q52" i="64"/>
  <c r="P49" i="64"/>
  <c r="Q49" i="63" s="1"/>
  <c r="P47" i="64"/>
  <c r="Q47" i="63" s="1"/>
  <c r="R84" i="64"/>
  <c r="R82" i="64"/>
  <c r="R80" i="64"/>
  <c r="R74" i="64"/>
  <c r="R72" i="64"/>
  <c r="P67" i="64"/>
  <c r="Q67" i="63" s="1"/>
  <c r="R64" i="64"/>
  <c r="T58" i="64"/>
  <c r="R54" i="64"/>
  <c r="R52" i="64"/>
  <c r="R48" i="64"/>
  <c r="R44" i="64"/>
  <c r="R40" i="64"/>
  <c r="P84" i="64"/>
  <c r="Q84" i="63" s="1"/>
  <c r="S80" i="64"/>
  <c r="P79" i="64"/>
  <c r="Q79" i="63" s="1"/>
  <c r="P76" i="64"/>
  <c r="Q76" i="63" s="1"/>
  <c r="P74" i="64"/>
  <c r="Q74" i="63" s="1"/>
  <c r="P72" i="64"/>
  <c r="Q72" i="63" s="1"/>
  <c r="S70" i="64"/>
  <c r="P66" i="64"/>
  <c r="Q66" i="63" s="1"/>
  <c r="P64" i="64"/>
  <c r="Q64" i="63" s="1"/>
  <c r="S62" i="64"/>
  <c r="P58" i="64"/>
  <c r="Q58" i="63" s="1"/>
  <c r="P56" i="64"/>
  <c r="Q56" i="63" s="1"/>
  <c r="S52" i="64"/>
  <c r="P48" i="64"/>
  <c r="Q48" i="63" s="1"/>
  <c r="P46" i="64"/>
  <c r="Q46" i="63" s="1"/>
  <c r="P44" i="64"/>
  <c r="Q44" i="63" s="1"/>
  <c r="P42" i="64"/>
  <c r="Q42" i="63" s="1"/>
  <c r="T80" i="64"/>
  <c r="P71" i="64"/>
  <c r="Q71" i="63" s="1"/>
  <c r="P69" i="64"/>
  <c r="Q69" i="63" s="1"/>
  <c r="P63" i="64"/>
  <c r="Q63" i="63" s="1"/>
  <c r="T52" i="64"/>
  <c r="T42" i="64"/>
  <c r="P41" i="64"/>
  <c r="Q41" i="63" s="1"/>
  <c r="R49" i="64"/>
  <c r="Q85" i="64"/>
  <c r="R81" i="64"/>
  <c r="P43" i="64"/>
  <c r="Q43" i="63" s="1"/>
  <c r="P85" i="64"/>
  <c r="Q85" i="63" s="1"/>
  <c r="Q80" i="64"/>
  <c r="Q76" i="64"/>
  <c r="Q70" i="64"/>
  <c r="P70" i="64"/>
  <c r="Q70" i="63" s="1"/>
  <c r="Q64" i="64"/>
  <c r="P62" i="64"/>
  <c r="Q62" i="63" s="1"/>
  <c r="S58" i="64"/>
  <c r="Q56" i="64"/>
  <c r="Q54" i="64"/>
  <c r="S50" i="64"/>
  <c r="Q46" i="64"/>
  <c r="P82" i="64"/>
  <c r="Q82" i="63" s="1"/>
  <c r="T78" i="64"/>
  <c r="P77" i="64"/>
  <c r="Q77" i="63" s="1"/>
  <c r="R70" i="64"/>
  <c r="S68" i="64"/>
  <c r="R62" i="64"/>
  <c r="S60" i="64"/>
  <c r="R56" i="64"/>
  <c r="P54" i="64"/>
  <c r="Q54" i="63" s="1"/>
  <c r="T50" i="64"/>
  <c r="R46" i="64"/>
  <c r="S48" i="64"/>
  <c r="S82" i="64"/>
  <c r="P78" i="64"/>
  <c r="Q78" i="63" s="1"/>
  <c r="S74" i="64"/>
  <c r="S72" i="64"/>
  <c r="T68" i="64"/>
  <c r="S64" i="64"/>
  <c r="T60" i="64"/>
  <c r="P59" i="64"/>
  <c r="Q59" i="63" s="1"/>
  <c r="S54" i="64"/>
  <c r="P51" i="64"/>
  <c r="Q51" i="63" s="1"/>
  <c r="P50" i="64"/>
  <c r="Q50" i="63" s="1"/>
  <c r="S44" i="64"/>
  <c r="S42" i="64"/>
  <c r="Q78" i="64"/>
  <c r="S40" i="64"/>
  <c r="T82" i="64"/>
  <c r="P81" i="64"/>
  <c r="Q81" i="63" s="1"/>
  <c r="T72" i="64"/>
  <c r="T70" i="64"/>
  <c r="T62" i="64"/>
  <c r="P61" i="64"/>
  <c r="Q61" i="63" s="1"/>
  <c r="T54" i="64"/>
  <c r="P53" i="64"/>
  <c r="Q53" i="63" s="1"/>
  <c r="T44" i="64"/>
  <c r="Q45" i="64"/>
  <c r="Q57" i="64"/>
  <c r="P40" i="64"/>
  <c r="Q40" i="63" s="1"/>
  <c r="Q233" i="63"/>
  <c r="Q215" i="63"/>
  <c r="Q225" i="63"/>
  <c r="Q184" i="63"/>
  <c r="Q176" i="63"/>
  <c r="Q173" i="63"/>
  <c r="Q197" i="63"/>
  <c r="Q181" i="63"/>
  <c r="Q200" i="63"/>
  <c r="Q189" i="63"/>
  <c r="Q186" i="63"/>
  <c r="Q162" i="63"/>
  <c r="Q229" i="63"/>
  <c r="Q222" i="63"/>
  <c r="Q213" i="63"/>
  <c r="Q194" i="63"/>
  <c r="Q178" i="63"/>
  <c r="Q167" i="63"/>
  <c r="Q161" i="63"/>
  <c r="Q153" i="64"/>
  <c r="R153" i="64"/>
  <c r="S159" i="64"/>
  <c r="S151" i="64"/>
  <c r="R147" i="64"/>
  <c r="S141" i="64"/>
  <c r="P139" i="64"/>
  <c r="Q139" i="63" s="1"/>
  <c r="Q135" i="64"/>
  <c r="Q133" i="64"/>
  <c r="R133" i="64"/>
  <c r="S129" i="64"/>
  <c r="S121" i="64"/>
  <c r="Q117" i="64"/>
  <c r="Q113" i="64"/>
  <c r="S109" i="64"/>
  <c r="Q103" i="64"/>
  <c r="R101" i="64"/>
  <c r="Q93" i="64"/>
  <c r="Q87" i="64"/>
  <c r="R93" i="64"/>
  <c r="R155" i="64"/>
  <c r="S147" i="64"/>
  <c r="R139" i="64"/>
  <c r="S133" i="64"/>
  <c r="R125" i="64"/>
  <c r="R113" i="64"/>
  <c r="T101" i="64"/>
  <c r="R95" i="64"/>
  <c r="Q147" i="64"/>
  <c r="S155" i="64"/>
  <c r="S143" i="64"/>
  <c r="S125" i="64"/>
  <c r="S113" i="64"/>
  <c r="S95" i="64"/>
  <c r="S87" i="64"/>
  <c r="Q86" i="64"/>
  <c r="Q115" i="64"/>
  <c r="T86" i="64"/>
  <c r="R137" i="64"/>
  <c r="S153" i="64"/>
  <c r="Q157" i="64"/>
  <c r="Q155" i="64"/>
  <c r="Q149" i="64"/>
  <c r="Q145" i="64"/>
  <c r="R143" i="64"/>
  <c r="S131" i="64"/>
  <c r="Q127" i="64"/>
  <c r="Q123" i="64"/>
  <c r="T123" i="64"/>
  <c r="S119" i="64"/>
  <c r="Q119" i="64"/>
  <c r="S115" i="64"/>
  <c r="R111" i="64"/>
  <c r="R107" i="64"/>
  <c r="Q105" i="64"/>
  <c r="S99" i="64"/>
  <c r="Q95" i="64"/>
  <c r="R91" i="64"/>
  <c r="S89" i="64"/>
  <c r="Q89" i="64"/>
  <c r="Q107" i="64"/>
  <c r="T145" i="64"/>
  <c r="R157" i="64"/>
  <c r="R149" i="64"/>
  <c r="R145" i="64"/>
  <c r="R135" i="64"/>
  <c r="R127" i="64"/>
  <c r="R117" i="64"/>
  <c r="R103" i="64"/>
  <c r="R97" i="64"/>
  <c r="R87" i="64"/>
  <c r="S93" i="64"/>
  <c r="Q129" i="64"/>
  <c r="P149" i="64"/>
  <c r="Q149" i="63" s="1"/>
  <c r="S135" i="64"/>
  <c r="S117" i="64"/>
  <c r="S111" i="64"/>
  <c r="S103" i="64"/>
  <c r="S101" i="64"/>
  <c r="P86" i="64"/>
  <c r="Q86" i="63" s="1"/>
  <c r="P160" i="64"/>
  <c r="Q160" i="63" s="1"/>
  <c r="P157" i="64"/>
  <c r="Q157" i="63" s="1"/>
  <c r="T156" i="64"/>
  <c r="P155" i="64"/>
  <c r="Q155" i="63" s="1"/>
  <c r="P154" i="64"/>
  <c r="Q154" i="63" s="1"/>
  <c r="T150" i="64"/>
  <c r="T148" i="64"/>
  <c r="P144" i="64"/>
  <c r="Q144" i="63" s="1"/>
  <c r="P142" i="64"/>
  <c r="Q142" i="63" s="1"/>
  <c r="T140" i="64"/>
  <c r="T138" i="64"/>
  <c r="P135" i="64"/>
  <c r="Q135" i="63" s="1"/>
  <c r="P132" i="64"/>
  <c r="Q132" i="63" s="1"/>
  <c r="P129" i="64"/>
  <c r="Q129" i="63" s="1"/>
  <c r="T128" i="64"/>
  <c r="P127" i="64"/>
  <c r="Q127" i="63" s="1"/>
  <c r="P120" i="64"/>
  <c r="Q120" i="63" s="1"/>
  <c r="P119" i="64"/>
  <c r="Q119" i="63" s="1"/>
  <c r="P117" i="64"/>
  <c r="Q117" i="63" s="1"/>
  <c r="P114" i="64"/>
  <c r="Q114" i="63" s="1"/>
  <c r="P110" i="64"/>
  <c r="Q110" i="63" s="1"/>
  <c r="P107" i="64"/>
  <c r="Q107" i="63" s="1"/>
  <c r="T106" i="64"/>
  <c r="T159" i="64"/>
  <c r="T157" i="64"/>
  <c r="T155" i="64"/>
  <c r="T153" i="64"/>
  <c r="T151" i="64"/>
  <c r="T149" i="64"/>
  <c r="T147" i="64"/>
  <c r="P146" i="64"/>
  <c r="Q146" i="63" s="1"/>
  <c r="S142" i="64"/>
  <c r="T141" i="64"/>
  <c r="T139" i="64"/>
  <c r="T137" i="64"/>
  <c r="T136" i="64"/>
  <c r="T135" i="64"/>
  <c r="T133" i="64"/>
  <c r="T131" i="64"/>
  <c r="T129" i="64"/>
  <c r="T127" i="64"/>
  <c r="T125" i="64"/>
  <c r="P124" i="64"/>
  <c r="Q124" i="63" s="1"/>
  <c r="T121" i="64"/>
  <c r="S120" i="64"/>
  <c r="T119" i="64"/>
  <c r="T117" i="64"/>
  <c r="T115" i="64"/>
  <c r="T113" i="64"/>
  <c r="T111" i="64"/>
  <c r="T109" i="64"/>
  <c r="T107" i="64"/>
  <c r="T105" i="64"/>
  <c r="T103" i="64"/>
  <c r="P102" i="64"/>
  <c r="Q102" i="63" s="1"/>
  <c r="T99" i="64"/>
  <c r="T97" i="64"/>
  <c r="T95" i="64"/>
  <c r="T93" i="64"/>
  <c r="T91" i="64"/>
  <c r="P90" i="64"/>
  <c r="Q90" i="63" s="1"/>
  <c r="T89" i="64"/>
  <c r="T87" i="64"/>
  <c r="O237" i="64"/>
  <c r="O238" i="64" s="1"/>
  <c r="S158" i="64"/>
  <c r="R152" i="64"/>
  <c r="Q150" i="64"/>
  <c r="P147" i="64"/>
  <c r="Q147" i="63" s="1"/>
  <c r="Q140" i="64"/>
  <c r="P137" i="64"/>
  <c r="Q137" i="63" s="1"/>
  <c r="Q132" i="64"/>
  <c r="S130" i="64"/>
  <c r="P125" i="64"/>
  <c r="Q125" i="63" s="1"/>
  <c r="Q122" i="64"/>
  <c r="Q120" i="64"/>
  <c r="P112" i="64"/>
  <c r="Q112" i="63" s="1"/>
  <c r="Q110" i="64"/>
  <c r="S108" i="64"/>
  <c r="R102" i="64"/>
  <c r="Q100" i="64"/>
  <c r="Q90" i="64"/>
  <c r="S86" i="64"/>
  <c r="T143" i="64"/>
  <c r="R160" i="64"/>
  <c r="T158" i="64"/>
  <c r="R150" i="64"/>
  <c r="R144" i="64"/>
  <c r="R140" i="64"/>
  <c r="R138" i="64"/>
  <c r="P134" i="64"/>
  <c r="Q134" i="63" s="1"/>
  <c r="R132" i="64"/>
  <c r="T130" i="64"/>
  <c r="R128" i="64"/>
  <c r="R122" i="64"/>
  <c r="P122" i="64"/>
  <c r="Q122" i="63" s="1"/>
  <c r="T118" i="64"/>
  <c r="R112" i="64"/>
  <c r="R110" i="64"/>
  <c r="T108" i="64"/>
  <c r="R100" i="64"/>
  <c r="P100" i="64"/>
  <c r="Q100" i="63" s="1"/>
  <c r="R98" i="64"/>
  <c r="P97" i="64"/>
  <c r="Q97" i="63" s="1"/>
  <c r="R90" i="64"/>
  <c r="R88" i="64"/>
  <c r="P105" i="64"/>
  <c r="Q105" i="63" s="1"/>
  <c r="P104" i="64"/>
  <c r="Q104" i="63" s="1"/>
  <c r="S98" i="64"/>
  <c r="P95" i="64"/>
  <c r="Q95" i="63" s="1"/>
  <c r="P94" i="64"/>
  <c r="Q94" i="63" s="1"/>
  <c r="P92" i="64"/>
  <c r="Q92" i="63" s="1"/>
  <c r="P89" i="64"/>
  <c r="Q89" i="63" s="1"/>
  <c r="T88" i="64"/>
  <c r="P35" i="64"/>
  <c r="Q35" i="63" s="1"/>
  <c r="P27" i="64"/>
  <c r="Q27" i="63" s="1"/>
  <c r="P19" i="64"/>
  <c r="Q19" i="63" s="1"/>
  <c r="T33" i="64"/>
  <c r="T17" i="64"/>
  <c r="Q22" i="64"/>
  <c r="S38" i="64"/>
  <c r="P34" i="64"/>
  <c r="Q34" i="63" s="1"/>
  <c r="S22" i="64"/>
  <c r="R16" i="64"/>
  <c r="D234" i="64"/>
  <c r="P32" i="64"/>
  <c r="Q32" i="63" s="1"/>
  <c r="T25" i="64"/>
  <c r="P16" i="64"/>
  <c r="Q16" i="63" s="1"/>
  <c r="S30" i="64"/>
  <c r="P26" i="64"/>
  <c r="Q26" i="63" s="1"/>
  <c r="P18" i="64"/>
  <c r="Q18" i="63" s="1"/>
  <c r="Q30" i="64"/>
  <c r="M237" i="64"/>
  <c r="M238" i="64" s="1"/>
  <c r="P24" i="64"/>
  <c r="Q24" i="63" s="1"/>
  <c r="R32" i="64"/>
  <c r="R24" i="64"/>
  <c r="S14" i="64"/>
  <c r="T38" i="64"/>
  <c r="S37" i="64"/>
  <c r="T36" i="64"/>
  <c r="T34" i="64"/>
  <c r="T32" i="64"/>
  <c r="T30" i="64"/>
  <c r="S29" i="64"/>
  <c r="T28" i="64"/>
  <c r="T26" i="64"/>
  <c r="T24" i="64"/>
  <c r="T22" i="64"/>
  <c r="S21" i="64"/>
  <c r="T20" i="64"/>
  <c r="T18" i="64"/>
  <c r="T16" i="64"/>
  <c r="T14" i="64"/>
  <c r="R39" i="64"/>
  <c r="Q37" i="64"/>
  <c r="Q35" i="64"/>
  <c r="Q33" i="64"/>
  <c r="P33" i="64"/>
  <c r="Q33" i="63" s="1"/>
  <c r="R31" i="64"/>
  <c r="Q29" i="64"/>
  <c r="Q27" i="64"/>
  <c r="Q25" i="64"/>
  <c r="P25" i="64"/>
  <c r="Q25" i="63" s="1"/>
  <c r="R23" i="64"/>
  <c r="Q21" i="64"/>
  <c r="Q19" i="64"/>
  <c r="Q17" i="64"/>
  <c r="P17" i="64"/>
  <c r="Q17" i="63" s="1"/>
  <c r="Q14" i="64"/>
  <c r="R37" i="64"/>
  <c r="S39" i="64"/>
  <c r="P38" i="64"/>
  <c r="Q38" i="63" s="1"/>
  <c r="R35" i="64"/>
  <c r="R33" i="64"/>
  <c r="S31" i="64"/>
  <c r="P30" i="64"/>
  <c r="Q30" i="63" s="1"/>
  <c r="R27" i="64"/>
  <c r="R25" i="64"/>
  <c r="S23" i="64"/>
  <c r="P22" i="64"/>
  <c r="Q22" i="63" s="1"/>
  <c r="R19" i="64"/>
  <c r="R17" i="64"/>
  <c r="S15" i="64"/>
  <c r="Q210" i="63"/>
  <c r="Q230" i="63"/>
  <c r="Q228" i="63"/>
  <c r="Q227" i="63"/>
  <c r="Q226" i="63"/>
  <c r="Q224" i="63"/>
  <c r="Q223" i="63"/>
  <c r="Q221" i="63"/>
  <c r="Q220" i="63"/>
  <c r="Q219" i="63"/>
  <c r="Q218" i="63"/>
  <c r="Q217" i="63"/>
  <c r="Q212" i="63"/>
  <c r="Q211" i="63"/>
  <c r="Q209" i="63"/>
  <c r="Q208" i="63"/>
  <c r="Q207" i="63"/>
  <c r="Q205" i="63"/>
  <c r="Q202" i="63"/>
  <c r="Q199" i="63"/>
  <c r="Q187" i="63"/>
  <c r="Q182" i="63"/>
  <c r="Q179" i="63"/>
  <c r="Q174" i="63"/>
  <c r="Q171" i="63"/>
  <c r="Q169" i="63"/>
  <c r="Q168" i="63"/>
  <c r="Q166" i="63"/>
  <c r="Q164" i="63"/>
  <c r="Q163" i="63"/>
  <c r="Q192" i="63"/>
  <c r="Q231" i="63"/>
  <c r="Q204" i="63"/>
  <c r="Q203" i="63"/>
  <c r="Q201" i="63"/>
  <c r="Q195" i="63"/>
  <c r="Q193" i="63"/>
  <c r="Q185" i="63"/>
  <c r="Q183" i="63"/>
  <c r="Q177" i="63"/>
  <c r="Q175" i="63"/>
  <c r="Q165" i="63"/>
  <c r="Q232" i="63"/>
  <c r="Q214" i="63"/>
  <c r="Q188" i="63"/>
  <c r="Q170" i="63"/>
  <c r="Q216" i="63"/>
  <c r="Q206" i="63"/>
  <c r="Q198" i="63"/>
  <c r="Q190" i="63"/>
  <c r="Q180" i="63"/>
  <c r="Q172" i="63"/>
  <c r="Q196" i="63"/>
  <c r="Q191" i="63"/>
  <c r="P99" i="64"/>
  <c r="Q99" i="63" s="1"/>
  <c r="Q154" i="64"/>
  <c r="Q148" i="64"/>
  <c r="Q134" i="64"/>
  <c r="Q126" i="64"/>
  <c r="Q118" i="64"/>
  <c r="Q114" i="64"/>
  <c r="Q106" i="64"/>
  <c r="Q98" i="64"/>
  <c r="Q94" i="64"/>
  <c r="S118" i="64"/>
  <c r="R156" i="64"/>
  <c r="R146" i="64"/>
  <c r="R136" i="64"/>
  <c r="R126" i="64"/>
  <c r="R116" i="64"/>
  <c r="R104" i="64"/>
  <c r="R94" i="64"/>
  <c r="S156" i="64"/>
  <c r="T160" i="64"/>
  <c r="P159" i="64"/>
  <c r="Q159" i="63" s="1"/>
  <c r="P158" i="64"/>
  <c r="Q158" i="63" s="1"/>
  <c r="P156" i="64"/>
  <c r="Q156" i="63" s="1"/>
  <c r="S154" i="64"/>
  <c r="S152" i="64"/>
  <c r="P151" i="64"/>
  <c r="Q151" i="63" s="1"/>
  <c r="P150" i="64"/>
  <c r="Q150" i="63" s="1"/>
  <c r="P148" i="64"/>
  <c r="Q148" i="63" s="1"/>
  <c r="S146" i="64"/>
  <c r="S144" i="64"/>
  <c r="T142" i="64"/>
  <c r="P141" i="64"/>
  <c r="Q141" i="63" s="1"/>
  <c r="P140" i="64"/>
  <c r="Q140" i="63" s="1"/>
  <c r="P138" i="64"/>
  <c r="Q138" i="63" s="1"/>
  <c r="P136" i="64"/>
  <c r="Q136" i="63" s="1"/>
  <c r="S134" i="64"/>
  <c r="S132" i="64"/>
  <c r="P131" i="64"/>
  <c r="Q131" i="63" s="1"/>
  <c r="P128" i="64"/>
  <c r="Q128" i="63" s="1"/>
  <c r="S126" i="64"/>
  <c r="P126" i="64"/>
  <c r="Q126" i="63" s="1"/>
  <c r="S124" i="64"/>
  <c r="S122" i="64"/>
  <c r="T120" i="64"/>
  <c r="P118" i="64"/>
  <c r="Q118" i="63" s="1"/>
  <c r="S116" i="64"/>
  <c r="P116" i="64"/>
  <c r="Q116" i="63" s="1"/>
  <c r="S114" i="64"/>
  <c r="S112" i="64"/>
  <c r="S110" i="64"/>
  <c r="P109" i="64"/>
  <c r="Q109" i="63" s="1"/>
  <c r="P108" i="64"/>
  <c r="Q108" i="63" s="1"/>
  <c r="P106" i="64"/>
  <c r="Q106" i="63" s="1"/>
  <c r="S104" i="64"/>
  <c r="S102" i="64"/>
  <c r="T100" i="64"/>
  <c r="P98" i="64"/>
  <c r="Q98" i="63" s="1"/>
  <c r="P96" i="64"/>
  <c r="Q96" i="63" s="1"/>
  <c r="S94" i="64"/>
  <c r="S92" i="64"/>
  <c r="T90" i="64"/>
  <c r="S140" i="64"/>
  <c r="T154" i="64"/>
  <c r="T144" i="64"/>
  <c r="T134" i="64"/>
  <c r="T122" i="64"/>
  <c r="T110" i="64"/>
  <c r="T102" i="64"/>
  <c r="P101" i="64"/>
  <c r="Q101" i="63" s="1"/>
  <c r="T92" i="64"/>
  <c r="P91" i="64"/>
  <c r="Q91" i="63" s="1"/>
  <c r="S88" i="64"/>
  <c r="S150" i="64"/>
  <c r="P133" i="64"/>
  <c r="Q133" i="63" s="1"/>
  <c r="P123" i="64"/>
  <c r="Q123" i="63" s="1"/>
  <c r="P103" i="64"/>
  <c r="Q103" i="63" s="1"/>
  <c r="P93" i="64"/>
  <c r="Q93" i="63" s="1"/>
  <c r="S100" i="64"/>
  <c r="T126" i="64"/>
  <c r="S138" i="64"/>
  <c r="S148" i="64"/>
  <c r="Q156" i="64"/>
  <c r="Q146" i="64"/>
  <c r="Q138" i="64"/>
  <c r="Q136" i="64"/>
  <c r="Q128" i="64"/>
  <c r="Q124" i="64"/>
  <c r="Q104" i="64"/>
  <c r="Q96" i="64"/>
  <c r="Q88" i="64"/>
  <c r="T96" i="64"/>
  <c r="R154" i="64"/>
  <c r="R148" i="64"/>
  <c r="R134" i="64"/>
  <c r="R124" i="64"/>
  <c r="R114" i="64"/>
  <c r="R106" i="64"/>
  <c r="R96" i="64"/>
  <c r="M234" i="64"/>
  <c r="S106" i="64"/>
  <c r="D237" i="64"/>
  <c r="D238" i="64" s="1"/>
  <c r="P88" i="64"/>
  <c r="Q88" i="63" s="1"/>
  <c r="S90" i="64"/>
  <c r="T116" i="64"/>
  <c r="S128" i="64"/>
  <c r="T152" i="64"/>
  <c r="T146" i="64"/>
  <c r="P143" i="64"/>
  <c r="Q143" i="63" s="1"/>
  <c r="T132" i="64"/>
  <c r="T124" i="64"/>
  <c r="P121" i="64"/>
  <c r="Q121" i="63" s="1"/>
  <c r="T114" i="64"/>
  <c r="T112" i="64"/>
  <c r="T104" i="64"/>
  <c r="T94" i="64"/>
  <c r="P153" i="64"/>
  <c r="Q153" i="63" s="1"/>
  <c r="P145" i="64"/>
  <c r="Q145" i="63" s="1"/>
  <c r="P113" i="64"/>
  <c r="Q113" i="63" s="1"/>
  <c r="P111" i="64"/>
  <c r="Q111" i="63" s="1"/>
  <c r="S160" i="64"/>
  <c r="Q91" i="64"/>
  <c r="Q101" i="64"/>
  <c r="R109" i="64"/>
  <c r="R121" i="64"/>
  <c r="R131" i="64"/>
  <c r="R141" i="64"/>
  <c r="Q143" i="64"/>
  <c r="R151" i="64"/>
  <c r="R159" i="64"/>
  <c r="F237" i="64"/>
  <c r="F238" i="64" s="1"/>
  <c r="H237" i="64"/>
  <c r="H238" i="64" s="1"/>
  <c r="R42" i="64"/>
  <c r="Q51" i="64"/>
  <c r="R59" i="64"/>
  <c r="T65" i="64"/>
  <c r="R67" i="64"/>
  <c r="T75" i="64"/>
  <c r="Q79" i="64"/>
  <c r="N237" i="64"/>
  <c r="N238" i="64" s="1"/>
  <c r="R51" i="64"/>
  <c r="Q61" i="64"/>
  <c r="Q69" i="64"/>
  <c r="R79" i="64"/>
  <c r="J234" i="64"/>
  <c r="T66" i="64"/>
  <c r="T76" i="64"/>
  <c r="G237" i="64"/>
  <c r="G238" i="64" s="1"/>
  <c r="L234" i="64"/>
  <c r="L237" i="64"/>
  <c r="L238" i="64" s="1"/>
  <c r="E237" i="64"/>
  <c r="E238" i="64" s="1"/>
  <c r="I234" i="64"/>
  <c r="P20" i="64"/>
  <c r="Q20" i="63" s="1"/>
  <c r="P36" i="64"/>
  <c r="Q36" i="63" s="1"/>
  <c r="R15" i="64"/>
  <c r="T37" i="64"/>
  <c r="N234" i="64"/>
  <c r="E234" i="64"/>
  <c r="F234" i="64"/>
  <c r="O234" i="64"/>
  <c r="Q16" i="64"/>
  <c r="Q24" i="64"/>
  <c r="Q32" i="64"/>
  <c r="H234" i="64"/>
  <c r="Q15" i="64"/>
  <c r="P28" i="64"/>
  <c r="Q28" i="63" s="1"/>
  <c r="K237" i="64"/>
  <c r="K238" i="64" s="1"/>
  <c r="T21" i="64"/>
  <c r="T29" i="64"/>
  <c r="J237" i="64"/>
  <c r="J238" i="64" s="1"/>
  <c r="Q14" i="63"/>
  <c r="I237" i="64"/>
  <c r="I238" i="64" s="1"/>
  <c r="G234" i="64"/>
  <c r="S13" i="64"/>
  <c r="T13" i="64"/>
  <c r="K234" i="64"/>
  <c r="P13" i="64"/>
  <c r="Q13" i="63" s="1"/>
  <c r="P234" i="63"/>
  <c r="P235" i="64" l="1"/>
  <c r="P234" i="64"/>
  <c r="Q234" i="63" l="1"/>
  <c r="H64" i="59"/>
  <c r="Z182" i="1" l="1"/>
  <c r="Z171" i="1" l="1"/>
  <c r="Z173" i="1"/>
  <c r="Z172" i="1"/>
  <c r="D17" i="56" l="1"/>
  <c r="D18" i="56"/>
  <c r="D19" i="56"/>
  <c r="D16" i="56"/>
  <c r="D15" i="56" s="1"/>
  <c r="J7" i="56"/>
  <c r="J8" i="56"/>
  <c r="L8" i="56" s="1"/>
  <c r="J9" i="56"/>
  <c r="J10" i="56"/>
  <c r="J6" i="56"/>
  <c r="H7" i="56"/>
  <c r="H8" i="56"/>
  <c r="H9" i="56"/>
  <c r="H10" i="56"/>
  <c r="H6" i="56"/>
  <c r="F7" i="56"/>
  <c r="L7" i="56" s="1"/>
  <c r="F8" i="56"/>
  <c r="F9" i="56"/>
  <c r="F10" i="56"/>
  <c r="F6" i="56"/>
  <c r="L6" i="56" l="1"/>
  <c r="L9" i="56"/>
  <c r="L10" i="56"/>
  <c r="D7" i="56"/>
  <c r="D8" i="56"/>
  <c r="D9" i="56"/>
  <c r="D10" i="56"/>
  <c r="D6" i="56"/>
  <c r="C6" i="70" l="1"/>
  <c r="D6" i="70" l="1"/>
  <c r="E6" i="70"/>
  <c r="B14" i="42"/>
  <c r="I6" i="70" l="1"/>
  <c r="P94" i="1"/>
  <c r="AD243" i="1" l="1"/>
  <c r="AD169" i="1"/>
  <c r="I6" i="69" l="1"/>
  <c r="I5" i="69"/>
  <c r="Z45" i="1"/>
  <c r="Z44" i="1"/>
  <c r="Z43" i="1"/>
  <c r="Z42" i="1"/>
  <c r="Z41" i="1"/>
  <c r="Z40" i="1"/>
  <c r="Z39" i="1"/>
  <c r="Z38" i="1"/>
  <c r="Z37" i="1"/>
  <c r="Z36" i="1"/>
  <c r="Z35" i="1"/>
  <c r="Z34" i="1"/>
  <c r="Z33" i="1"/>
  <c r="Z32" i="1"/>
  <c r="Z31" i="1"/>
  <c r="Z30" i="1"/>
  <c r="Z29" i="1"/>
  <c r="Z28" i="1"/>
  <c r="Z27" i="1"/>
  <c r="Z26" i="1"/>
  <c r="Z25" i="1"/>
  <c r="Z24" i="1"/>
  <c r="Z23" i="1"/>
  <c r="Z22" i="1"/>
  <c r="Z21" i="1"/>
  <c r="Z20" i="1"/>
  <c r="Z19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Z242" i="1"/>
  <c r="U242" i="1"/>
  <c r="P242" i="1"/>
  <c r="Z241" i="1"/>
  <c r="U241" i="1"/>
  <c r="P241" i="1"/>
  <c r="Z240" i="1"/>
  <c r="U240" i="1"/>
  <c r="P240" i="1"/>
  <c r="Z239" i="1"/>
  <c r="U239" i="1"/>
  <c r="P239" i="1"/>
  <c r="Z238" i="1"/>
  <c r="U238" i="1"/>
  <c r="P238" i="1"/>
  <c r="Z237" i="1"/>
  <c r="U237" i="1"/>
  <c r="P237" i="1"/>
  <c r="Z236" i="1"/>
  <c r="U236" i="1"/>
  <c r="P236" i="1"/>
  <c r="Z235" i="1"/>
  <c r="U235" i="1"/>
  <c r="P235" i="1"/>
  <c r="Z234" i="1"/>
  <c r="U234" i="1"/>
  <c r="P234" i="1"/>
  <c r="Z233" i="1"/>
  <c r="U233" i="1"/>
  <c r="P233" i="1"/>
  <c r="Z232" i="1"/>
  <c r="U232" i="1"/>
  <c r="P232" i="1"/>
  <c r="Z231" i="1"/>
  <c r="U231" i="1"/>
  <c r="P231" i="1"/>
  <c r="Z230" i="1"/>
  <c r="U230" i="1"/>
  <c r="P230" i="1"/>
  <c r="Z229" i="1"/>
  <c r="U229" i="1"/>
  <c r="P229" i="1"/>
  <c r="Z228" i="1"/>
  <c r="U228" i="1"/>
  <c r="P228" i="1"/>
  <c r="Z227" i="1"/>
  <c r="U227" i="1"/>
  <c r="P227" i="1"/>
  <c r="Z226" i="1"/>
  <c r="U226" i="1"/>
  <c r="P226" i="1"/>
  <c r="Z225" i="1"/>
  <c r="U225" i="1"/>
  <c r="P225" i="1"/>
  <c r="Z224" i="1"/>
  <c r="U224" i="1"/>
  <c r="P224" i="1"/>
  <c r="Z223" i="1"/>
  <c r="U223" i="1"/>
  <c r="P223" i="1"/>
  <c r="Z222" i="1"/>
  <c r="U222" i="1"/>
  <c r="P222" i="1"/>
  <c r="Z221" i="1"/>
  <c r="U221" i="1"/>
  <c r="P221" i="1"/>
  <c r="Z220" i="1"/>
  <c r="U220" i="1"/>
  <c r="P220" i="1"/>
  <c r="Z219" i="1"/>
  <c r="U219" i="1"/>
  <c r="P219" i="1"/>
  <c r="Z218" i="1"/>
  <c r="U218" i="1"/>
  <c r="P218" i="1"/>
  <c r="Z217" i="1"/>
  <c r="U217" i="1"/>
  <c r="P217" i="1"/>
  <c r="Z216" i="1"/>
  <c r="U216" i="1"/>
  <c r="P216" i="1"/>
  <c r="Z215" i="1"/>
  <c r="U215" i="1"/>
  <c r="P215" i="1"/>
  <c r="Z214" i="1"/>
  <c r="U214" i="1"/>
  <c r="P214" i="1"/>
  <c r="Z213" i="1"/>
  <c r="U213" i="1"/>
  <c r="P213" i="1"/>
  <c r="Z212" i="1"/>
  <c r="U212" i="1"/>
  <c r="P212" i="1"/>
  <c r="Z211" i="1"/>
  <c r="U211" i="1"/>
  <c r="P211" i="1"/>
  <c r="Z210" i="1"/>
  <c r="U210" i="1"/>
  <c r="P210" i="1"/>
  <c r="Z209" i="1"/>
  <c r="U209" i="1"/>
  <c r="P209" i="1"/>
  <c r="Z208" i="1"/>
  <c r="U208" i="1"/>
  <c r="P208" i="1"/>
  <c r="Z207" i="1"/>
  <c r="U207" i="1"/>
  <c r="P207" i="1"/>
  <c r="Z206" i="1"/>
  <c r="U206" i="1"/>
  <c r="P206" i="1"/>
  <c r="Z205" i="1"/>
  <c r="U205" i="1"/>
  <c r="P205" i="1"/>
  <c r="Z204" i="1"/>
  <c r="U204" i="1"/>
  <c r="P204" i="1"/>
  <c r="Z203" i="1"/>
  <c r="U203" i="1"/>
  <c r="P203" i="1"/>
  <c r="Z202" i="1"/>
  <c r="U202" i="1"/>
  <c r="P202" i="1"/>
  <c r="Z201" i="1"/>
  <c r="U201" i="1"/>
  <c r="P201" i="1"/>
  <c r="Z200" i="1"/>
  <c r="U200" i="1"/>
  <c r="P200" i="1"/>
  <c r="Z199" i="1"/>
  <c r="U199" i="1"/>
  <c r="P199" i="1"/>
  <c r="Z198" i="1"/>
  <c r="U198" i="1"/>
  <c r="P198" i="1"/>
  <c r="Z197" i="1"/>
  <c r="U197" i="1"/>
  <c r="P197" i="1"/>
  <c r="Z196" i="1"/>
  <c r="U196" i="1"/>
  <c r="P196" i="1"/>
  <c r="Z195" i="1"/>
  <c r="U195" i="1"/>
  <c r="P195" i="1"/>
  <c r="Z194" i="1"/>
  <c r="U194" i="1"/>
  <c r="P194" i="1"/>
  <c r="Z193" i="1"/>
  <c r="U193" i="1"/>
  <c r="P193" i="1"/>
  <c r="Z192" i="1"/>
  <c r="U192" i="1"/>
  <c r="P192" i="1"/>
  <c r="Z191" i="1"/>
  <c r="U191" i="1"/>
  <c r="P191" i="1"/>
  <c r="Z190" i="1"/>
  <c r="U190" i="1"/>
  <c r="P190" i="1"/>
  <c r="Z189" i="1"/>
  <c r="U189" i="1"/>
  <c r="P189" i="1"/>
  <c r="Z188" i="1"/>
  <c r="U188" i="1"/>
  <c r="P188" i="1"/>
  <c r="Z187" i="1"/>
  <c r="U187" i="1"/>
  <c r="P187" i="1"/>
  <c r="Z186" i="1"/>
  <c r="U186" i="1"/>
  <c r="P186" i="1"/>
  <c r="Z185" i="1"/>
  <c r="U185" i="1"/>
  <c r="P185" i="1"/>
  <c r="Z184" i="1"/>
  <c r="U184" i="1"/>
  <c r="P184" i="1"/>
  <c r="Z183" i="1"/>
  <c r="U183" i="1"/>
  <c r="P183" i="1"/>
  <c r="U182" i="1"/>
  <c r="P182" i="1"/>
  <c r="Z181" i="1"/>
  <c r="U181" i="1"/>
  <c r="P181" i="1"/>
  <c r="Z180" i="1"/>
  <c r="U180" i="1"/>
  <c r="P180" i="1"/>
  <c r="Z179" i="1"/>
  <c r="U179" i="1"/>
  <c r="P179" i="1"/>
  <c r="Z178" i="1"/>
  <c r="U178" i="1"/>
  <c r="P178" i="1"/>
  <c r="Z177" i="1"/>
  <c r="U177" i="1"/>
  <c r="P177" i="1"/>
  <c r="Z176" i="1"/>
  <c r="U176" i="1"/>
  <c r="P176" i="1"/>
  <c r="Z175" i="1"/>
  <c r="U175" i="1"/>
  <c r="P175" i="1"/>
  <c r="Z174" i="1"/>
  <c r="U174" i="1"/>
  <c r="P174" i="1"/>
  <c r="U173" i="1"/>
  <c r="P173" i="1"/>
  <c r="U172" i="1"/>
  <c r="P172" i="1"/>
  <c r="U171" i="1"/>
  <c r="P171" i="1"/>
  <c r="U170" i="1"/>
  <c r="E8" i="67" l="1"/>
  <c r="E6" i="68"/>
  <c r="U243" i="1"/>
  <c r="E15" i="12"/>
  <c r="C15" i="12"/>
  <c r="Z168" i="1"/>
  <c r="U168" i="1"/>
  <c r="P168" i="1"/>
  <c r="Z167" i="1"/>
  <c r="U167" i="1"/>
  <c r="P167" i="1"/>
  <c r="Z166" i="1"/>
  <c r="U166" i="1"/>
  <c r="P166" i="1"/>
  <c r="Z165" i="1"/>
  <c r="U165" i="1"/>
  <c r="P165" i="1"/>
  <c r="Z164" i="1"/>
  <c r="U164" i="1"/>
  <c r="P164" i="1"/>
  <c r="Z163" i="1"/>
  <c r="U163" i="1"/>
  <c r="P163" i="1"/>
  <c r="Z162" i="1"/>
  <c r="U162" i="1"/>
  <c r="P162" i="1"/>
  <c r="Z161" i="1"/>
  <c r="U161" i="1"/>
  <c r="P161" i="1"/>
  <c r="Z160" i="1"/>
  <c r="U160" i="1"/>
  <c r="P160" i="1"/>
  <c r="Z159" i="1"/>
  <c r="U159" i="1"/>
  <c r="P159" i="1"/>
  <c r="Z158" i="1"/>
  <c r="U158" i="1"/>
  <c r="P158" i="1"/>
  <c r="Z157" i="1"/>
  <c r="U157" i="1"/>
  <c r="P157" i="1"/>
  <c r="Z156" i="1"/>
  <c r="U156" i="1"/>
  <c r="P156" i="1"/>
  <c r="Z155" i="1"/>
  <c r="U155" i="1"/>
  <c r="P155" i="1"/>
  <c r="Z154" i="1"/>
  <c r="U154" i="1"/>
  <c r="P154" i="1"/>
  <c r="Z153" i="1"/>
  <c r="U153" i="1"/>
  <c r="P153" i="1"/>
  <c r="Z152" i="1"/>
  <c r="U152" i="1"/>
  <c r="P152" i="1"/>
  <c r="Z151" i="1"/>
  <c r="U151" i="1"/>
  <c r="P151" i="1"/>
  <c r="Z150" i="1"/>
  <c r="U150" i="1"/>
  <c r="P150" i="1"/>
  <c r="Z149" i="1"/>
  <c r="U149" i="1"/>
  <c r="P149" i="1"/>
  <c r="Z148" i="1"/>
  <c r="U148" i="1"/>
  <c r="P148" i="1"/>
  <c r="Z147" i="1"/>
  <c r="U147" i="1"/>
  <c r="P147" i="1"/>
  <c r="Z146" i="1"/>
  <c r="U146" i="1"/>
  <c r="P146" i="1"/>
  <c r="Z145" i="1"/>
  <c r="U145" i="1"/>
  <c r="P145" i="1"/>
  <c r="Z144" i="1"/>
  <c r="U144" i="1"/>
  <c r="P144" i="1"/>
  <c r="Z143" i="1"/>
  <c r="U143" i="1"/>
  <c r="P143" i="1"/>
  <c r="Z142" i="1"/>
  <c r="U142" i="1"/>
  <c r="P142" i="1"/>
  <c r="Z141" i="1"/>
  <c r="U141" i="1"/>
  <c r="P141" i="1"/>
  <c r="Z140" i="1"/>
  <c r="U140" i="1"/>
  <c r="P140" i="1"/>
  <c r="Z139" i="1"/>
  <c r="U139" i="1"/>
  <c r="P139" i="1"/>
  <c r="Z138" i="1"/>
  <c r="U138" i="1"/>
  <c r="P138" i="1"/>
  <c r="Z137" i="1"/>
  <c r="U137" i="1"/>
  <c r="P137" i="1"/>
  <c r="Z136" i="1"/>
  <c r="U136" i="1"/>
  <c r="P136" i="1"/>
  <c r="Z135" i="1"/>
  <c r="U135" i="1"/>
  <c r="P135" i="1"/>
  <c r="Z134" i="1"/>
  <c r="U134" i="1"/>
  <c r="P134" i="1"/>
  <c r="Z133" i="1"/>
  <c r="U133" i="1"/>
  <c r="P133" i="1"/>
  <c r="Z132" i="1"/>
  <c r="U132" i="1"/>
  <c r="P132" i="1"/>
  <c r="Z131" i="1"/>
  <c r="U131" i="1"/>
  <c r="P131" i="1"/>
  <c r="Z130" i="1"/>
  <c r="U130" i="1"/>
  <c r="P130" i="1"/>
  <c r="Z129" i="1"/>
  <c r="U129" i="1"/>
  <c r="P129" i="1"/>
  <c r="Z128" i="1"/>
  <c r="U128" i="1"/>
  <c r="P128" i="1"/>
  <c r="Z127" i="1"/>
  <c r="U127" i="1"/>
  <c r="P127" i="1"/>
  <c r="Z126" i="1"/>
  <c r="U126" i="1"/>
  <c r="P126" i="1"/>
  <c r="Z125" i="1"/>
  <c r="U125" i="1"/>
  <c r="P125" i="1"/>
  <c r="Z124" i="1"/>
  <c r="U124" i="1"/>
  <c r="P124" i="1"/>
  <c r="Z123" i="1"/>
  <c r="U123" i="1"/>
  <c r="P123" i="1"/>
  <c r="Z122" i="1"/>
  <c r="U122" i="1"/>
  <c r="P122" i="1"/>
  <c r="Z121" i="1"/>
  <c r="U121" i="1"/>
  <c r="P121" i="1"/>
  <c r="Z120" i="1"/>
  <c r="U120" i="1"/>
  <c r="P120" i="1"/>
  <c r="Z119" i="1"/>
  <c r="U119" i="1"/>
  <c r="P119" i="1"/>
  <c r="Z118" i="1"/>
  <c r="U118" i="1"/>
  <c r="P118" i="1"/>
  <c r="Z117" i="1"/>
  <c r="U117" i="1"/>
  <c r="P117" i="1"/>
  <c r="Z116" i="1"/>
  <c r="U116" i="1"/>
  <c r="P116" i="1"/>
  <c r="Z115" i="1"/>
  <c r="U115" i="1"/>
  <c r="P115" i="1"/>
  <c r="Z114" i="1"/>
  <c r="U114" i="1"/>
  <c r="P114" i="1"/>
  <c r="Z113" i="1"/>
  <c r="U113" i="1"/>
  <c r="P113" i="1"/>
  <c r="Z112" i="1"/>
  <c r="U112" i="1"/>
  <c r="P112" i="1"/>
  <c r="Z111" i="1"/>
  <c r="U111" i="1"/>
  <c r="P111" i="1"/>
  <c r="Z110" i="1"/>
  <c r="U110" i="1"/>
  <c r="P110" i="1"/>
  <c r="Z109" i="1"/>
  <c r="U109" i="1"/>
  <c r="P109" i="1"/>
  <c r="Z108" i="1"/>
  <c r="U108" i="1"/>
  <c r="P108" i="1"/>
  <c r="Z107" i="1"/>
  <c r="U107" i="1"/>
  <c r="P107" i="1"/>
  <c r="Z106" i="1"/>
  <c r="U106" i="1"/>
  <c r="P106" i="1"/>
  <c r="Z105" i="1"/>
  <c r="U105" i="1"/>
  <c r="P105" i="1"/>
  <c r="Z104" i="1"/>
  <c r="U104" i="1"/>
  <c r="P104" i="1"/>
  <c r="Z103" i="1"/>
  <c r="U103" i="1"/>
  <c r="P103" i="1"/>
  <c r="Z102" i="1"/>
  <c r="U102" i="1"/>
  <c r="P102" i="1"/>
  <c r="Z101" i="1"/>
  <c r="U101" i="1"/>
  <c r="P101" i="1"/>
  <c r="Z100" i="1"/>
  <c r="U100" i="1"/>
  <c r="P100" i="1"/>
  <c r="Z99" i="1"/>
  <c r="U99" i="1"/>
  <c r="P99" i="1"/>
  <c r="Z98" i="1"/>
  <c r="U98" i="1"/>
  <c r="P98" i="1"/>
  <c r="Z97" i="1"/>
  <c r="U97" i="1"/>
  <c r="P97" i="1"/>
  <c r="Z96" i="1"/>
  <c r="U96" i="1"/>
  <c r="P96" i="1"/>
  <c r="Z95" i="1"/>
  <c r="U95" i="1"/>
  <c r="P95" i="1"/>
  <c r="Z94" i="1"/>
  <c r="U94" i="1"/>
  <c r="N6" i="68" l="1"/>
  <c r="L6" i="68"/>
  <c r="E5" i="67"/>
  <c r="J8" i="67"/>
  <c r="F8" i="67"/>
  <c r="H8" i="67"/>
  <c r="L8" i="67"/>
  <c r="Z92" i="1"/>
  <c r="U92" i="1"/>
  <c r="P92" i="1"/>
  <c r="Z91" i="1"/>
  <c r="U91" i="1"/>
  <c r="P91" i="1"/>
  <c r="Z90" i="1"/>
  <c r="U90" i="1"/>
  <c r="P90" i="1"/>
  <c r="Z89" i="1"/>
  <c r="U89" i="1"/>
  <c r="P89" i="1"/>
  <c r="Z88" i="1"/>
  <c r="U88" i="1"/>
  <c r="P88" i="1"/>
  <c r="Z87" i="1"/>
  <c r="U87" i="1"/>
  <c r="P87" i="1"/>
  <c r="Z86" i="1"/>
  <c r="U86" i="1"/>
  <c r="P86" i="1"/>
  <c r="Z85" i="1"/>
  <c r="U85" i="1"/>
  <c r="P85" i="1"/>
  <c r="Z84" i="1"/>
  <c r="U84" i="1"/>
  <c r="P84" i="1"/>
  <c r="Z83" i="1"/>
  <c r="U83" i="1"/>
  <c r="P83" i="1"/>
  <c r="Z82" i="1"/>
  <c r="U82" i="1"/>
  <c r="P82" i="1"/>
  <c r="Z81" i="1"/>
  <c r="U81" i="1"/>
  <c r="P81" i="1"/>
  <c r="Z80" i="1"/>
  <c r="U80" i="1"/>
  <c r="P80" i="1"/>
  <c r="Z79" i="1"/>
  <c r="U79" i="1"/>
  <c r="P79" i="1"/>
  <c r="Z78" i="1"/>
  <c r="U78" i="1"/>
  <c r="P78" i="1"/>
  <c r="Z77" i="1"/>
  <c r="U77" i="1"/>
  <c r="P77" i="1"/>
  <c r="Z76" i="1"/>
  <c r="U76" i="1"/>
  <c r="P76" i="1"/>
  <c r="Z75" i="1"/>
  <c r="U75" i="1"/>
  <c r="P75" i="1"/>
  <c r="Z74" i="1"/>
  <c r="U74" i="1"/>
  <c r="P74" i="1"/>
  <c r="Z73" i="1"/>
  <c r="U73" i="1"/>
  <c r="P73" i="1"/>
  <c r="Z72" i="1"/>
  <c r="U72" i="1"/>
  <c r="P72" i="1"/>
  <c r="Z71" i="1"/>
  <c r="U71" i="1"/>
  <c r="P71" i="1"/>
  <c r="Z70" i="1"/>
  <c r="U70" i="1"/>
  <c r="P70" i="1"/>
  <c r="Z69" i="1"/>
  <c r="U69" i="1"/>
  <c r="P69" i="1"/>
  <c r="Z68" i="1"/>
  <c r="U68" i="1"/>
  <c r="P68" i="1"/>
  <c r="Z67" i="1"/>
  <c r="U67" i="1"/>
  <c r="P67" i="1"/>
  <c r="Z66" i="1"/>
  <c r="U66" i="1"/>
  <c r="P66" i="1"/>
  <c r="Z65" i="1"/>
  <c r="U65" i="1"/>
  <c r="P65" i="1"/>
  <c r="Z64" i="1"/>
  <c r="U64" i="1"/>
  <c r="P64" i="1"/>
  <c r="Z63" i="1"/>
  <c r="U63" i="1"/>
  <c r="P63" i="1"/>
  <c r="Z62" i="1"/>
  <c r="U62" i="1"/>
  <c r="P62" i="1"/>
  <c r="Z61" i="1"/>
  <c r="U61" i="1"/>
  <c r="Z60" i="1"/>
  <c r="U60" i="1"/>
  <c r="P60" i="1"/>
  <c r="Z59" i="1"/>
  <c r="U59" i="1"/>
  <c r="P59" i="1"/>
  <c r="Z58" i="1"/>
  <c r="U58" i="1"/>
  <c r="P58" i="1"/>
  <c r="Z57" i="1"/>
  <c r="U57" i="1"/>
  <c r="P57" i="1"/>
  <c r="Z56" i="1"/>
  <c r="U56" i="1"/>
  <c r="P56" i="1"/>
  <c r="Z55" i="1"/>
  <c r="U55" i="1"/>
  <c r="P55" i="1"/>
  <c r="Z54" i="1"/>
  <c r="U54" i="1"/>
  <c r="Z53" i="1"/>
  <c r="U53" i="1"/>
  <c r="P53" i="1"/>
  <c r="Z52" i="1"/>
  <c r="U52" i="1"/>
  <c r="P52" i="1"/>
  <c r="Z51" i="1"/>
  <c r="U51" i="1"/>
  <c r="P51" i="1"/>
  <c r="Z50" i="1"/>
  <c r="U50" i="1"/>
  <c r="P50" i="1"/>
  <c r="Z49" i="1"/>
  <c r="U49" i="1"/>
  <c r="P49" i="1"/>
  <c r="Z48" i="1"/>
  <c r="U48" i="1"/>
  <c r="Z47" i="1"/>
  <c r="U47" i="1"/>
  <c r="H5" i="67" l="1"/>
  <c r="F5" i="67"/>
  <c r="J5" i="67"/>
  <c r="L5" i="67"/>
  <c r="E3" i="68"/>
  <c r="E5" i="68"/>
  <c r="E7" i="67"/>
  <c r="C63" i="44"/>
  <c r="C64" i="44"/>
  <c r="C65" i="44"/>
  <c r="C66" i="44"/>
  <c r="C62" i="44"/>
  <c r="F61" i="44"/>
  <c r="E61" i="44"/>
  <c r="D61" i="44"/>
  <c r="C69" i="25"/>
  <c r="C66" i="25"/>
  <c r="C67" i="25"/>
  <c r="C68" i="25"/>
  <c r="C65" i="25"/>
  <c r="H64" i="25"/>
  <c r="G64" i="25"/>
  <c r="F64" i="25"/>
  <c r="E64" i="25"/>
  <c r="L3" i="68" l="1"/>
  <c r="N3" i="68"/>
  <c r="N5" i="68"/>
  <c r="L5" i="68"/>
  <c r="L7" i="67"/>
  <c r="J7" i="67"/>
  <c r="F7" i="67"/>
  <c r="H7" i="67"/>
  <c r="C10" i="48"/>
  <c r="D10" i="48" s="1"/>
  <c r="B9" i="43"/>
  <c r="F10" i="48" l="1"/>
  <c r="N10" i="48"/>
  <c r="J10" i="48"/>
  <c r="L10" i="48"/>
  <c r="H10" i="48"/>
  <c r="P10" i="48"/>
  <c r="R10" i="48"/>
  <c r="C16" i="25"/>
  <c r="H19" i="45" l="1"/>
  <c r="H18" i="45"/>
  <c r="H13" i="45"/>
  <c r="H12" i="45"/>
  <c r="H7" i="45"/>
  <c r="H6" i="45"/>
  <c r="B4" i="45" l="1"/>
  <c r="D13" i="1" l="1"/>
  <c r="B9" i="12" s="1"/>
  <c r="AD46" i="1" l="1"/>
  <c r="I8" i="69" l="1"/>
  <c r="O10" i="44"/>
  <c r="M14" i="17"/>
  <c r="L14" i="17"/>
  <c r="K14" i="17"/>
  <c r="J14" i="17"/>
  <c r="I14" i="17"/>
  <c r="H14" i="17"/>
  <c r="G14" i="17"/>
  <c r="F14" i="17"/>
  <c r="E14" i="17"/>
  <c r="D14" i="17"/>
  <c r="B14" i="17"/>
  <c r="M13" i="17"/>
  <c r="L13" i="17"/>
  <c r="K13" i="17"/>
  <c r="J13" i="17"/>
  <c r="I13" i="17"/>
  <c r="H13" i="17"/>
  <c r="G13" i="17"/>
  <c r="F13" i="17"/>
  <c r="E13" i="17"/>
  <c r="D13" i="17"/>
  <c r="C13" i="17"/>
  <c r="B13" i="17"/>
  <c r="M12" i="17"/>
  <c r="L12" i="17"/>
  <c r="K12" i="17"/>
  <c r="J12" i="17"/>
  <c r="I12" i="17"/>
  <c r="H12" i="17"/>
  <c r="G12" i="17"/>
  <c r="F12" i="17"/>
  <c r="E12" i="17"/>
  <c r="D12" i="17"/>
  <c r="C12" i="17"/>
  <c r="B12" i="17"/>
  <c r="M11" i="17"/>
  <c r="L11" i="17"/>
  <c r="K11" i="17"/>
  <c r="J11" i="17"/>
  <c r="I11" i="17"/>
  <c r="H11" i="17"/>
  <c r="G11" i="17"/>
  <c r="F11" i="17"/>
  <c r="E11" i="17"/>
  <c r="D11" i="17"/>
  <c r="C11" i="17"/>
  <c r="B11" i="17"/>
  <c r="AC243" i="1"/>
  <c r="H6" i="69" s="1"/>
  <c r="AB243" i="1"/>
  <c r="G6" i="69" s="1"/>
  <c r="Y243" i="1"/>
  <c r="I13" i="44" s="1"/>
  <c r="X243" i="1"/>
  <c r="H13" i="44" s="1"/>
  <c r="W243" i="1"/>
  <c r="G13" i="44" s="1"/>
  <c r="V243" i="1"/>
  <c r="F13" i="44" s="1"/>
  <c r="T243" i="1"/>
  <c r="L15" i="25" s="1"/>
  <c r="S243" i="1"/>
  <c r="J15" i="25" s="1"/>
  <c r="R243" i="1"/>
  <c r="H15" i="25" s="1"/>
  <c r="F6" i="70"/>
  <c r="AC169" i="1"/>
  <c r="H5" i="69" s="1"/>
  <c r="AB169" i="1"/>
  <c r="G5" i="69" s="1"/>
  <c r="AA169" i="1"/>
  <c r="F5" i="69" s="1"/>
  <c r="Y169" i="1"/>
  <c r="I12" i="44" s="1"/>
  <c r="X169" i="1"/>
  <c r="H12" i="44" s="1"/>
  <c r="W169" i="1"/>
  <c r="G12" i="44" s="1"/>
  <c r="V169" i="1"/>
  <c r="F12" i="44" s="1"/>
  <c r="T169" i="1"/>
  <c r="L14" i="25" s="1"/>
  <c r="S169" i="1"/>
  <c r="J14" i="25" s="1"/>
  <c r="R169" i="1"/>
  <c r="H14" i="25" s="1"/>
  <c r="Q169" i="1"/>
  <c r="F14" i="25" s="1"/>
  <c r="O169" i="1"/>
  <c r="N169" i="1"/>
  <c r="M169" i="1"/>
  <c r="L169" i="1"/>
  <c r="K169" i="1"/>
  <c r="J169" i="1"/>
  <c r="I169" i="1"/>
  <c r="H169" i="1"/>
  <c r="G169" i="1"/>
  <c r="F169" i="1"/>
  <c r="E169" i="1"/>
  <c r="D169" i="1"/>
  <c r="AD93" i="1"/>
  <c r="I7" i="69" s="1"/>
  <c r="AC93" i="1"/>
  <c r="H7" i="69" s="1"/>
  <c r="AB93" i="1"/>
  <c r="G7" i="69" s="1"/>
  <c r="AA93" i="1"/>
  <c r="F7" i="69" s="1"/>
  <c r="Y93" i="1"/>
  <c r="I11" i="44" s="1"/>
  <c r="X93" i="1"/>
  <c r="H11" i="44" s="1"/>
  <c r="W93" i="1"/>
  <c r="G11" i="44" s="1"/>
  <c r="V93" i="1"/>
  <c r="F11" i="44" s="1"/>
  <c r="T93" i="1"/>
  <c r="L13" i="25" s="1"/>
  <c r="S93" i="1"/>
  <c r="J13" i="25" s="1"/>
  <c r="R93" i="1"/>
  <c r="H13" i="25" s="1"/>
  <c r="Q93" i="1"/>
  <c r="F13" i="25" s="1"/>
  <c r="O93" i="1"/>
  <c r="N93" i="1"/>
  <c r="M93" i="1"/>
  <c r="L93" i="1"/>
  <c r="K93" i="1"/>
  <c r="J93" i="1"/>
  <c r="I93" i="1"/>
  <c r="H93" i="1"/>
  <c r="G93" i="1"/>
  <c r="F93" i="1"/>
  <c r="E93" i="1"/>
  <c r="D93" i="1"/>
  <c r="E19" i="12"/>
  <c r="AC46" i="1"/>
  <c r="H8" i="69" s="1"/>
  <c r="AB46" i="1"/>
  <c r="G8" i="69" s="1"/>
  <c r="AA46" i="1"/>
  <c r="F8" i="69" s="1"/>
  <c r="W46" i="1"/>
  <c r="G10" i="44" s="1"/>
  <c r="V46" i="1"/>
  <c r="F10" i="44" s="1"/>
  <c r="T46" i="1"/>
  <c r="L12" i="25" s="1"/>
  <c r="H65" i="25" s="1"/>
  <c r="S46" i="1"/>
  <c r="J12" i="25" s="1"/>
  <c r="G65" i="25" s="1"/>
  <c r="R46" i="1"/>
  <c r="H12" i="25" s="1"/>
  <c r="F65" i="25" s="1"/>
  <c r="Q46" i="1"/>
  <c r="F12" i="25" s="1"/>
  <c r="O46" i="1"/>
  <c r="N46" i="1"/>
  <c r="M46" i="1"/>
  <c r="L46" i="1"/>
  <c r="K46" i="1"/>
  <c r="J46" i="1"/>
  <c r="I46" i="1"/>
  <c r="H46" i="1"/>
  <c r="G46" i="1"/>
  <c r="F46" i="1"/>
  <c r="E8" i="70" s="1"/>
  <c r="E46" i="1"/>
  <c r="D46" i="1"/>
  <c r="E16" i="12"/>
  <c r="D16" i="12"/>
  <c r="C16" i="12"/>
  <c r="K8" i="69" l="1"/>
  <c r="K7" i="69"/>
  <c r="I9" i="69"/>
  <c r="E244" i="1"/>
  <c r="I244" i="1"/>
  <c r="M244" i="1"/>
  <c r="D244" i="1"/>
  <c r="H244" i="1"/>
  <c r="L244" i="1"/>
  <c r="G244" i="1"/>
  <c r="K244" i="1"/>
  <c r="O244" i="1"/>
  <c r="F244" i="1"/>
  <c r="J244" i="1"/>
  <c r="N244" i="1"/>
  <c r="E7" i="70"/>
  <c r="L8" i="70"/>
  <c r="F5" i="70"/>
  <c r="K6" i="70"/>
  <c r="G5" i="70"/>
  <c r="L6" i="70"/>
  <c r="N8" i="70"/>
  <c r="G9" i="69"/>
  <c r="I7" i="70"/>
  <c r="I5" i="70"/>
  <c r="H9" i="69"/>
  <c r="N6" i="70"/>
  <c r="K8" i="70"/>
  <c r="M7" i="70"/>
  <c r="M5" i="70"/>
  <c r="M8" i="70"/>
  <c r="G7" i="70"/>
  <c r="J7" i="70"/>
  <c r="J5" i="70"/>
  <c r="C8" i="70"/>
  <c r="N7" i="70"/>
  <c r="N5" i="70"/>
  <c r="F8" i="70"/>
  <c r="H7" i="70"/>
  <c r="H5" i="70"/>
  <c r="M6" i="70"/>
  <c r="I8" i="70"/>
  <c r="C7" i="70"/>
  <c r="K7" i="70"/>
  <c r="C5" i="70"/>
  <c r="K5" i="70"/>
  <c r="G6" i="70"/>
  <c r="E5" i="70"/>
  <c r="J6" i="70"/>
  <c r="D8" i="70"/>
  <c r="F7" i="70"/>
  <c r="K5" i="69"/>
  <c r="G8" i="70"/>
  <c r="H8" i="70"/>
  <c r="J8" i="70"/>
  <c r="D7" i="70"/>
  <c r="L7" i="70"/>
  <c r="D5" i="70"/>
  <c r="L5" i="70"/>
  <c r="H6" i="70"/>
  <c r="M13" i="44"/>
  <c r="N13" i="44"/>
  <c r="M12" i="44"/>
  <c r="L12" i="44"/>
  <c r="N12" i="44"/>
  <c r="L10" i="44"/>
  <c r="M10" i="44"/>
  <c r="N10" i="44"/>
  <c r="M11" i="44"/>
  <c r="N11" i="44"/>
  <c r="O11" i="44"/>
  <c r="L11" i="44"/>
  <c r="E15" i="17"/>
  <c r="I15" i="17"/>
  <c r="H15" i="17"/>
  <c r="K15" i="17"/>
  <c r="M15" i="17"/>
  <c r="J15" i="17"/>
  <c r="E65" i="25"/>
  <c r="D15" i="17"/>
  <c r="G15" i="17"/>
  <c r="G66" i="25"/>
  <c r="C20" i="12"/>
  <c r="C25" i="12"/>
  <c r="H66" i="25"/>
  <c r="E66" i="25"/>
  <c r="D13" i="25"/>
  <c r="G13" i="25" s="1"/>
  <c r="F66" i="25"/>
  <c r="H68" i="25"/>
  <c r="F68" i="25"/>
  <c r="G68" i="25"/>
  <c r="F15" i="17"/>
  <c r="F67" i="25"/>
  <c r="G67" i="25"/>
  <c r="H67" i="25"/>
  <c r="E67" i="25"/>
  <c r="D14" i="25"/>
  <c r="I14" i="25" s="1"/>
  <c r="D12" i="25"/>
  <c r="D65" i="25" s="1"/>
  <c r="L15" i="17"/>
  <c r="D40" i="12"/>
  <c r="D36" i="12"/>
  <c r="R244" i="1"/>
  <c r="H16" i="25" s="1"/>
  <c r="F69" i="25" s="1"/>
  <c r="S244" i="1"/>
  <c r="J16" i="25" s="1"/>
  <c r="G69" i="25" s="1"/>
  <c r="V244" i="1"/>
  <c r="F14" i="44" s="1"/>
  <c r="AC244" i="1"/>
  <c r="N14" i="44" s="1"/>
  <c r="W244" i="1"/>
  <c r="G14" i="44" s="1"/>
  <c r="T244" i="1"/>
  <c r="L16" i="25" s="1"/>
  <c r="H69" i="25" s="1"/>
  <c r="AB244" i="1"/>
  <c r="M14" i="44" s="1"/>
  <c r="D27" i="12"/>
  <c r="C33" i="12"/>
  <c r="E33" i="12"/>
  <c r="D32" i="12"/>
  <c r="C28" i="12"/>
  <c r="E21" i="12"/>
  <c r="E23" i="12"/>
  <c r="H16" i="12"/>
  <c r="C37" i="12"/>
  <c r="E37" i="12"/>
  <c r="D39" i="12"/>
  <c r="E38" i="12"/>
  <c r="C38" i="12"/>
  <c r="D33" i="12"/>
  <c r="E28" i="12"/>
  <c r="D31" i="12"/>
  <c r="C24" i="12"/>
  <c r="E24" i="12"/>
  <c r="D21" i="12"/>
  <c r="E17" i="12"/>
  <c r="D37" i="12"/>
  <c r="E40" i="12"/>
  <c r="C40" i="12"/>
  <c r="C39" i="12"/>
  <c r="E39" i="12"/>
  <c r="D38" i="12"/>
  <c r="C36" i="12"/>
  <c r="E36" i="12"/>
  <c r="C27" i="12"/>
  <c r="E27" i="12"/>
  <c r="D28" i="12"/>
  <c r="E32" i="12"/>
  <c r="C32" i="12"/>
  <c r="C31" i="12"/>
  <c r="E31" i="12"/>
  <c r="C30" i="12"/>
  <c r="D30" i="12"/>
  <c r="E30" i="12"/>
  <c r="D25" i="12"/>
  <c r="E25" i="12"/>
  <c r="D24" i="12"/>
  <c r="C23" i="12"/>
  <c r="D23" i="12"/>
  <c r="C21" i="12"/>
  <c r="D20" i="12"/>
  <c r="C19" i="12"/>
  <c r="G19" i="12" s="1"/>
  <c r="D17" i="12"/>
  <c r="D15" i="12"/>
  <c r="D14" i="12"/>
  <c r="E14" i="12"/>
  <c r="D13" i="44"/>
  <c r="E65" i="44" s="1"/>
  <c r="D35" i="12"/>
  <c r="D29" i="12"/>
  <c r="E20" i="12"/>
  <c r="D19" i="12"/>
  <c r="U93" i="1"/>
  <c r="D11" i="44" s="1"/>
  <c r="E63" i="44" s="1"/>
  <c r="Z93" i="1"/>
  <c r="J11" i="44" s="1"/>
  <c r="F63" i="44" s="1"/>
  <c r="D22" i="12"/>
  <c r="U169" i="1"/>
  <c r="D12" i="44" s="1"/>
  <c r="E64" i="44" s="1"/>
  <c r="E29" i="12"/>
  <c r="Z169" i="1"/>
  <c r="J12" i="44" s="1"/>
  <c r="F64" i="44" s="1"/>
  <c r="E22" i="12"/>
  <c r="Z46" i="1"/>
  <c r="E13" i="12"/>
  <c r="C17" i="12"/>
  <c r="G16" i="12"/>
  <c r="F16" i="12"/>
  <c r="C14" i="12"/>
  <c r="P46" i="1"/>
  <c r="C10" i="44" s="1"/>
  <c r="P169" i="1"/>
  <c r="C12" i="44" s="1"/>
  <c r="C29" i="12"/>
  <c r="P93" i="1"/>
  <c r="C11" i="44" s="1"/>
  <c r="C22" i="12"/>
  <c r="B15" i="17"/>
  <c r="C13" i="12"/>
  <c r="F24" i="12" l="1"/>
  <c r="E9" i="70"/>
  <c r="L9" i="70"/>
  <c r="P6" i="70"/>
  <c r="H9" i="70"/>
  <c r="D9" i="70"/>
  <c r="D8" i="69"/>
  <c r="I6" i="68"/>
  <c r="J9" i="70"/>
  <c r="M9" i="70"/>
  <c r="F9" i="70"/>
  <c r="P5" i="70"/>
  <c r="C9" i="70"/>
  <c r="N9" i="70"/>
  <c r="P7" i="70"/>
  <c r="P8" i="70"/>
  <c r="K9" i="70"/>
  <c r="G9" i="70"/>
  <c r="I9" i="70"/>
  <c r="H28" i="12"/>
  <c r="J10" i="44"/>
  <c r="F62" i="44" s="1"/>
  <c r="F25" i="12"/>
  <c r="D62" i="44"/>
  <c r="H40" i="12"/>
  <c r="G12" i="25"/>
  <c r="F20" i="12"/>
  <c r="G20" i="12"/>
  <c r="H21" i="12"/>
  <c r="G23" i="12"/>
  <c r="H37" i="12"/>
  <c r="G40" i="12"/>
  <c r="F36" i="12"/>
  <c r="F40" i="12"/>
  <c r="H36" i="12"/>
  <c r="F39" i="12"/>
  <c r="F21" i="12"/>
  <c r="H38" i="12"/>
  <c r="F37" i="12"/>
  <c r="G33" i="12"/>
  <c r="G14" i="25"/>
  <c r="M14" i="25"/>
  <c r="G37" i="12"/>
  <c r="I13" i="25"/>
  <c r="M13" i="25"/>
  <c r="K13" i="25"/>
  <c r="G25" i="12"/>
  <c r="D63" i="44"/>
  <c r="K11" i="44"/>
  <c r="E11" i="44"/>
  <c r="F19" i="12"/>
  <c r="D66" i="25"/>
  <c r="E13" i="25"/>
  <c r="G27" i="12"/>
  <c r="O13" i="44"/>
  <c r="O12" i="44"/>
  <c r="F32" i="12"/>
  <c r="D67" i="25"/>
  <c r="E14" i="25"/>
  <c r="K14" i="25"/>
  <c r="D64" i="44"/>
  <c r="K12" i="44"/>
  <c r="E12" i="44"/>
  <c r="M12" i="25"/>
  <c r="I12" i="25"/>
  <c r="E12" i="25"/>
  <c r="K12" i="25"/>
  <c r="G24" i="12"/>
  <c r="G21" i="12"/>
  <c r="G36" i="12"/>
  <c r="H24" i="12"/>
  <c r="G32" i="12"/>
  <c r="H25" i="12"/>
  <c r="H33" i="12"/>
  <c r="D34" i="12"/>
  <c r="D13" i="43" s="1"/>
  <c r="H23" i="12"/>
  <c r="G38" i="12"/>
  <c r="H20" i="12"/>
  <c r="H22" i="12"/>
  <c r="H31" i="12"/>
  <c r="G31" i="12"/>
  <c r="G39" i="12"/>
  <c r="F23" i="12"/>
  <c r="D18" i="12"/>
  <c r="D16" i="42" s="1"/>
  <c r="F31" i="12"/>
  <c r="H27" i="12"/>
  <c r="F38" i="12"/>
  <c r="G15" i="12"/>
  <c r="X46" i="1"/>
  <c r="H10" i="44" s="1"/>
  <c r="H14" i="12"/>
  <c r="H15" i="12"/>
  <c r="H17" i="12"/>
  <c r="G28" i="12"/>
  <c r="F28" i="12"/>
  <c r="F27" i="12"/>
  <c r="H30" i="12"/>
  <c r="H32" i="12"/>
  <c r="H29" i="12"/>
  <c r="F33" i="12"/>
  <c r="G30" i="12"/>
  <c r="H39" i="12"/>
  <c r="D26" i="12"/>
  <c r="D17" i="42" s="1"/>
  <c r="F30" i="12"/>
  <c r="E12" i="12"/>
  <c r="F15" i="42" s="1"/>
  <c r="E26" i="12"/>
  <c r="H19" i="12"/>
  <c r="E18" i="12"/>
  <c r="G17" i="12"/>
  <c r="F17" i="12"/>
  <c r="F15" i="12"/>
  <c r="F14" i="12"/>
  <c r="G14" i="12"/>
  <c r="G29" i="12"/>
  <c r="F29" i="12"/>
  <c r="C26" i="12"/>
  <c r="C12" i="43" s="1"/>
  <c r="C18" i="12"/>
  <c r="F22" i="12"/>
  <c r="G22" i="12"/>
  <c r="G13" i="12"/>
  <c r="C12" i="12"/>
  <c r="C10" i="43" s="1"/>
  <c r="L11" i="70" l="1"/>
  <c r="I11" i="70"/>
  <c r="F11" i="70"/>
  <c r="C11" i="70"/>
  <c r="P10" i="70"/>
  <c r="P9" i="70"/>
  <c r="K10" i="44"/>
  <c r="D18" i="42"/>
  <c r="G4" i="68" s="1"/>
  <c r="D11" i="43"/>
  <c r="AD244" i="1"/>
  <c r="O14" i="44" s="1"/>
  <c r="C11" i="43"/>
  <c r="B19" i="43" s="1"/>
  <c r="C16" i="42"/>
  <c r="H18" i="12"/>
  <c r="F16" i="42"/>
  <c r="X244" i="1"/>
  <c r="H14" i="44" s="1"/>
  <c r="U46" i="1"/>
  <c r="G6" i="68" s="1"/>
  <c r="D13" i="12"/>
  <c r="F13" i="12" s="1"/>
  <c r="Y46" i="1"/>
  <c r="I10" i="44" s="1"/>
  <c r="H26" i="12"/>
  <c r="D12" i="43"/>
  <c r="E12" i="43" s="1"/>
  <c r="F17" i="42"/>
  <c r="F12" i="43"/>
  <c r="F10" i="43"/>
  <c r="G10" i="43" s="1"/>
  <c r="F11" i="43"/>
  <c r="B20" i="43"/>
  <c r="B18" i="43"/>
  <c r="C17" i="42"/>
  <c r="G26" i="12"/>
  <c r="F26" i="12"/>
  <c r="F18" i="12"/>
  <c r="G18" i="12"/>
  <c r="G12" i="12"/>
  <c r="C15" i="42"/>
  <c r="N11" i="70" l="1"/>
  <c r="D7" i="69"/>
  <c r="I5" i="68"/>
  <c r="G3" i="68"/>
  <c r="G5" i="68"/>
  <c r="D19" i="43"/>
  <c r="E11" i="43"/>
  <c r="D23" i="42"/>
  <c r="U244" i="1"/>
  <c r="D10" i="44"/>
  <c r="E10" i="44" s="1"/>
  <c r="C19" i="43"/>
  <c r="D24" i="42"/>
  <c r="G11" i="43"/>
  <c r="C20" i="43"/>
  <c r="Y244" i="1"/>
  <c r="I14" i="44" s="1"/>
  <c r="D25" i="42"/>
  <c r="H13" i="12"/>
  <c r="D12" i="12"/>
  <c r="D20" i="43"/>
  <c r="G12" i="43"/>
  <c r="C25" i="42"/>
  <c r="E17" i="42"/>
  <c r="B25" i="42"/>
  <c r="G17" i="42"/>
  <c r="B24" i="42"/>
  <c r="C24" i="42"/>
  <c r="G16" i="42"/>
  <c r="E16" i="42"/>
  <c r="B23" i="42"/>
  <c r="G15" i="42"/>
  <c r="F5" i="68" l="1"/>
  <c r="H5" i="68" s="1"/>
  <c r="C7" i="69"/>
  <c r="E7" i="69" s="1"/>
  <c r="G7" i="68"/>
  <c r="C5" i="69"/>
  <c r="F3" i="68"/>
  <c r="F6" i="68"/>
  <c r="C8" i="69"/>
  <c r="E8" i="69" s="1"/>
  <c r="D5" i="69"/>
  <c r="I3" i="68"/>
  <c r="E62" i="44"/>
  <c r="D14" i="44"/>
  <c r="D41" i="12"/>
  <c r="H12" i="12"/>
  <c r="D10" i="43"/>
  <c r="D15" i="42"/>
  <c r="F12" i="12"/>
  <c r="J5" i="68" l="1"/>
  <c r="J6" i="68"/>
  <c r="H6" i="68"/>
  <c r="J3" i="68"/>
  <c r="E5" i="69"/>
  <c r="H3" i="68"/>
  <c r="B13" i="45"/>
  <c r="E66" i="44"/>
  <c r="E15" i="42"/>
  <c r="C23" i="42"/>
  <c r="D14" i="42"/>
  <c r="C18" i="43"/>
  <c r="D18" i="43"/>
  <c r="D9" i="43"/>
  <c r="E10" i="43"/>
  <c r="C14" i="17" l="1"/>
  <c r="C15" i="17" s="1"/>
  <c r="Q243" i="1" l="1"/>
  <c r="Q244" i="1" s="1"/>
  <c r="F16" i="25" s="1"/>
  <c r="P170" i="1"/>
  <c r="E6" i="67" l="1"/>
  <c r="C35" i="12"/>
  <c r="P243" i="1"/>
  <c r="E69" i="25"/>
  <c r="F15" i="25"/>
  <c r="J6" i="67" l="1"/>
  <c r="L6" i="67"/>
  <c r="H6" i="67"/>
  <c r="F6" i="67"/>
  <c r="E9" i="67"/>
  <c r="E4" i="68"/>
  <c r="C13" i="44"/>
  <c r="E13" i="44" s="1"/>
  <c r="C34" i="12"/>
  <c r="F35" i="12"/>
  <c r="P244" i="1"/>
  <c r="E68" i="25"/>
  <c r="D15" i="25"/>
  <c r="G15" i="25" s="1"/>
  <c r="N4" i="68" l="1"/>
  <c r="L4" i="68"/>
  <c r="E7" i="68"/>
  <c r="F9" i="67"/>
  <c r="J9" i="67"/>
  <c r="L9" i="67"/>
  <c r="H9" i="67"/>
  <c r="D16" i="25"/>
  <c r="C7" i="45" s="1"/>
  <c r="Q235" i="63"/>
  <c r="D65" i="44"/>
  <c r="F34" i="12"/>
  <c r="C13" i="43"/>
  <c r="E13" i="43" s="1"/>
  <c r="C18" i="42"/>
  <c r="C41" i="12"/>
  <c r="E15" i="25"/>
  <c r="M15" i="25"/>
  <c r="D68" i="25"/>
  <c r="K15" i="25"/>
  <c r="I15" i="25"/>
  <c r="C14" i="44" l="1"/>
  <c r="M16" i="25"/>
  <c r="B16" i="45"/>
  <c r="H14" i="45"/>
  <c r="I16" i="25"/>
  <c r="G16" i="25"/>
  <c r="L7" i="68"/>
  <c r="N7" i="68"/>
  <c r="D69" i="25"/>
  <c r="K16" i="25"/>
  <c r="E16" i="25"/>
  <c r="E4" i="45" s="1"/>
  <c r="H8" i="45"/>
  <c r="E18" i="42"/>
  <c r="B21" i="43"/>
  <c r="C21" i="43"/>
  <c r="F41" i="12"/>
  <c r="B26" i="42"/>
  <c r="C26" i="42"/>
  <c r="C14" i="42"/>
  <c r="B22" i="42" s="1"/>
  <c r="C9" i="43"/>
  <c r="B17" i="43" s="1"/>
  <c r="E14" i="44"/>
  <c r="D66" i="44"/>
  <c r="C6" i="69" l="1"/>
  <c r="C9" i="69" s="1"/>
  <c r="F4" i="68"/>
  <c r="E9" i="43"/>
  <c r="C22" i="42"/>
  <c r="B50" i="42" s="1"/>
  <c r="E14" i="42"/>
  <c r="C17" i="43"/>
  <c r="B44" i="43" s="1"/>
  <c r="D47" i="42"/>
  <c r="D48" i="42"/>
  <c r="D50" i="42"/>
  <c r="D49" i="42"/>
  <c r="D44" i="43"/>
  <c r="D43" i="43"/>
  <c r="D42" i="43"/>
  <c r="D45" i="43"/>
  <c r="H4" i="68" l="1"/>
  <c r="F7" i="68"/>
  <c r="H7" i="68" s="1"/>
  <c r="B42" i="43"/>
  <c r="B49" i="42"/>
  <c r="B48" i="42"/>
  <c r="B47" i="42"/>
  <c r="B45" i="43"/>
  <c r="B43" i="43"/>
  <c r="AA243" i="1" l="1"/>
  <c r="Z170" i="1"/>
  <c r="Z243" i="1" s="1"/>
  <c r="AA244" i="1" l="1"/>
  <c r="L14" i="44" s="1"/>
  <c r="F6" i="69"/>
  <c r="L13" i="44"/>
  <c r="E35" i="12"/>
  <c r="G35" i="12" s="1"/>
  <c r="Z244" i="1"/>
  <c r="J14" i="44" s="1"/>
  <c r="J13" i="44"/>
  <c r="K6" i="69" l="1"/>
  <c r="K9" i="69" s="1"/>
  <c r="F9" i="69"/>
  <c r="K10" i="69" s="1"/>
  <c r="E34" i="12"/>
  <c r="H35" i="12"/>
  <c r="F65" i="44"/>
  <c r="K13" i="44"/>
  <c r="H20" i="45"/>
  <c r="B19" i="45"/>
  <c r="F66" i="44"/>
  <c r="K14" i="44"/>
  <c r="B22" i="45" s="1"/>
  <c r="E41" i="12" l="1"/>
  <c r="F13" i="43"/>
  <c r="H34" i="12"/>
  <c r="F18" i="42"/>
  <c r="G34" i="12"/>
  <c r="D26" i="42" l="1"/>
  <c r="G18" i="42"/>
  <c r="F14" i="42"/>
  <c r="G13" i="43"/>
  <c r="F9" i="43"/>
  <c r="D21" i="43"/>
  <c r="G41" i="12"/>
  <c r="H41" i="12"/>
  <c r="D6" i="69" l="1"/>
  <c r="I4" i="68"/>
  <c r="D17" i="43"/>
  <c r="G9" i="43"/>
  <c r="G14" i="42"/>
  <c r="D22" i="42"/>
  <c r="J4" i="68" l="1"/>
  <c r="I7" i="68"/>
  <c r="J7" i="68" s="1"/>
  <c r="E6" i="69"/>
  <c r="D9" i="69"/>
  <c r="E9" i="69" s="1"/>
  <c r="C48" i="42"/>
  <c r="C50" i="42"/>
  <c r="C49" i="42"/>
  <c r="C47" i="42"/>
  <c r="C44" i="43"/>
  <c r="C43" i="43"/>
  <c r="C45" i="43"/>
  <c r="C42" i="43"/>
</calcChain>
</file>

<file path=xl/comments1.xml><?xml version="1.0" encoding="utf-8"?>
<comments xmlns="http://schemas.openxmlformats.org/spreadsheetml/2006/main">
  <authors>
    <author>Usuario</author>
  </authors>
  <commentList>
    <comment ref="Q1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Código 1: con registro 0, mes de diciembre.
Código 2: con registro 0, meses noviembre y diciembre</t>
        </r>
      </text>
    </comment>
    <comment ref="V1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En caso de que en columna "U" haya señalado "PENDIENTES DE RECOLECTAR" Señalar la fecha de cierre de recolección correspondiente al mes de diciembre.</t>
        </r>
      </text>
    </comment>
  </commentList>
</comments>
</file>

<file path=xl/comments2.xml><?xml version="1.0" encoding="utf-8"?>
<comments xmlns="http://schemas.openxmlformats.org/spreadsheetml/2006/main">
  <authors>
    <author>Usuario</author>
  </authors>
  <commentList>
    <comment ref="R1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Código 1: con registro 0, mes de diciembre.
Código 2: con registro 0, meses noviembre y diciembre</t>
        </r>
      </text>
    </comment>
    <comment ref="W1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En caso de que en columna "U" haya señalado "PENDIENTES DE RECOLECTAR" Señalar la fecha de cierre de recolección correspondiente al mes de diciembre.</t>
        </r>
      </text>
    </comment>
  </commentList>
</comments>
</file>

<file path=xl/sharedStrings.xml><?xml version="1.0" encoding="utf-8"?>
<sst xmlns="http://schemas.openxmlformats.org/spreadsheetml/2006/main" count="4760" uniqueCount="565">
  <si>
    <t>ZONAL</t>
  </si>
  <si>
    <t>NORTE</t>
  </si>
  <si>
    <t>CARCHI</t>
  </si>
  <si>
    <t>ESMERALDAS</t>
  </si>
  <si>
    <t>IMBABURA</t>
  </si>
  <si>
    <t>NAPO</t>
  </si>
  <si>
    <t>ORELLANA</t>
  </si>
  <si>
    <t>PICHINCHA</t>
  </si>
  <si>
    <t>SUCUMBIOS</t>
  </si>
  <si>
    <t>CENTRO</t>
  </si>
  <si>
    <t>CHIMBORAZO</t>
  </si>
  <si>
    <t>COTOPAXI</t>
  </si>
  <si>
    <t>PASTAZA</t>
  </si>
  <si>
    <t>TUNGURAHUA</t>
  </si>
  <si>
    <t>LITORAL</t>
  </si>
  <si>
    <t>BOLIVAR</t>
  </si>
  <si>
    <t>GUAYAS</t>
  </si>
  <si>
    <t>LOS RIOS</t>
  </si>
  <si>
    <t>MANABÍ</t>
  </si>
  <si>
    <t>SANTA ELENA</t>
  </si>
  <si>
    <t>SUR</t>
  </si>
  <si>
    <t>AZUAY</t>
  </si>
  <si>
    <t>CAÑAR</t>
  </si>
  <si>
    <t>EL ORO</t>
  </si>
  <si>
    <t>LOJA</t>
  </si>
  <si>
    <t xml:space="preserve">MORONA SANTIAGO </t>
  </si>
  <si>
    <t>ZAMORA CHINCHIPE</t>
  </si>
  <si>
    <t>TOTAL</t>
  </si>
  <si>
    <t>BOLÍVAR</t>
  </si>
  <si>
    <t>ESPEJO</t>
  </si>
  <si>
    <t>MIRA</t>
  </si>
  <si>
    <t>MONTÚFAR</t>
  </si>
  <si>
    <t>ELOY ALFARO</t>
  </si>
  <si>
    <t>MUISNE</t>
  </si>
  <si>
    <t>QUININDÉ</t>
  </si>
  <si>
    <t>SAN LORENZO</t>
  </si>
  <si>
    <t>ATACAMES</t>
  </si>
  <si>
    <t>RIO VERDE</t>
  </si>
  <si>
    <t>LA CONCORDIA</t>
  </si>
  <si>
    <t>IBARRA</t>
  </si>
  <si>
    <t>COTACACHI</t>
  </si>
  <si>
    <t>OTAVALO</t>
  </si>
  <si>
    <t>PIMAMPIRO</t>
  </si>
  <si>
    <t>SAN MIGUEL DE URCUQUI</t>
  </si>
  <si>
    <t>TENA</t>
  </si>
  <si>
    <t>ARCHIDONA</t>
  </si>
  <si>
    <t>EL CHACO</t>
  </si>
  <si>
    <t>QUIJOS</t>
  </si>
  <si>
    <t>CAYAMBE</t>
  </si>
  <si>
    <t>MEJÍA</t>
  </si>
  <si>
    <t>PEDRO MONCAYO</t>
  </si>
  <si>
    <t>RUMIÑAHUI</t>
  </si>
  <si>
    <t>SAN MIGUEL DE LOS BANCOS</t>
  </si>
  <si>
    <t>P.V. MALDONADO</t>
  </si>
  <si>
    <t>PUERTO QUITO</t>
  </si>
  <si>
    <t>LAGO AGRIO</t>
  </si>
  <si>
    <t>GONZALO PIZARRO</t>
  </si>
  <si>
    <t>PUTUMAYO</t>
  </si>
  <si>
    <t>SHUSHUFINDI</t>
  </si>
  <si>
    <t>CASCALES</t>
  </si>
  <si>
    <t>CUYABENO</t>
  </si>
  <si>
    <t>AGUARICO</t>
  </si>
  <si>
    <t>JOYA DE LOS SACHAS</t>
  </si>
  <si>
    <t>LORETO</t>
  </si>
  <si>
    <t>AMBATO</t>
  </si>
  <si>
    <t>BAÑOS</t>
  </si>
  <si>
    <t>CEVALLOS</t>
  </si>
  <si>
    <t>PATATE</t>
  </si>
  <si>
    <t>QUERO</t>
  </si>
  <si>
    <t>PELILEO</t>
  </si>
  <si>
    <t>PILLARO</t>
  </si>
  <si>
    <t>TISALEO</t>
  </si>
  <si>
    <t>RIOBAMBA</t>
  </si>
  <si>
    <t>ALAUSI</t>
  </si>
  <si>
    <t>COLTA</t>
  </si>
  <si>
    <t>CHAMBO</t>
  </si>
  <si>
    <t>CHUNCHI</t>
  </si>
  <si>
    <t>GUAMOTE</t>
  </si>
  <si>
    <t>GUANO</t>
  </si>
  <si>
    <t>CUMANDA</t>
  </si>
  <si>
    <t>PALLATANGA</t>
  </si>
  <si>
    <t>PENIPE</t>
  </si>
  <si>
    <t>LATACUNGA</t>
  </si>
  <si>
    <t>LA MANA</t>
  </si>
  <si>
    <t>PANGUA</t>
  </si>
  <si>
    <t>PUJILI</t>
  </si>
  <si>
    <t>SALCEDO</t>
  </si>
  <si>
    <t>SAQUISILI</t>
  </si>
  <si>
    <t>SIGCHOS</t>
  </si>
  <si>
    <t>MERA</t>
  </si>
  <si>
    <t>SANTA CLARA</t>
  </si>
  <si>
    <t>ARAJUNO</t>
  </si>
  <si>
    <t>ALFREDO BAQUERIZO M.</t>
  </si>
  <si>
    <t>BALAO</t>
  </si>
  <si>
    <t>BALZAR</t>
  </si>
  <si>
    <t>BUCAY</t>
  </si>
  <si>
    <t>COLIMES</t>
  </si>
  <si>
    <t>DAULE</t>
  </si>
  <si>
    <t>DURAN</t>
  </si>
  <si>
    <t>EL EMPALME</t>
  </si>
  <si>
    <t>EL TRIUNFO</t>
  </si>
  <si>
    <t>GUAYAQUIL</t>
  </si>
  <si>
    <t>ISIDRO AYORA</t>
  </si>
  <si>
    <t>L. DE SARGENTILLO</t>
  </si>
  <si>
    <t>M. MARIDUEÑA</t>
  </si>
  <si>
    <t>MILAGRO</t>
  </si>
  <si>
    <t>NARANJAL</t>
  </si>
  <si>
    <t>NARANJITO</t>
  </si>
  <si>
    <t>NOBOL</t>
  </si>
  <si>
    <t>PALESTINA</t>
  </si>
  <si>
    <t>PEDRO CARBO</t>
  </si>
  <si>
    <t>PLAYAS</t>
  </si>
  <si>
    <t>SALITRE</t>
  </si>
  <si>
    <t>SAMBORONDON</t>
  </si>
  <si>
    <t>SANTA LUCIA</t>
  </si>
  <si>
    <t>SIMON BOLIVAR</t>
  </si>
  <si>
    <t>YAGUACHI</t>
  </si>
  <si>
    <t>BABA</t>
  </si>
  <si>
    <t>BABAHOYO</t>
  </si>
  <si>
    <t>MOCACHE</t>
  </si>
  <si>
    <t>MONTALVO</t>
  </si>
  <si>
    <t>PALENQUE</t>
  </si>
  <si>
    <t>QUINSALOMA</t>
  </si>
  <si>
    <t>URDANETA</t>
  </si>
  <si>
    <t>VENTANAS</t>
  </si>
  <si>
    <t>VINCES</t>
  </si>
  <si>
    <t>24 DE MAYO</t>
  </si>
  <si>
    <t>CHONE</t>
  </si>
  <si>
    <t>FLAVIO ALFARO</t>
  </si>
  <si>
    <t>JAMA</t>
  </si>
  <si>
    <t>JARAMIJO</t>
  </si>
  <si>
    <t>JIPIJAPA</t>
  </si>
  <si>
    <t>JUNIN</t>
  </si>
  <si>
    <t>MANTA</t>
  </si>
  <si>
    <t>MONTECRISTI</t>
  </si>
  <si>
    <t>OLMEDO</t>
  </si>
  <si>
    <t>PAJAN</t>
  </si>
  <si>
    <t>PEDERNALES</t>
  </si>
  <si>
    <t>PORTOVIEJO</t>
  </si>
  <si>
    <t>ROCAFUERTE</t>
  </si>
  <si>
    <t>SAN VICENTE</t>
  </si>
  <si>
    <t>SANTA ANA</t>
  </si>
  <si>
    <t>SUCRE</t>
  </si>
  <si>
    <t>TOSAGUA</t>
  </si>
  <si>
    <t>LA LIBERTAD</t>
  </si>
  <si>
    <t>SALINAS</t>
  </si>
  <si>
    <t>GALÁPAGOS</t>
  </si>
  <si>
    <t>ISABELA</t>
  </si>
  <si>
    <t>SAN CRISTOBAL</t>
  </si>
  <si>
    <t>SANTA CRUZ</t>
  </si>
  <si>
    <t>CALUMA</t>
  </si>
  <si>
    <t>CHILLANES</t>
  </si>
  <si>
    <t>ECHEANDIA</t>
  </si>
  <si>
    <t>GUARANDA</t>
  </si>
  <si>
    <t>LAS NAVES</t>
  </si>
  <si>
    <t>SAN JOSE DE CHIMBO</t>
  </si>
  <si>
    <t>SAN MIGUEL</t>
  </si>
  <si>
    <t>SANTO DOMINGO</t>
  </si>
  <si>
    <t>CANTONES</t>
  </si>
  <si>
    <t>CUENCA</t>
  </si>
  <si>
    <t>GIRON</t>
  </si>
  <si>
    <t>GUALACEO</t>
  </si>
  <si>
    <t>NABON</t>
  </si>
  <si>
    <t>PAUTE</t>
  </si>
  <si>
    <t>PUCARA</t>
  </si>
  <si>
    <t>SAN FERNANDO</t>
  </si>
  <si>
    <t>SANTA ISABEL</t>
  </si>
  <si>
    <t>SIGSIG</t>
  </si>
  <si>
    <t>CHORDELEG</t>
  </si>
  <si>
    <t>EL PAN</t>
  </si>
  <si>
    <t>SEVILLA DE ORO</t>
  </si>
  <si>
    <t>GUACHAPALA</t>
  </si>
  <si>
    <t>AZOGUES</t>
  </si>
  <si>
    <t>BIBLIAN</t>
  </si>
  <si>
    <t>LA TRONCAL</t>
  </si>
  <si>
    <t>EL TAMBO</t>
  </si>
  <si>
    <t>SUSCAL</t>
  </si>
  <si>
    <t>CALVAS</t>
  </si>
  <si>
    <t>CATAMAYO</t>
  </si>
  <si>
    <t>CELICA</t>
  </si>
  <si>
    <t>CHAGUARPAMBA</t>
  </si>
  <si>
    <t>ESPINDOLA</t>
  </si>
  <si>
    <t>GONZANAMA</t>
  </si>
  <si>
    <t>MACARA</t>
  </si>
  <si>
    <t>PALTAS</t>
  </si>
  <si>
    <t>PUYANGO</t>
  </si>
  <si>
    <t>SARAGURO</t>
  </si>
  <si>
    <t>SOZORANGA</t>
  </si>
  <si>
    <t>ZAPOTILLO</t>
  </si>
  <si>
    <t>PINDAL</t>
  </si>
  <si>
    <t>QUILANGA</t>
  </si>
  <si>
    <t>MORONA</t>
  </si>
  <si>
    <t>GUALAQUIZA</t>
  </si>
  <si>
    <t>LIMON INDANZA</t>
  </si>
  <si>
    <t>PALORA</t>
  </si>
  <si>
    <t>SUCUA</t>
  </si>
  <si>
    <t>HUAMBOYA</t>
  </si>
  <si>
    <t>TAISHA</t>
  </si>
  <si>
    <t>LOGROÑO</t>
  </si>
  <si>
    <t>ZAMORA</t>
  </si>
  <si>
    <t>CHINCHIPE</t>
  </si>
  <si>
    <t>NANGARITZA</t>
  </si>
  <si>
    <t>YACUAMBI</t>
  </si>
  <si>
    <t>YANTZAZA</t>
  </si>
  <si>
    <t>EL PANGUI</t>
  </si>
  <si>
    <t>CENTINELA DEL CONDOR</t>
  </si>
  <si>
    <t>PALANDA</t>
  </si>
  <si>
    <t>PAQUISHA</t>
  </si>
  <si>
    <t>MACHALA</t>
  </si>
  <si>
    <t>ARENILLAS</t>
  </si>
  <si>
    <t>ATAHUALPA</t>
  </si>
  <si>
    <t>BALSAS</t>
  </si>
  <si>
    <t>EL GUABO</t>
  </si>
  <si>
    <t>HUAQUILLAS</t>
  </si>
  <si>
    <t>PASAJE</t>
  </si>
  <si>
    <t>PIÑAS</t>
  </si>
  <si>
    <t>PORTOVELO</t>
  </si>
  <si>
    <t>SANTA ROSA</t>
  </si>
  <si>
    <t>ZARUMA</t>
  </si>
  <si>
    <t>LAS LAJAS</t>
  </si>
  <si>
    <t>DIGITADAS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</si>
  <si>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</si>
  <si>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</si>
  <si>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</si>
  <si>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</si>
  <si>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</si>
  <si>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</si>
  <si>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</si>
  <si>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</si>
  <si>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 xml:space="preserve">SEPTIEMBRE </t>
  </si>
  <si>
    <t>NOVIEMBRE</t>
  </si>
  <si>
    <t>DICIEMBRE</t>
  </si>
  <si>
    <t>TULCÁN</t>
  </si>
  <si>
    <t>SAN PEDRO DE HUACA</t>
  </si>
  <si>
    <t>ANTONIO ANTE</t>
  </si>
  <si>
    <t>C.J.A.TOLA</t>
  </si>
  <si>
    <t>QUITO</t>
  </si>
  <si>
    <t>OCTUBRE</t>
  </si>
  <si>
    <t>MOCHA</t>
  </si>
  <si>
    <t>BUENA FE</t>
  </si>
  <si>
    <t>PUEBLOVIEJO</t>
  </si>
  <si>
    <t>QUEVEDO</t>
  </si>
  <si>
    <t>VALENCIA</t>
  </si>
  <si>
    <t>EL CARMEN</t>
  </si>
  <si>
    <t>PUERTO LOPEZ</t>
  </si>
  <si>
    <t>STO. DOMINGO DE LOS TSÁCHILAS</t>
  </si>
  <si>
    <t>OÑA</t>
  </si>
  <si>
    <t>DELEG</t>
  </si>
  <si>
    <t>CHILLA</t>
  </si>
  <si>
    <t>TIWINTZA</t>
  </si>
  <si>
    <t>CRITICADAS</t>
  </si>
  <si>
    <t xml:space="preserve">PROVINCIA </t>
  </si>
  <si>
    <t>TOTAL NORTE</t>
  </si>
  <si>
    <t>TOTAL CENTRO</t>
  </si>
  <si>
    <t>TOTAL LITORAL</t>
  </si>
  <si>
    <t>GALAPAGOS</t>
  </si>
  <si>
    <t>SANTO DOMINGO DE LOS TSÁCHILAS</t>
  </si>
  <si>
    <t>TOTAL SUR</t>
  </si>
  <si>
    <t xml:space="preserve">TOTAL </t>
  </si>
  <si>
    <t>NACIONAL</t>
  </si>
  <si>
    <t>CON CLAVE CATASTRAL Y No. PREDIO</t>
  </si>
  <si>
    <t>SIN CLAVE CATASTRAL Y No. PREDIO</t>
  </si>
  <si>
    <t>Sin clave y predio</t>
  </si>
  <si>
    <t>Con clave catastral y No. Predio</t>
  </si>
  <si>
    <t>Con clave catastral</t>
  </si>
  <si>
    <t>Digitadas acumuladas</t>
  </si>
  <si>
    <t>Con  No. Predio</t>
  </si>
  <si>
    <t xml:space="preserve">LEVANTADAS </t>
  </si>
  <si>
    <t>PROVINCIA</t>
  </si>
  <si>
    <t>FORMULARIOS LLEGADOS POR MES</t>
  </si>
  <si>
    <t xml:space="preserve">FORMULARIOS LLEGADOS ACUMULADOS </t>
  </si>
  <si>
    <t xml:space="preserve">FORMULARIOS CRITICADOS ACUMULADOS </t>
  </si>
  <si>
    <t>FORMULARIOS DIGITADOS ACUMULADOS</t>
  </si>
  <si>
    <t>TOTAL LLEGADOS</t>
  </si>
  <si>
    <t>TOTAL DIGITADOS</t>
  </si>
  <si>
    <t>TOTAL CRITICADOS</t>
  </si>
  <si>
    <t>TOTAL ZONAL SUR</t>
  </si>
  <si>
    <t>TOTAL ZONAL LITORAL</t>
  </si>
  <si>
    <t>TOTAL ZONAL CENTRO</t>
  </si>
  <si>
    <t>TOTAL ADM. CENTRAL CAMPO</t>
  </si>
  <si>
    <t>ADM. CENTRAL CAMPO</t>
  </si>
  <si>
    <t>FECHA DE CORTE:</t>
  </si>
  <si>
    <t>Día</t>
  </si>
  <si>
    <t>Mes</t>
  </si>
  <si>
    <t>Año</t>
  </si>
  <si>
    <t>SELECCIONE EL DÍA DE CORTE EN NÚMEROS:</t>
  </si>
  <si>
    <t>SELECCIONE EL MES DE CORTE EN NÚMEROS:</t>
  </si>
  <si>
    <t>SELECCIONE EL AÑO DE CORTE NÚMEROS:</t>
  </si>
  <si>
    <t>Por favor ingrese la información de los formularios llegados por cada mes y de acuerdo a la información de clave catastral y predio. Posteriormente llene la información de los formularios críticados según clave catastral y predio. Finalmente ingrese la información de las boletas digitadas de igual manera según clave catastral y predio</t>
  </si>
  <si>
    <t>Recuerde: Los totales se generan automaticamente por lo que no es necesario llenar estos (además se encuentran bloqueados para su edición).</t>
  </si>
  <si>
    <t>% DIGITADO / LEVANTADO</t>
  </si>
  <si>
    <t>% DIGITADO / CRITICADO</t>
  </si>
  <si>
    <t>Llegadas</t>
  </si>
  <si>
    <t>RESUMEN COBERTURA (ACUMULADO A LA FECHA)</t>
  </si>
  <si>
    <t>Críticadas</t>
  </si>
  <si>
    <t>Digitadas</t>
  </si>
  <si>
    <t>Faltantes por digitar respecto a llegadas</t>
  </si>
  <si>
    <t>Faltantes por criticar respecto a llegadas</t>
  </si>
  <si>
    <t>PORCENTAJES DE COBERTURA</t>
  </si>
  <si>
    <t>Llegadas / Estimado</t>
  </si>
  <si>
    <t>Criticadas / Llegadas</t>
  </si>
  <si>
    <t>Digitadas / Críticadas</t>
  </si>
  <si>
    <t xml:space="preserve">LITORAL </t>
  </si>
  <si>
    <t>NACIONAL LLEGADAS</t>
  </si>
  <si>
    <t>Nacional crítica</t>
  </si>
  <si>
    <t>Nacional digitación</t>
  </si>
  <si>
    <t>NÚMERO DE FORMULARIOS EDIFICACIONES POR ZONAL Y MES DE APROBACIÓN DEL PERMISO</t>
  </si>
  <si>
    <t>Formularios recibidos acumulados</t>
  </si>
  <si>
    <t>Total</t>
  </si>
  <si>
    <t>% avance respecto a la referencia</t>
  </si>
  <si>
    <t>Número</t>
  </si>
  <si>
    <t>% respecto al total</t>
  </si>
  <si>
    <t>Recibidas acumuladas</t>
  </si>
  <si>
    <t>Digitadas / Llegadas</t>
  </si>
  <si>
    <t>Críticadas acumuladas</t>
  </si>
  <si>
    <t>% avance respecto a las recibidas</t>
  </si>
  <si>
    <t xml:space="preserve"> </t>
  </si>
  <si>
    <t>P/R.E</t>
  </si>
  <si>
    <t>L/P</t>
  </si>
  <si>
    <t>Planificación</t>
  </si>
  <si>
    <t>L/R.E</t>
  </si>
  <si>
    <t>(R.E) Referencia estimada:</t>
  </si>
  <si>
    <t>(L) Llegadas:</t>
  </si>
  <si>
    <t>(P) Planificadas:</t>
  </si>
  <si>
    <t xml:space="preserve"> permisos de construcción</t>
  </si>
  <si>
    <t>C/R.E</t>
  </si>
  <si>
    <t>C/L</t>
  </si>
  <si>
    <t>D/L</t>
  </si>
  <si>
    <t>(C) Críticadas:</t>
  </si>
  <si>
    <t>(D) Digitadas:</t>
  </si>
  <si>
    <t>D/R.E</t>
  </si>
  <si>
    <t>Por favor en primer lugar llene la información de la fecha de corte de este reporte, seleccione de la lista o digite el día, el mes y el año, la fecha se generará automaticamente:</t>
  </si>
  <si>
    <t>% CRITICADO / LLEGADAS</t>
  </si>
  <si>
    <t>INSTITUTO NACIONAL DE ESTADÍSTICAS Y CENSOS - DIRECCIÓN DE ESTADÍSTICAS ECONÓMICAS - UNIDAD DE GESTIÓN DE ESTADÍSTICAS ESTRUCTURALES</t>
  </si>
  <si>
    <t>Zonal</t>
  </si>
  <si>
    <t>A.C. CAMPO</t>
  </si>
  <si>
    <t>PICHINCHA - SOLO QUITO</t>
  </si>
  <si>
    <t>PICHINCHA - RESTO DE CANTONES</t>
  </si>
  <si>
    <t>Referencia estimada 2017</t>
  </si>
  <si>
    <t>Universo Estimado</t>
  </si>
  <si>
    <t>Llegadas Acumuladas</t>
  </si>
  <si>
    <t>%</t>
  </si>
  <si>
    <t>Criticadas Acumuladas</t>
  </si>
  <si>
    <t>Digitadas Acumuladas</t>
  </si>
  <si>
    <t>Digitadas Acumuladas sin clave y sin predio</t>
  </si>
  <si>
    <t>Digitadas Acumuladas con clave catastral y con No. Predio</t>
  </si>
  <si>
    <t>Digitadas Acumuladas con clave catastral</t>
  </si>
  <si>
    <t>Digitadas Acumuladas con  No. Predio</t>
  </si>
  <si>
    <t xml:space="preserve">RESUMEN OPERATIVO ACUMULADO </t>
  </si>
  <si>
    <t xml:space="preserve">Período del reporte </t>
  </si>
  <si>
    <t>Del 13 al 17 de marzo de 2017</t>
  </si>
  <si>
    <t xml:space="preserve">% respecto al universo estimado </t>
  </si>
  <si>
    <t>Lllegadas acumuladas</t>
  </si>
  <si>
    <t>Sin clave catastral y sin No. Predio</t>
  </si>
  <si>
    <t>Con clave catastral y con No. Predio</t>
  </si>
  <si>
    <t>Sólo con clave catastral</t>
  </si>
  <si>
    <t>Sólo con número de predio</t>
  </si>
  <si>
    <t>SÓLO CON CLAVE CATASTRAL</t>
  </si>
  <si>
    <t>SÓLO CON No. PREDIO</t>
  </si>
  <si>
    <t xml:space="preserve">Zonal </t>
  </si>
  <si>
    <t>Sólo con No. Predio</t>
  </si>
  <si>
    <t>A.C. Campo</t>
  </si>
  <si>
    <t>Centro</t>
  </si>
  <si>
    <t>Litoral</t>
  </si>
  <si>
    <t>Sur</t>
  </si>
  <si>
    <t>REFERENCIA ESTIMADA (MARZO/19 - DICIEMBRE/19)</t>
  </si>
  <si>
    <t>REFERENCIA ESTIMADA (MARZO/19 - MARZO/20)</t>
  </si>
  <si>
    <t>Para el número de boletas estimadas a llegar a la zonal, se ha calculado una referencia estimada en función de las boletas recibidas el año 2019 y una tasa de crecimiento promedio de los últimos 10 años. Se tiene una primera referencia para todo el operativo (desde marzo 2019 a marzo 2020*), y una segunda referencia para los indicadores de GPR (desde marzo 2019 a diciembre 2019). Dentro de la estimación no se consideró el total de las boletas del periodo 2020, en vista del comportamiento atípico de los resultados a causa de la situación del sector de la construcción que vivió el país durante el 2020.</t>
  </si>
  <si>
    <t>CZ</t>
  </si>
  <si>
    <t>Criticadas</t>
  </si>
  <si>
    <t>% Criticados</t>
  </si>
  <si>
    <t>%Digitados</t>
  </si>
  <si>
    <t>Julio</t>
  </si>
  <si>
    <t>CAMILO PONCE ENRIQUEZ</t>
  </si>
  <si>
    <t>MARCABELI</t>
  </si>
  <si>
    <t>PABLO SEXTO</t>
  </si>
  <si>
    <t>SAN JUAN BOSCO</t>
  </si>
  <si>
    <t>Coordinación Zonal</t>
  </si>
  <si>
    <t>Total de GAD municipales</t>
  </si>
  <si>
    <t>Total de GAD municipales con registros</t>
  </si>
  <si>
    <t>% GAD municipales con registros</t>
  </si>
  <si>
    <t>Diligenciamiento telemático</t>
  </si>
  <si>
    <t>Diligenciamiento -Otros medios</t>
  </si>
  <si>
    <t>Diligenciamiento presencial</t>
  </si>
  <si>
    <t>Total nacional</t>
  </si>
  <si>
    <t>Coodinación Zonal</t>
  </si>
  <si>
    <t>Total de GAD municipales diligenciados</t>
  </si>
  <si>
    <t>Dilegenciamiento telemático</t>
  </si>
  <si>
    <t>Total/Digitados</t>
  </si>
  <si>
    <t>SANTIAGO</t>
  </si>
  <si>
    <t>Forma de levantar</t>
  </si>
  <si>
    <t>Llegados</t>
  </si>
  <si>
    <t>Total general</t>
  </si>
  <si>
    <t>Fisicos</t>
  </si>
  <si>
    <t xml:space="preserve">Fisicos </t>
  </si>
  <si>
    <t>Septiembre</t>
  </si>
  <si>
    <t>AC DICA</t>
  </si>
  <si>
    <t>AC Dica</t>
  </si>
  <si>
    <t>CANTÓN</t>
  </si>
  <si>
    <t>Observaciones</t>
  </si>
  <si>
    <t>Dificultad de vehículo (responsable en la Oficina provincial) Mayra Reina mayra_reina@inec.gob.ec</t>
  </si>
  <si>
    <t>NO existe Ordenanza de Uso y Ocupación del suelo y que se ha certificado únicamente líneas de fábrica y espera que el Consejo Municipal genere la Ordenanza para atender los requerimientos de construcción. (inconvenientes cambios de autoridades)</t>
  </si>
  <si>
    <t>No generaron permisos de contrucción</t>
  </si>
  <si>
    <t>Los formularios llegan al Municipio de coca, de ahí retiran la CZ</t>
  </si>
  <si>
    <t>Gestionan pero incompletos</t>
  </si>
  <si>
    <t>Cambio de autoridades</t>
  </si>
  <si>
    <t>No tienen disponibilidad</t>
  </si>
  <si>
    <t>Desconoce el proceso</t>
  </si>
  <si>
    <t>PROVINCIAS</t>
  </si>
  <si>
    <t>porcentaje %</t>
  </si>
  <si>
    <t>agosto</t>
  </si>
  <si>
    <t>Junio</t>
  </si>
  <si>
    <t>resta</t>
  </si>
  <si>
    <t>Resta</t>
  </si>
  <si>
    <t>Porcentaje</t>
  </si>
  <si>
    <t>No existe Ordenanza de Uso y Ocupación del suelo y que se ha certificado únicamente líneas de fábrica y espera que el Consejo Municipal genere la Ordenanza para atender los requerimientos de construcción. (inconvenientes cambios de autoridades)</t>
  </si>
  <si>
    <t>ENED 2021</t>
  </si>
  <si>
    <t>ENED 2020</t>
  </si>
  <si>
    <t>ENED 2019</t>
  </si>
  <si>
    <t>RIOVERDE</t>
  </si>
  <si>
    <t>Etiquetas de fila</t>
  </si>
  <si>
    <t>Criticado</t>
  </si>
  <si>
    <t>Digitados</t>
  </si>
  <si>
    <t>Suma de Llegados</t>
  </si>
  <si>
    <t>Suma de Criticado</t>
  </si>
  <si>
    <t>Suma de Digitados</t>
  </si>
  <si>
    <t>Criticados</t>
  </si>
  <si>
    <t>Levantados</t>
  </si>
  <si>
    <t>ST. DOMINGO</t>
  </si>
  <si>
    <t>Digitado</t>
  </si>
  <si>
    <t>Diciembre</t>
  </si>
  <si>
    <t>Fecha de último corte</t>
  </si>
  <si>
    <t>DICA CAMPO</t>
  </si>
  <si>
    <t>Pendientes Noviembre-Diciembre</t>
  </si>
  <si>
    <t>Pendientes Octubre-Diciembre</t>
  </si>
  <si>
    <t>Pendientes Septiembre-Diciembre</t>
  </si>
  <si>
    <t>Pendientes Agosto-Diciembre</t>
  </si>
  <si>
    <t>PENDIENTES DE RECOLECTAR /PERMISOS NO GENERADOS/FINALIZADO A DICIEMBRE</t>
  </si>
  <si>
    <t>FECHA MÁXIMA DE CIERRE</t>
  </si>
  <si>
    <t>OBSERVACIONES/PROBLEMAS DETECTADOS</t>
  </si>
  <si>
    <t>FINALIZADO A DICIEMBRE</t>
  </si>
  <si>
    <t>PENDIENTE DE RECOLECTAR</t>
  </si>
  <si>
    <t>Total de cantones</t>
  </si>
  <si>
    <t>Cantones con registros de permisos de contrucción</t>
  </si>
  <si>
    <t>Cantones sin registros de permiso de contrucción</t>
  </si>
  <si>
    <t>TOTAL LLEGADOS AL 7-1-2022</t>
  </si>
  <si>
    <t>TOTAL LLEGADOS AL 14-01-2022</t>
  </si>
  <si>
    <t xml:space="preserve">Se realizó varias llamadas a los municipios, y se espera respuesta parte de los informantes, caso contrario quedaría para la comisión del mes de abril 2022 </t>
  </si>
  <si>
    <t>INFORMANTE CON PERMISO MEDICO, COVID</t>
  </si>
  <si>
    <t>CAMBIO DE INFORMANTE</t>
  </si>
  <si>
    <t>PROBLEMAS DE MOVILIZACION</t>
  </si>
  <si>
    <t>SE ESPERAN MAS FORMULARIOS 2021  EL SIGUIENTE MES</t>
  </si>
  <si>
    <t>TOTAL LLEGADOS AL 14-1-2022</t>
  </si>
  <si>
    <t xml:space="preserve"> viernes 28 de enero</t>
  </si>
  <si>
    <t xml:space="preserve">se hizo la llamada respectiva y ofrecioeron enviar el viernes 14. </t>
  </si>
  <si>
    <t>no contestan el telefono</t>
  </si>
  <si>
    <t xml:space="preserve">Ar q Pablo Quishpe ofrecio mandar el dia 14 de Enero. </t>
  </si>
  <si>
    <t>Arq se compromete a enviar en esta semana lo pendiente de diciembre</t>
  </si>
  <si>
    <t>Arq se encuentra con una calamidad domestica de su salud. Todavia no se reintegra a sus labores.</t>
  </si>
  <si>
    <t>en el transcurso de esta semana van hacer llegar los formularios de Diciembre</t>
  </si>
  <si>
    <t>en el transcurso de esta semana el Arq Robert Macancela va hacer llegar los formularios de noviembre y Diciembre</t>
  </si>
  <si>
    <t>pendiente simepre se recolecta presencial</t>
  </si>
  <si>
    <t>Sra Rosa Patiño quedo en enviar, pero siempre ofrece y no envia</t>
  </si>
  <si>
    <t>Arq Siguencia va hacer llegar en el transcursod e esrta semana</t>
  </si>
  <si>
    <t xml:space="preserve">en esta semana se cierra con la digitacion </t>
  </si>
  <si>
    <t>El informante esta con covid pero hasta el día miercóles  19 del presente envia diciembre</t>
  </si>
  <si>
    <t>se procesará hasta el dia viernes 21 de enero</t>
  </si>
  <si>
    <t xml:space="preserve">se gestiona con llamadas y hoy lumes 17 llega en la oficina </t>
  </si>
  <si>
    <t>PROBLEMA CON LA CONTRATACION DE PERSONAL DE CORREOS, YA TIENE LISTO EL MATERIAL PERO POR ESE INCONVENIENTE NO SE HA PODIDO ENVIAR QUE APENAS SOLUCIONEN ENVIAN</t>
  </si>
  <si>
    <t>SIN PENDIENTES</t>
  </si>
  <si>
    <t>SE INGRESO HOY NO TENGO CONOCIMIENTO SI HABRA MAS FORMULARIOS PENDIENTES PARA PODER REALIZAR LA LLAMADA PARA SOLICITAR DE DICIEMBRE</t>
  </si>
  <si>
    <t>VA A REALIZAR EL ENVIO POR SERVIENTREGA SE ENVIO DIRECCION DE INSTITUCION A CELULAR DE INGENIERA ANDREA PATIÑO 0984899269</t>
  </si>
  <si>
    <t>AISLADA POR COVID SE LLAMA A DEPARTAMENTO QUE SE ENCUENTRA OTRA PERSONA ENCARGADA PERO NO RESPONDE A LA EXTENSION BRINDADA EN SECRETARIA EXT 1110</t>
  </si>
  <si>
    <t>NOVIEMBRE NO HAY PERMISOS YA ENVIO OFICIO AL CORREO Y EL DIA DE MAÑANA ENVIARA AL CORREO LO DE DICIEMBRE</t>
  </si>
  <si>
    <t>HA ESTADO ENVIANDO Y REBOTABAN LOS CORREOS SE LE INDICO LA DIRECCION DE CORREO MARINA_NIEVES@INEC.GOB.EC PARA ENVIAR NUEVAMENTE</t>
  </si>
  <si>
    <t>NO HAY CONTACTO</t>
  </si>
  <si>
    <t>LOS OTROS MESES NO HAN DADO PERMISOS EL MES PASADO SE DIO 1, SE VA A ENVIAR EL DIA DE MAÑANA LA INFORMACION SE LE INDICO QUE LOS MESES QUE NO SE DIO PERMISO SE DEBEN INDICAR MEDIANTE OFICIO</t>
  </si>
  <si>
    <t>INDICA QUE LOS MESES ANTERIORES NO SE HICIERON PERMISOS PERO QUE ESTA PENDIENTE DE ENVIAR LA INFORMACION YA QUE LE CAMBIARON DE DEPARTAMENTO Y SE ENCUENTRA OTRA PERSONA ENCARGADA QUE IBA A REALIZAR LOS TRAMITES PERTINENTES PARA QUE SE REALICE LA GESTION DE ENVIO</t>
  </si>
  <si>
    <t>no hay permisos</t>
  </si>
  <si>
    <t xml:space="preserve">hoy día lunes 17/01/2022 enviarán la información </t>
  </si>
  <si>
    <t>º</t>
  </si>
  <si>
    <t xml:space="preserve">Envia proxima semana </t>
  </si>
  <si>
    <t>Envia proxima semana  informante enfermo con  COVID</t>
  </si>
  <si>
    <t xml:space="preserve">Nos falta tres zonanales con entregaran esta semana </t>
  </si>
  <si>
    <t xml:space="preserve">Se esta  realizando gestiones  para que envien el material </t>
  </si>
  <si>
    <t>SE LOGRO LA COMUNICACIÓN CON EL INFORMANTE, QUEDO EN ENTREGAR EL 21-01-2022 PERO A LA FECHA NO OBTENEMOS RESPUESTA ALGUNA</t>
  </si>
  <si>
    <t>SE RECOLECTO POR CORREO ELECTRONICO EL 31-01-2022</t>
  </si>
  <si>
    <t>Etiquetas de columna</t>
  </si>
  <si>
    <t>ESTADO</t>
  </si>
  <si>
    <t>OBERVACIONES</t>
  </si>
  <si>
    <t>Cuenta de ESTADO</t>
  </si>
  <si>
    <t>Máx. de FECHA MÁXIMA DE CIERRE</t>
  </si>
  <si>
    <t>se realizo la llamada dejan en espera y se corta la llamada</t>
  </si>
  <si>
    <t>se realiza la llamada a la extension indicada y no contestan telefono</t>
  </si>
  <si>
    <t>se realiza la llamada sin respuesta al contacto indicado</t>
  </si>
  <si>
    <t>pendiente de espera de llegada de material</t>
  </si>
  <si>
    <t>Provincia</t>
  </si>
  <si>
    <t>Cantones finalizados</t>
  </si>
  <si>
    <t>Cantones pendientes</t>
  </si>
  <si>
    <t>Frcha máxima de cierre</t>
  </si>
  <si>
    <t>AC CAMPO</t>
  </si>
  <si>
    <t>Columna1</t>
  </si>
  <si>
    <t>Columna2</t>
  </si>
  <si>
    <t>Columna3</t>
  </si>
  <si>
    <t>Columna4</t>
  </si>
  <si>
    <t>Carchi</t>
  </si>
  <si>
    <t>Esmeraldas</t>
  </si>
  <si>
    <t>Imbabura</t>
  </si>
  <si>
    <t>Pichincha</t>
  </si>
  <si>
    <t>Sucumbíos</t>
  </si>
  <si>
    <t>Chimborazo</t>
  </si>
  <si>
    <t>Cotopaxi</t>
  </si>
  <si>
    <t>Napo</t>
  </si>
  <si>
    <t>Orellana</t>
  </si>
  <si>
    <t>Pastaza</t>
  </si>
  <si>
    <t>Tungurahua</t>
  </si>
  <si>
    <t>Bolívar</t>
  </si>
  <si>
    <t>Galápagos</t>
  </si>
  <si>
    <t>Guayas</t>
  </si>
  <si>
    <t>Los rios</t>
  </si>
  <si>
    <t>Manabí</t>
  </si>
  <si>
    <t>Santa elena</t>
  </si>
  <si>
    <t>Santo domingo</t>
  </si>
  <si>
    <t>Azuay</t>
  </si>
  <si>
    <t>Cañar</t>
  </si>
  <si>
    <t>El oro</t>
  </si>
  <si>
    <t>Loja</t>
  </si>
  <si>
    <t>Morona Santiago</t>
  </si>
  <si>
    <t>Zamora Chinchipe</t>
  </si>
  <si>
    <t>RECOLECTADO POR PERSONAL DE ENEMDU EN LA ISLA, SE REALIZARON LAS GESTIONES PARA QUE SEAN ENVIADOS POR VALIJA HACIA LA SEDE, SEGÚN REPORTE DE GUIA ESTARIA EN CAMINO</t>
  </si>
  <si>
    <t>Envían hasta el 14-02-2022</t>
  </si>
  <si>
    <t>TOTAL LLEGADOS AL 18-2-2022</t>
  </si>
  <si>
    <t>SE REALIZO EN ENVIO DEL MATERIAL DESDE ALCALDIA EN ESPERA DE RECEPCION SE COMUNICO NUEVAMENTE ESTA SEMANA PARA CONSULTAR PERO PERSONA ENCARGADA ESTA CON PERMISO LLEGA EL LUNES 21 DE FEBRERO</t>
  </si>
  <si>
    <t>SE ACTUALIZA RECEPCION SE RECIBIO UN PERMISO PENDIENTE DE DICIEMBRE</t>
  </si>
  <si>
    <t>SE ESPERA RECIBIR OFICIO QUE RESPALDE QUE NO SE REALIZARON PERMISOS DE CONSTRUCCION EL AÑO ANTERIOR POR QUE SE CANCELARON SEGÚN ORDENANZA EMITIDA EN EL CANTON VIA CORREO ELECTRONICO</t>
  </si>
  <si>
    <t>EL MATERIAL SE ENCUENTRA LISTO PARA SER RETIRADO EN ESPERA DE VEHICULO PARA REALIZAR EL RETIRO DEL MATERIAL</t>
  </si>
  <si>
    <t>SE APOYO EN ENCUESTA ENEMDU REALIZARO EL RETIRO DEL MATERIAL EL 17 DE FEBRERO EN ESPERA DE QUE LLEGUE A OFICINA</t>
  </si>
  <si>
    <t>EN ESPERA DE RECIBIR EL MATERIAL VIA CORREO ELECTRONICO SE LE VOLVIO A LLAMAR 18 DE FEBRERO INDICA QUE ESTABA DELICADA DE SALUD NO LO PUDO HACE EN DIAS PASADOS</t>
  </si>
  <si>
    <t xml:space="preserve">LA PERSONA ENCARGADA INDICA QUE NO SE DIERON PERMISOS DE CONSTRUCCION EN LOS MESES PENDIENTES PERO QUE EL DIA LUNES 21 DE FEBRERO SE LE LLAME NUEVAMENTE PARA CONFIRMAR  </t>
  </si>
  <si>
    <t>CON EL APOYO DE ENCUESTA ENEMDU SE ESPERA QUE SE RETIRE MATERIAL Y LLEGUE A OFICINA</t>
  </si>
  <si>
    <t>SE ENCUENTRA OTRA PERSONA ENCARGADA DE LOS TRAMITES PERO INDICAN QUE ENVIARAN POR CORREO ELECTRONICO, SE LLAMO NUEVAMENTE 18 DE FEBRERO</t>
  </si>
  <si>
    <t>INDICA QUE REALIZARA EL ENVIO DE MATERIAL POR CORREO ELECTRONICO EL ARQ. JOSE YUMBLA</t>
  </si>
  <si>
    <t/>
  </si>
  <si>
    <t>Frecuencia</t>
  </si>
  <si>
    <t>Porcentaje válido</t>
  </si>
  <si>
    <t>Porcentaje acumulado</t>
  </si>
  <si>
    <t>Válido</t>
  </si>
  <si>
    <t>CANTON</t>
  </si>
  <si>
    <t>CHIMBO</t>
  </si>
  <si>
    <t>MONTUFAR</t>
  </si>
  <si>
    <t>QUININDE</t>
  </si>
  <si>
    <t>ALFREDO BAQUERIZO MORENO (JUJAN)</t>
  </si>
  <si>
    <t>URBINA JADO</t>
  </si>
  <si>
    <t>CORONEL MARCELINO MARIDUEÑA</t>
  </si>
  <si>
    <t>LOMAS DE SARGENTILLO</t>
  </si>
  <si>
    <t>GENERAL  ANTONIO ELIZALDE</t>
  </si>
  <si>
    <t>CARLOS JULIO AROSEMENA TOLA</t>
  </si>
  <si>
    <t>MEJIA</t>
  </si>
  <si>
    <t>PEDRO VICENTE MALDONADO</t>
  </si>
  <si>
    <t>LA JOYA DE LOS SACHAS</t>
  </si>
  <si>
    <t>MONTuFAR</t>
  </si>
  <si>
    <t>quito</t>
  </si>
  <si>
    <t>MEJiA</t>
  </si>
  <si>
    <t>FORMULARIOS LLEGADOS BDD ENED 2021</t>
  </si>
  <si>
    <t>Verificación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</si>
</sst>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%"/>
    <numFmt numFmtId="165" formatCode="_ [$€]\ * #,##0.00_ ;_ [$€]\ * \-#,##0.00_ ;_ [$€]\ * &quot;-&quot;??_ ;_ @_ "/>
    <numFmt numFmtId="166" formatCode="dd/mm/yyyy;@"/>
    <numFmt numFmtId="167" formatCode="yyyy\-mm\-dd;@"/>
    <numFmt numFmtId="168" formatCode="###0"/>
    <numFmt numFmtId="169" formatCode="###0.0"/>
  </numFmts>
  <fonts count="8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92D050"/>
      <name val="Calibri"/>
      <family val="2"/>
      <scheme val="minor"/>
    </font>
    <font>
      <b/>
      <sz val="10"/>
      <color rgb="FF000000"/>
      <name val="Calibri"/>
      <family val="2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18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4"/>
      <color rgb="FFCCFF99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color theme="1"/>
      <name val="Century Gothic"/>
      <family val="2"/>
    </font>
    <font>
      <b/>
      <sz val="18"/>
      <color theme="1"/>
      <name val="Century Gothic"/>
      <family val="2"/>
    </font>
    <font>
      <sz val="11"/>
      <color theme="1"/>
      <name val="Century Gothic"/>
      <family val="2"/>
    </font>
    <font>
      <sz val="9"/>
      <name val="Century Gothic"/>
      <family val="2"/>
    </font>
    <font>
      <b/>
      <sz val="11"/>
      <color theme="1"/>
      <name val="Century Gothic"/>
      <family val="2"/>
    </font>
    <font>
      <b/>
      <sz val="10"/>
      <color theme="1"/>
      <name val="Century Gothic"/>
      <family val="2"/>
    </font>
    <font>
      <b/>
      <sz val="9"/>
      <color theme="0"/>
      <name val="Century Gothic"/>
      <family val="2"/>
    </font>
    <font>
      <b/>
      <sz val="9"/>
      <color theme="1"/>
      <name val="Century Gothic"/>
      <family val="2"/>
    </font>
    <font>
      <b/>
      <sz val="9"/>
      <color rgb="FF000000"/>
      <name val="Century Gothic"/>
      <family val="2"/>
    </font>
    <font>
      <b/>
      <sz val="18"/>
      <color rgb="FFFFFFFF"/>
      <name val="Calibri"/>
      <family val="2"/>
    </font>
    <font>
      <sz val="24"/>
      <color rgb="FF000000"/>
      <name val="Calibri"/>
      <family val="2"/>
    </font>
    <font>
      <b/>
      <sz val="11"/>
      <color rgb="FFFFFFFF"/>
      <name val="Century Gothic"/>
      <family val="2"/>
    </font>
    <font>
      <b/>
      <sz val="12"/>
      <color rgb="FF000000"/>
      <name val="Century Gothic"/>
      <family val="2"/>
    </font>
    <font>
      <sz val="12"/>
      <color rgb="FF000000"/>
      <name val="Century Gothic"/>
      <family val="2"/>
    </font>
    <font>
      <b/>
      <sz val="14"/>
      <color rgb="FF000000"/>
      <name val="Century Gothic"/>
      <family val="2"/>
    </font>
    <font>
      <sz val="14"/>
      <color rgb="FF000000"/>
      <name val="Century Gothic"/>
      <family val="2"/>
    </font>
    <font>
      <b/>
      <sz val="14"/>
      <color theme="1"/>
      <name val="Century Gothic"/>
      <family val="2"/>
    </font>
    <font>
      <b/>
      <sz val="13"/>
      <color rgb="FFFFFFFF"/>
      <name val="Century Gothic"/>
      <family val="2"/>
    </font>
    <font>
      <b/>
      <sz val="12"/>
      <color rgb="FFFFFFFF"/>
      <name val="Calibri"/>
      <family val="2"/>
    </font>
    <font>
      <b/>
      <sz val="12"/>
      <color rgb="FF000000"/>
      <name val="Calibri"/>
      <family val="2"/>
    </font>
    <font>
      <b/>
      <sz val="14"/>
      <color rgb="FFFFFFFF"/>
      <name val="Calibri"/>
      <family val="2"/>
    </font>
    <font>
      <b/>
      <sz val="14"/>
      <color rgb="FF000000"/>
      <name val="Calibri"/>
      <family val="2"/>
    </font>
    <font>
      <sz val="14"/>
      <color rgb="FF000000"/>
      <name val="Calibri"/>
      <family val="2"/>
    </font>
    <font>
      <b/>
      <sz val="11"/>
      <color rgb="FFFFFFFF"/>
      <name val="Calibri"/>
      <family val="2"/>
    </font>
    <font>
      <b/>
      <sz val="12"/>
      <color rgb="FF000000"/>
      <name val="Century Gothic"/>
      <family val="2"/>
    </font>
    <font>
      <b/>
      <sz val="20"/>
      <name val="Calibri"/>
      <family val="2"/>
    </font>
    <font>
      <sz val="24"/>
      <color rgb="FF000000"/>
      <name val="Calibri"/>
      <family val="2"/>
    </font>
    <font>
      <b/>
      <sz val="24"/>
      <color rgb="FF000000"/>
      <name val="Calibri"/>
      <family val="2"/>
    </font>
    <font>
      <b/>
      <sz val="18"/>
      <color rgb="FFFFFFFF"/>
      <name val="Calibri"/>
      <family val="2"/>
    </font>
    <font>
      <b/>
      <sz val="12"/>
      <color rgb="FFFFFFFF"/>
      <name val="Century Gothic"/>
      <family val="2"/>
    </font>
    <font>
      <sz val="12"/>
      <color rgb="FF000000"/>
      <name val="Century Gothic"/>
      <family val="2"/>
    </font>
    <font>
      <sz val="12"/>
      <color rgb="FF000000"/>
      <name val="Calibri"/>
      <family val="2"/>
    </font>
    <font>
      <sz val="11"/>
      <color rgb="FFFF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F"/>
    </font>
    <font>
      <b/>
      <sz val="11"/>
      <color indexed="60"/>
      <name val="Arial Bold"/>
    </font>
    <font>
      <sz val="9"/>
      <color indexed="62"/>
      <name val="Arial"/>
      <family val="2"/>
    </font>
    <font>
      <sz val="9"/>
      <color indexed="60"/>
      <name val="Arial"/>
      <family val="2"/>
    </font>
  </fonts>
  <fills count="5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59996337778862885"/>
        <bgColor auto="1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203764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-0.499984740745262"/>
        <bgColor theme="4"/>
      </patternFill>
    </fill>
    <fill>
      <patternFill patternType="solid">
        <fgColor indexed="3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7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/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/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theme="4" tint="-0.24994659260841701"/>
      </left>
      <right/>
      <top style="medium">
        <color theme="4" tint="-0.24994659260841701"/>
      </top>
      <bottom style="medium">
        <color theme="4" tint="-0.24994659260841701"/>
      </bottom>
      <diagonal/>
    </border>
    <border>
      <left/>
      <right/>
      <top style="medium">
        <color theme="4" tint="-0.24994659260841701"/>
      </top>
      <bottom style="medium">
        <color theme="4" tint="-0.24994659260841701"/>
      </bottom>
      <diagonal/>
    </border>
    <border>
      <left style="medium">
        <color theme="3"/>
      </left>
      <right style="medium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/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theme="4" tint="-0.24994659260841701"/>
      </left>
      <right style="thin">
        <color theme="4" tint="-0.24994659260841701"/>
      </right>
      <top/>
      <bottom style="thin">
        <color theme="4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/>
      <diagonal/>
    </border>
    <border>
      <left/>
      <right style="thin">
        <color theme="9" tint="-0.24994659260841701"/>
      </right>
      <top style="thin">
        <color theme="9" tint="-0.24994659260841701"/>
      </top>
      <bottom/>
      <diagonal/>
    </border>
    <border>
      <left style="thin">
        <color theme="9" tint="-0.24994659260841701"/>
      </left>
      <right/>
      <top/>
      <bottom style="thin">
        <color theme="9" tint="-0.24994659260841701"/>
      </bottom>
      <diagonal/>
    </border>
    <border>
      <left/>
      <right style="thin">
        <color theme="9" tint="-0.24994659260841701"/>
      </right>
      <top/>
      <bottom style="thin">
        <color theme="9" tint="-0.24994659260841701"/>
      </bottom>
      <diagonal/>
    </border>
    <border>
      <left style="medium">
        <color theme="7" tint="0.39991454817346722"/>
      </left>
      <right/>
      <top style="medium">
        <color theme="7" tint="0.39991454817346722"/>
      </top>
      <bottom/>
      <diagonal/>
    </border>
    <border>
      <left/>
      <right/>
      <top style="medium">
        <color theme="7" tint="0.39991454817346722"/>
      </top>
      <bottom/>
      <diagonal/>
    </border>
    <border>
      <left/>
      <right style="medium">
        <color theme="7" tint="0.39991454817346722"/>
      </right>
      <top style="medium">
        <color theme="7" tint="0.39991454817346722"/>
      </top>
      <bottom/>
      <diagonal/>
    </border>
    <border>
      <left style="medium">
        <color theme="7" tint="0.39991454817346722"/>
      </left>
      <right/>
      <top/>
      <bottom/>
      <diagonal/>
    </border>
    <border>
      <left/>
      <right style="medium">
        <color theme="7" tint="0.39991454817346722"/>
      </right>
      <top/>
      <bottom/>
      <diagonal/>
    </border>
    <border>
      <left style="medium">
        <color theme="7" tint="0.39991454817346722"/>
      </left>
      <right/>
      <top/>
      <bottom style="medium">
        <color theme="7" tint="0.39991454817346722"/>
      </bottom>
      <diagonal/>
    </border>
    <border>
      <left/>
      <right/>
      <top/>
      <bottom style="medium">
        <color theme="7" tint="0.39991454817346722"/>
      </bottom>
      <diagonal/>
    </border>
    <border>
      <left/>
      <right style="medium">
        <color theme="7" tint="0.39991454817346722"/>
      </right>
      <top/>
      <bottom style="medium">
        <color theme="7" tint="0.399914548173467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ashed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ashed">
        <color indexed="64"/>
      </top>
      <bottom/>
      <diagonal/>
    </border>
    <border>
      <left style="dashed">
        <color indexed="64"/>
      </left>
      <right/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medium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indexed="61"/>
      </bottom>
      <diagonal/>
    </border>
    <border>
      <left/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/>
      <right/>
      <top style="thin">
        <color indexed="61"/>
      </top>
      <bottom style="thin">
        <color indexed="22"/>
      </bottom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  <border>
      <left/>
      <right/>
      <top style="medium">
        <color indexed="64"/>
      </top>
      <bottom style="dotted">
        <color indexed="64"/>
      </bottom>
      <diagonal/>
    </border>
  </borders>
  <cellStyleXfs count="50">
    <xf numFmtId="0" fontId="0" fillId="0" borderId="0"/>
    <xf numFmtId="9" fontId="5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15" borderId="0" applyNumberFormat="0" applyBorder="0" applyAlignment="0" applyProtection="0"/>
    <xf numFmtId="0" fontId="29" fillId="18" borderId="0" applyNumberFormat="0" applyBorder="0" applyAlignment="0" applyProtection="0"/>
    <xf numFmtId="0" fontId="29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16" fillId="0" borderId="0" applyNumberFormat="0" applyFill="0" applyBorder="0" applyAlignment="0" applyProtection="0"/>
    <xf numFmtId="0" fontId="31" fillId="14" borderId="0" applyNumberFormat="0" applyBorder="0" applyAlignment="0" applyProtection="0"/>
    <xf numFmtId="0" fontId="32" fillId="26" borderId="94" applyNumberFormat="0" applyAlignment="0" applyProtection="0"/>
    <xf numFmtId="0" fontId="33" fillId="27" borderId="95" applyNumberFormat="0" applyAlignment="0" applyProtection="0"/>
    <xf numFmtId="0" fontId="34" fillId="0" borderId="96" applyNumberFormat="0" applyFill="0" applyAlignment="0" applyProtection="0"/>
    <xf numFmtId="0" fontId="35" fillId="0" borderId="0" applyNumberFormat="0" applyFill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31" borderId="0" applyNumberFormat="0" applyBorder="0" applyAlignment="0" applyProtection="0"/>
    <xf numFmtId="0" fontId="36" fillId="17" borderId="94" applyNumberFormat="0" applyAlignment="0" applyProtection="0"/>
    <xf numFmtId="165" fontId="16" fillId="0" borderId="0" applyNumberFormat="0" applyFont="0" applyFill="0" applyBorder="0" applyAlignment="0" applyProtection="0"/>
    <xf numFmtId="0" fontId="37" fillId="13" borderId="0" applyNumberFormat="0" applyBorder="0" applyAlignment="0" applyProtection="0"/>
    <xf numFmtId="0" fontId="38" fillId="32" borderId="0" applyNumberFormat="0" applyBorder="0" applyAlignment="0" applyProtection="0"/>
    <xf numFmtId="0" fontId="16" fillId="33" borderId="97" applyNumberFormat="0" applyFont="0" applyAlignment="0" applyProtection="0"/>
    <xf numFmtId="9" fontId="29" fillId="0" borderId="0" applyFont="0" applyFill="0" applyBorder="0" applyAlignment="0" applyProtection="0"/>
    <xf numFmtId="0" fontId="39" fillId="26" borderId="98" applyNumberFormat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99" applyNumberFormat="0" applyFill="0" applyAlignment="0" applyProtection="0"/>
    <xf numFmtId="0" fontId="43" fillId="0" borderId="100" applyNumberFormat="0" applyFill="0" applyAlignment="0" applyProtection="0"/>
    <xf numFmtId="0" fontId="35" fillId="0" borderId="101" applyNumberFormat="0" applyFill="0" applyAlignment="0" applyProtection="0"/>
    <xf numFmtId="0" fontId="44" fillId="0" borderId="0" applyNumberFormat="0" applyFill="0" applyBorder="0" applyAlignment="0" applyProtection="0"/>
    <xf numFmtId="0" fontId="45" fillId="0" borderId="102" applyNumberFormat="0" applyFill="0" applyAlignment="0" applyProtection="0"/>
    <xf numFmtId="0" fontId="16" fillId="0" borderId="0"/>
  </cellStyleXfs>
  <cellXfs count="648">
    <xf numFmtId="0" fontId="0" fillId="0" borderId="0" xfId="0"/>
    <xf numFmtId="0" fontId="0" fillId="5" borderId="0" xfId="0" applyFill="1" applyAlignment="1" applyProtection="1">
      <alignment vertical="center"/>
    </xf>
    <xf numFmtId="0" fontId="10" fillId="5" borderId="0" xfId="0" applyFont="1" applyFill="1" applyAlignment="1" applyProtection="1">
      <alignment horizontal="center" vertical="center"/>
    </xf>
    <xf numFmtId="0" fontId="6" fillId="5" borderId="0" xfId="0" applyFont="1" applyFill="1" applyAlignment="1" applyProtection="1">
      <alignment vertical="center"/>
    </xf>
    <xf numFmtId="0" fontId="6" fillId="6" borderId="1" xfId="0" applyFont="1" applyFill="1" applyBorder="1" applyAlignment="1" applyProtection="1">
      <alignment horizontal="left" vertical="center"/>
    </xf>
    <xf numFmtId="3" fontId="0" fillId="2" borderId="18" xfId="0" applyNumberFormat="1" applyFill="1" applyBorder="1" applyAlignment="1" applyProtection="1">
      <alignment horizontal="center" vertical="center"/>
    </xf>
    <xf numFmtId="0" fontId="6" fillId="6" borderId="10" xfId="0" applyFont="1" applyFill="1" applyBorder="1" applyAlignment="1" applyProtection="1">
      <alignment horizontal="left" vertical="center"/>
    </xf>
    <xf numFmtId="3" fontId="0" fillId="2" borderId="13" xfId="0" applyNumberFormat="1" applyFill="1" applyBorder="1" applyAlignment="1" applyProtection="1">
      <alignment horizontal="center" vertical="center"/>
    </xf>
    <xf numFmtId="0" fontId="11" fillId="5" borderId="0" xfId="0" applyFont="1" applyFill="1" applyAlignment="1" applyProtection="1">
      <alignment vertical="center"/>
    </xf>
    <xf numFmtId="0" fontId="7" fillId="5" borderId="0" xfId="0" applyFont="1" applyFill="1" applyAlignment="1" applyProtection="1">
      <alignment vertical="center"/>
    </xf>
    <xf numFmtId="0" fontId="0" fillId="5" borderId="0" xfId="0" applyFill="1"/>
    <xf numFmtId="3" fontId="0" fillId="5" borderId="0" xfId="0" applyNumberFormat="1" applyFill="1" applyAlignment="1" applyProtection="1">
      <alignment vertical="center"/>
    </xf>
    <xf numFmtId="0" fontId="4" fillId="5" borderId="0" xfId="0" applyFont="1" applyFill="1" applyAlignment="1" applyProtection="1">
      <alignment vertical="center"/>
    </xf>
    <xf numFmtId="9" fontId="0" fillId="5" borderId="0" xfId="0" applyNumberFormat="1" applyFill="1" applyAlignment="1" applyProtection="1">
      <alignment vertical="center"/>
    </xf>
    <xf numFmtId="1" fontId="0" fillId="5" borderId="0" xfId="0" applyNumberFormat="1" applyFill="1" applyAlignment="1" applyProtection="1">
      <alignment vertical="center"/>
    </xf>
    <xf numFmtId="1" fontId="6" fillId="5" borderId="0" xfId="0" applyNumberFormat="1" applyFont="1" applyFill="1" applyAlignment="1" applyProtection="1">
      <alignment vertical="center"/>
    </xf>
    <xf numFmtId="0" fontId="14" fillId="5" borderId="0" xfId="0" applyFont="1" applyFill="1" applyAlignment="1" applyProtection="1">
      <alignment vertical="center"/>
    </xf>
    <xf numFmtId="1" fontId="11" fillId="5" borderId="0" xfId="0" applyNumberFormat="1" applyFont="1" applyFill="1" applyAlignment="1" applyProtection="1">
      <alignment vertical="center"/>
    </xf>
    <xf numFmtId="9" fontId="0" fillId="5" borderId="0" xfId="1" applyFont="1" applyFill="1" applyAlignment="1" applyProtection="1">
      <alignment vertical="center"/>
    </xf>
    <xf numFmtId="9" fontId="4" fillId="5" borderId="0" xfId="0" applyNumberFormat="1" applyFont="1" applyFill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9" fontId="11" fillId="5" borderId="0" xfId="1" applyFont="1" applyFill="1" applyAlignment="1" applyProtection="1">
      <alignment vertical="center"/>
    </xf>
    <xf numFmtId="9" fontId="11" fillId="5" borderId="0" xfId="0" applyNumberFormat="1" applyFont="1" applyFill="1" applyAlignment="1" applyProtection="1">
      <alignment vertical="center"/>
    </xf>
    <xf numFmtId="3" fontId="11" fillId="5" borderId="0" xfId="0" applyNumberFormat="1" applyFont="1" applyFill="1" applyAlignment="1" applyProtection="1">
      <alignment vertical="center"/>
    </xf>
    <xf numFmtId="9" fontId="15" fillId="5" borderId="0" xfId="0" applyNumberFormat="1" applyFont="1" applyFill="1" applyAlignment="1" applyProtection="1">
      <alignment vertical="center"/>
    </xf>
    <xf numFmtId="164" fontId="11" fillId="5" borderId="0" xfId="1" applyNumberFormat="1" applyFont="1" applyFill="1" applyAlignment="1" applyProtection="1">
      <alignment vertical="center"/>
    </xf>
    <xf numFmtId="0" fontId="6" fillId="0" borderId="0" xfId="0" applyFont="1"/>
    <xf numFmtId="0" fontId="11" fillId="5" borderId="0" xfId="0" applyFont="1" applyFill="1"/>
    <xf numFmtId="0" fontId="3" fillId="8" borderId="5" xfId="0" applyFont="1" applyFill="1" applyBorder="1" applyAlignment="1" applyProtection="1">
      <alignment vertical="center"/>
    </xf>
    <xf numFmtId="0" fontId="3" fillId="8" borderId="34" xfId="0" applyFont="1" applyFill="1" applyBorder="1" applyAlignment="1" applyProtection="1">
      <alignment horizontal="center" vertical="center"/>
    </xf>
    <xf numFmtId="0" fontId="3" fillId="8" borderId="30" xfId="0" applyFont="1" applyFill="1" applyBorder="1" applyAlignment="1" applyProtection="1">
      <alignment horizontal="center" vertical="center"/>
    </xf>
    <xf numFmtId="0" fontId="3" fillId="8" borderId="35" xfId="0" applyFont="1" applyFill="1" applyBorder="1" applyAlignment="1" applyProtection="1">
      <alignment horizontal="center" vertical="center"/>
    </xf>
    <xf numFmtId="0" fontId="3" fillId="8" borderId="29" xfId="0" applyFont="1" applyFill="1" applyBorder="1" applyAlignment="1" applyProtection="1">
      <alignment horizontal="center" vertical="center"/>
    </xf>
    <xf numFmtId="0" fontId="3" fillId="8" borderId="31" xfId="0" applyFont="1" applyFill="1" applyBorder="1" applyAlignment="1" applyProtection="1">
      <alignment horizontal="center" vertical="center"/>
    </xf>
    <xf numFmtId="0" fontId="0" fillId="4" borderId="41" xfId="0" applyFont="1" applyFill="1" applyBorder="1" applyAlignment="1" applyProtection="1">
      <alignment horizontal="center" vertical="center"/>
    </xf>
    <xf numFmtId="0" fontId="0" fillId="4" borderId="43" xfId="0" applyFont="1" applyFill="1" applyBorder="1" applyAlignment="1" applyProtection="1">
      <alignment horizontal="center" vertical="center"/>
    </xf>
    <xf numFmtId="0" fontId="0" fillId="4" borderId="45" xfId="0" applyFont="1" applyFill="1" applyBorder="1" applyAlignment="1" applyProtection="1">
      <alignment horizontal="center" vertical="center"/>
    </xf>
    <xf numFmtId="0" fontId="0" fillId="4" borderId="46" xfId="0" applyFont="1" applyFill="1" applyBorder="1" applyAlignment="1" applyProtection="1">
      <alignment horizontal="center" vertical="center"/>
    </xf>
    <xf numFmtId="3" fontId="0" fillId="4" borderId="41" xfId="0" applyNumberFormat="1" applyFont="1" applyFill="1" applyBorder="1" applyAlignment="1" applyProtection="1">
      <alignment horizontal="center" vertical="center"/>
    </xf>
    <xf numFmtId="3" fontId="0" fillId="4" borderId="43" xfId="0" applyNumberFormat="1" applyFont="1" applyFill="1" applyBorder="1" applyAlignment="1" applyProtection="1">
      <alignment horizontal="center" vertical="center"/>
    </xf>
    <xf numFmtId="0" fontId="0" fillId="0" borderId="0" xfId="0" quotePrefix="1" applyAlignment="1">
      <alignment horizontal="right"/>
    </xf>
    <xf numFmtId="0" fontId="3" fillId="7" borderId="29" xfId="0" applyFont="1" applyFill="1" applyBorder="1" applyAlignment="1" applyProtection="1">
      <alignment horizontal="center" vertical="center" wrapText="1"/>
    </xf>
    <xf numFmtId="0" fontId="0" fillId="0" borderId="0" xfId="0" applyBorder="1" applyProtection="1"/>
    <xf numFmtId="0" fontId="0" fillId="0" borderId="0" xfId="0" applyBorder="1" applyAlignment="1" applyProtection="1">
      <alignment horizontal="center"/>
    </xf>
    <xf numFmtId="0" fontId="17" fillId="0" borderId="0" xfId="0" applyFont="1" applyBorder="1" applyAlignment="1" applyProtection="1">
      <alignment horizontal="center"/>
    </xf>
    <xf numFmtId="14" fontId="0" fillId="0" borderId="0" xfId="0" applyNumberFormat="1" applyBorder="1" applyProtection="1"/>
    <xf numFmtId="14" fontId="0" fillId="0" borderId="0" xfId="0" applyNumberFormat="1" applyBorder="1" applyAlignment="1" applyProtection="1">
      <alignment horizontal="right"/>
    </xf>
    <xf numFmtId="0" fontId="0" fillId="0" borderId="0" xfId="0" applyFill="1" applyBorder="1" applyProtection="1"/>
    <xf numFmtId="0" fontId="0" fillId="0" borderId="32" xfId="0" applyFont="1" applyFill="1" applyBorder="1" applyProtection="1">
      <protection locked="0"/>
    </xf>
    <xf numFmtId="0" fontId="0" fillId="0" borderId="33" xfId="0" applyFont="1" applyFill="1" applyBorder="1" applyAlignment="1" applyProtection="1">
      <alignment horizontal="center" vertical="center"/>
      <protection locked="0"/>
    </xf>
    <xf numFmtId="0" fontId="0" fillId="0" borderId="38" xfId="0" applyFont="1" applyFill="1" applyBorder="1" applyAlignment="1" applyProtection="1">
      <alignment horizontal="center" vertical="center"/>
      <protection locked="0"/>
    </xf>
    <xf numFmtId="0" fontId="0" fillId="0" borderId="37" xfId="0" applyFont="1" applyFill="1" applyBorder="1" applyProtection="1">
      <protection locked="0"/>
    </xf>
    <xf numFmtId="0" fontId="0" fillId="0" borderId="47" xfId="0" applyFont="1" applyFill="1" applyBorder="1" applyAlignment="1" applyProtection="1">
      <alignment horizontal="center" vertical="center"/>
      <protection locked="0"/>
    </xf>
    <xf numFmtId="3" fontId="0" fillId="0" borderId="48" xfId="0" applyNumberFormat="1" applyFont="1" applyFill="1" applyBorder="1" applyAlignment="1" applyProtection="1">
      <alignment horizontal="center" vertical="center"/>
      <protection locked="0"/>
    </xf>
    <xf numFmtId="3" fontId="0" fillId="0" borderId="42" xfId="0" applyNumberFormat="1" applyFont="1" applyFill="1" applyBorder="1" applyAlignment="1" applyProtection="1">
      <alignment horizontal="center" vertical="center"/>
      <protection locked="0"/>
    </xf>
    <xf numFmtId="3" fontId="0" fillId="0" borderId="44" xfId="0" applyNumberFormat="1" applyFont="1" applyFill="1" applyBorder="1" applyAlignment="1" applyProtection="1">
      <alignment horizontal="center" vertical="center"/>
      <protection locked="0"/>
    </xf>
    <xf numFmtId="3" fontId="0" fillId="0" borderId="33" xfId="0" applyNumberFormat="1" applyFont="1" applyFill="1" applyBorder="1" applyAlignment="1" applyProtection="1">
      <alignment horizontal="center" vertical="center"/>
      <protection locked="0"/>
    </xf>
    <xf numFmtId="3" fontId="0" fillId="0" borderId="38" xfId="0" applyNumberFormat="1" applyFont="1" applyFill="1" applyBorder="1" applyAlignment="1" applyProtection="1">
      <alignment horizontal="center" vertical="center"/>
      <protection locked="0"/>
    </xf>
    <xf numFmtId="0" fontId="1" fillId="3" borderId="8" xfId="0" applyFont="1" applyFill="1" applyBorder="1" applyAlignment="1" applyProtection="1">
      <alignment horizontal="left" vertical="center"/>
    </xf>
    <xf numFmtId="3" fontId="1" fillId="3" borderId="8" xfId="0" applyNumberFormat="1" applyFont="1" applyFill="1" applyBorder="1" applyAlignment="1" applyProtection="1">
      <alignment horizontal="center" vertical="center"/>
    </xf>
    <xf numFmtId="164" fontId="1" fillId="3" borderId="8" xfId="1" applyNumberFormat="1" applyFont="1" applyFill="1" applyBorder="1" applyAlignment="1" applyProtection="1">
      <alignment horizontal="center" vertical="center"/>
    </xf>
    <xf numFmtId="3" fontId="1" fillId="3" borderId="2" xfId="0" applyNumberFormat="1" applyFont="1" applyFill="1" applyBorder="1" applyAlignment="1" applyProtection="1">
      <alignment horizontal="center" vertical="center"/>
    </xf>
    <xf numFmtId="3" fontId="1" fillId="3" borderId="52" xfId="0" applyNumberFormat="1" applyFont="1" applyFill="1" applyBorder="1" applyAlignment="1" applyProtection="1">
      <alignment horizontal="center" vertical="center"/>
    </xf>
    <xf numFmtId="0" fontId="12" fillId="3" borderId="5" xfId="0" applyFont="1" applyFill="1" applyBorder="1" applyAlignment="1" applyProtection="1">
      <alignment horizontal="center" vertical="center"/>
    </xf>
    <xf numFmtId="3" fontId="12" fillId="3" borderId="5" xfId="0" applyNumberFormat="1" applyFont="1" applyFill="1" applyBorder="1" applyAlignment="1" applyProtection="1">
      <alignment horizontal="center" vertical="center"/>
    </xf>
    <xf numFmtId="164" fontId="12" fillId="3" borderId="5" xfId="1" applyNumberFormat="1" applyFont="1" applyFill="1" applyBorder="1" applyAlignment="1" applyProtection="1">
      <alignment horizontal="center" vertical="center"/>
    </xf>
    <xf numFmtId="0" fontId="11" fillId="2" borderId="53" xfId="0" applyFont="1" applyFill="1" applyBorder="1" applyAlignment="1" applyProtection="1">
      <alignment horizontal="left" vertical="center"/>
    </xf>
    <xf numFmtId="3" fontId="11" fillId="0" borderId="53" xfId="0" applyNumberFormat="1" applyFont="1" applyFill="1" applyBorder="1" applyAlignment="1" applyProtection="1">
      <alignment horizontal="center" vertical="center"/>
    </xf>
    <xf numFmtId="164" fontId="11" fillId="0" borderId="20" xfId="1" applyNumberFormat="1" applyFont="1" applyFill="1" applyBorder="1" applyAlignment="1" applyProtection="1">
      <alignment horizontal="center" vertical="center"/>
    </xf>
    <xf numFmtId="0" fontId="11" fillId="2" borderId="22" xfId="0" applyFont="1" applyFill="1" applyBorder="1" applyAlignment="1" applyProtection="1">
      <alignment horizontal="left" vertical="center"/>
    </xf>
    <xf numFmtId="3" fontId="11" fillId="0" borderId="22" xfId="0" applyNumberFormat="1" applyFont="1" applyFill="1" applyBorder="1" applyAlignment="1" applyProtection="1">
      <alignment horizontal="center" vertical="center"/>
    </xf>
    <xf numFmtId="9" fontId="11" fillId="0" borderId="22" xfId="1" applyNumberFormat="1" applyFont="1" applyFill="1" applyBorder="1" applyAlignment="1" applyProtection="1">
      <alignment horizontal="center" vertical="center"/>
    </xf>
    <xf numFmtId="164" fontId="11" fillId="0" borderId="22" xfId="1" applyNumberFormat="1" applyFont="1" applyFill="1" applyBorder="1" applyAlignment="1" applyProtection="1">
      <alignment horizontal="center" vertical="center"/>
    </xf>
    <xf numFmtId="0" fontId="11" fillId="2" borderId="54" xfId="0" applyFont="1" applyFill="1" applyBorder="1" applyAlignment="1" applyProtection="1">
      <alignment horizontal="left" vertical="center"/>
    </xf>
    <xf numFmtId="3" fontId="11" fillId="0" borderId="54" xfId="0" applyNumberFormat="1" applyFont="1" applyFill="1" applyBorder="1" applyAlignment="1" applyProtection="1">
      <alignment horizontal="center" vertical="center"/>
    </xf>
    <xf numFmtId="164" fontId="11" fillId="0" borderId="54" xfId="1" applyNumberFormat="1" applyFont="1" applyFill="1" applyBorder="1" applyAlignment="1" applyProtection="1">
      <alignment horizontal="center" vertical="center"/>
    </xf>
    <xf numFmtId="0" fontId="11" fillId="2" borderId="2" xfId="0" applyFont="1" applyFill="1" applyBorder="1" applyAlignment="1" applyProtection="1">
      <alignment horizontal="left" vertical="center"/>
    </xf>
    <xf numFmtId="3" fontId="11" fillId="0" borderId="2" xfId="0" applyNumberFormat="1" applyFont="1" applyFill="1" applyBorder="1" applyAlignment="1" applyProtection="1">
      <alignment horizontal="center" vertical="center"/>
    </xf>
    <xf numFmtId="164" fontId="11" fillId="0" borderId="2" xfId="1" applyNumberFormat="1" applyFont="1" applyFill="1" applyBorder="1" applyAlignment="1" applyProtection="1">
      <alignment horizontal="center" vertical="center"/>
    </xf>
    <xf numFmtId="0" fontId="11" fillId="2" borderId="5" xfId="0" applyFont="1" applyFill="1" applyBorder="1" applyAlignment="1" applyProtection="1">
      <alignment horizontal="left" vertical="center"/>
    </xf>
    <xf numFmtId="3" fontId="11" fillId="0" borderId="5" xfId="0" applyNumberFormat="1" applyFont="1" applyFill="1" applyBorder="1" applyAlignment="1" applyProtection="1">
      <alignment horizontal="center" vertical="center"/>
    </xf>
    <xf numFmtId="164" fontId="11" fillId="0" borderId="52" xfId="1" applyNumberFormat="1" applyFont="1" applyFill="1" applyBorder="1" applyAlignment="1" applyProtection="1">
      <alignment horizontal="center" vertical="center"/>
    </xf>
    <xf numFmtId="0" fontId="0" fillId="2" borderId="20" xfId="0" applyFill="1" applyBorder="1" applyAlignment="1" applyProtection="1">
      <alignment horizontal="left" vertical="center"/>
    </xf>
    <xf numFmtId="0" fontId="0" fillId="2" borderId="22" xfId="0" applyFill="1" applyBorder="1" applyAlignment="1" applyProtection="1">
      <alignment horizontal="left" vertical="center"/>
    </xf>
    <xf numFmtId="0" fontId="0" fillId="2" borderId="24" xfId="0" applyFill="1" applyBorder="1" applyAlignment="1" applyProtection="1">
      <alignment horizontal="left" vertical="center"/>
    </xf>
    <xf numFmtId="3" fontId="9" fillId="0" borderId="20" xfId="0" applyNumberFormat="1" applyFont="1" applyFill="1" applyBorder="1" applyAlignment="1" applyProtection="1">
      <alignment horizontal="center" vertical="center"/>
    </xf>
    <xf numFmtId="164" fontId="9" fillId="0" borderId="20" xfId="1" applyNumberFormat="1" applyFont="1" applyFill="1" applyBorder="1" applyAlignment="1" applyProtection="1">
      <alignment horizontal="center" vertical="center"/>
    </xf>
    <xf numFmtId="3" fontId="9" fillId="0" borderId="22" xfId="0" applyNumberFormat="1" applyFont="1" applyFill="1" applyBorder="1" applyAlignment="1" applyProtection="1">
      <alignment horizontal="center" vertical="center"/>
    </xf>
    <xf numFmtId="164" fontId="9" fillId="0" borderId="22" xfId="1" applyNumberFormat="1" applyFont="1" applyFill="1" applyBorder="1" applyAlignment="1" applyProtection="1">
      <alignment horizontal="center" vertical="center"/>
    </xf>
    <xf numFmtId="3" fontId="9" fillId="0" borderId="24" xfId="0" applyNumberFormat="1" applyFont="1" applyFill="1" applyBorder="1" applyAlignment="1" applyProtection="1">
      <alignment horizontal="center" vertical="center"/>
    </xf>
    <xf numFmtId="164" fontId="9" fillId="0" borderId="24" xfId="1" applyNumberFormat="1" applyFont="1" applyFill="1" applyBorder="1" applyAlignment="1" applyProtection="1">
      <alignment horizontal="center" vertical="center"/>
    </xf>
    <xf numFmtId="164" fontId="9" fillId="0" borderId="54" xfId="1" applyNumberFormat="1" applyFont="1" applyFill="1" applyBorder="1" applyAlignment="1" applyProtection="1">
      <alignment horizontal="center" vertical="center"/>
    </xf>
    <xf numFmtId="0" fontId="0" fillId="0" borderId="0" xfId="0" applyFill="1" applyAlignment="1" applyProtection="1">
      <alignment vertical="center"/>
    </xf>
    <xf numFmtId="0" fontId="11" fillId="5" borderId="0" xfId="0" applyFont="1" applyFill="1" applyBorder="1" applyAlignment="1" applyProtection="1">
      <alignment vertical="center"/>
    </xf>
    <xf numFmtId="9" fontId="11" fillId="5" borderId="0" xfId="1" applyFont="1" applyFill="1" applyBorder="1" applyAlignment="1" applyProtection="1">
      <alignment vertical="center"/>
    </xf>
    <xf numFmtId="1" fontId="11" fillId="5" borderId="0" xfId="0" applyNumberFormat="1" applyFont="1" applyFill="1" applyBorder="1" applyAlignment="1" applyProtection="1">
      <alignment vertical="center"/>
    </xf>
    <xf numFmtId="1" fontId="19" fillId="3" borderId="56" xfId="0" applyNumberFormat="1" applyFont="1" applyFill="1" applyBorder="1" applyAlignment="1" applyProtection="1">
      <alignment horizontal="center" vertical="center"/>
    </xf>
    <xf numFmtId="0" fontId="1" fillId="3" borderId="9" xfId="0" applyFont="1" applyFill="1" applyBorder="1" applyAlignment="1" applyProtection="1">
      <alignment horizontal="left" vertical="center"/>
    </xf>
    <xf numFmtId="3" fontId="0" fillId="2" borderId="60" xfId="0" applyNumberFormat="1" applyFill="1" applyBorder="1" applyAlignment="1" applyProtection="1">
      <alignment horizontal="center" vertical="center"/>
    </xf>
    <xf numFmtId="3" fontId="0" fillId="2" borderId="61" xfId="0" applyNumberFormat="1" applyFill="1" applyBorder="1" applyAlignment="1" applyProtection="1">
      <alignment horizontal="center" vertical="center"/>
    </xf>
    <xf numFmtId="3" fontId="0" fillId="2" borderId="62" xfId="0" applyNumberFormat="1" applyFill="1" applyBorder="1" applyAlignment="1" applyProtection="1">
      <alignment horizontal="center" vertical="center"/>
    </xf>
    <xf numFmtId="3" fontId="0" fillId="2" borderId="63" xfId="0" applyNumberFormat="1" applyFill="1" applyBorder="1" applyAlignment="1" applyProtection="1">
      <alignment horizontal="center" vertical="center"/>
    </xf>
    <xf numFmtId="0" fontId="1" fillId="3" borderId="15" xfId="0" applyFont="1" applyFill="1" applyBorder="1" applyAlignment="1" applyProtection="1">
      <alignment horizontal="left" vertical="center"/>
    </xf>
    <xf numFmtId="164" fontId="1" fillId="3" borderId="15" xfId="1" applyNumberFormat="1" applyFont="1" applyFill="1" applyBorder="1" applyAlignment="1" applyProtection="1">
      <alignment horizontal="center" vertical="center"/>
    </xf>
    <xf numFmtId="0" fontId="6" fillId="6" borderId="11" xfId="0" applyFont="1" applyFill="1" applyBorder="1" applyAlignment="1" applyProtection="1">
      <alignment horizontal="left" vertical="center"/>
    </xf>
    <xf numFmtId="164" fontId="0" fillId="5" borderId="11" xfId="1" applyNumberFormat="1" applyFont="1" applyFill="1" applyBorder="1" applyAlignment="1" applyProtection="1">
      <alignment horizontal="center" vertical="center"/>
    </xf>
    <xf numFmtId="3" fontId="1" fillId="3" borderId="57" xfId="0" applyNumberFormat="1" applyFont="1" applyFill="1" applyBorder="1" applyAlignment="1" applyProtection="1">
      <alignment horizontal="center" vertical="center"/>
    </xf>
    <xf numFmtId="3" fontId="1" fillId="3" borderId="58" xfId="0" applyNumberFormat="1" applyFont="1" applyFill="1" applyBorder="1" applyAlignment="1" applyProtection="1">
      <alignment horizontal="center" vertical="center"/>
    </xf>
    <xf numFmtId="3" fontId="1" fillId="3" borderId="59" xfId="0" applyNumberFormat="1" applyFont="1" applyFill="1" applyBorder="1" applyAlignment="1" applyProtection="1">
      <alignment horizontal="center" vertical="center"/>
    </xf>
    <xf numFmtId="0" fontId="6" fillId="5" borderId="0" xfId="0" applyFont="1" applyFill="1" applyAlignment="1" applyProtection="1">
      <alignment vertical="center" wrapText="1"/>
    </xf>
    <xf numFmtId="3" fontId="0" fillId="0" borderId="47" xfId="0" applyNumberFormat="1" applyFont="1" applyFill="1" applyBorder="1" applyAlignment="1" applyProtection="1">
      <alignment horizontal="center" vertical="center"/>
      <protection locked="0"/>
    </xf>
    <xf numFmtId="164" fontId="7" fillId="5" borderId="0" xfId="0" applyNumberFormat="1" applyFont="1" applyFill="1" applyAlignment="1" applyProtection="1">
      <alignment vertical="center"/>
    </xf>
    <xf numFmtId="0" fontId="1" fillId="3" borderId="9" xfId="0" applyFont="1" applyFill="1" applyBorder="1" applyAlignment="1" applyProtection="1">
      <alignment horizontal="center" vertical="center"/>
    </xf>
    <xf numFmtId="3" fontId="0" fillId="2" borderId="16" xfId="0" applyNumberFormat="1" applyFill="1" applyBorder="1" applyAlignment="1" applyProtection="1">
      <alignment horizontal="center" vertical="center"/>
    </xf>
    <xf numFmtId="3" fontId="0" fillId="2" borderId="17" xfId="0" applyNumberFormat="1" applyFill="1" applyBorder="1" applyAlignment="1" applyProtection="1">
      <alignment horizontal="center" vertical="center"/>
    </xf>
    <xf numFmtId="0" fontId="1" fillId="3" borderId="64" xfId="0" applyFont="1" applyFill="1" applyBorder="1" applyAlignment="1" applyProtection="1">
      <alignment horizontal="center" vertical="center"/>
    </xf>
    <xf numFmtId="0" fontId="0" fillId="0" borderId="65" xfId="0" applyFont="1" applyFill="1" applyBorder="1" applyProtection="1">
      <protection locked="0"/>
    </xf>
    <xf numFmtId="3" fontId="0" fillId="4" borderId="46" xfId="0" applyNumberFormat="1" applyFont="1" applyFill="1" applyBorder="1" applyAlignment="1" applyProtection="1">
      <alignment horizontal="center" vertical="center"/>
    </xf>
    <xf numFmtId="0" fontId="0" fillId="0" borderId="41" xfId="0" applyFont="1" applyFill="1" applyBorder="1" applyProtection="1">
      <protection locked="0"/>
    </xf>
    <xf numFmtId="0" fontId="0" fillId="0" borderId="43" xfId="0" applyFont="1" applyFill="1" applyBorder="1" applyProtection="1">
      <protection locked="0"/>
    </xf>
    <xf numFmtId="0" fontId="0" fillId="0" borderId="40" xfId="0" applyFont="1" applyFill="1" applyBorder="1" applyProtection="1">
      <protection locked="0"/>
    </xf>
    <xf numFmtId="0" fontId="7" fillId="5" borderId="0" xfId="0" applyFont="1" applyFill="1"/>
    <xf numFmtId="3" fontId="7" fillId="5" borderId="0" xfId="0" applyNumberFormat="1" applyFont="1" applyFill="1"/>
    <xf numFmtId="3" fontId="13" fillId="0" borderId="11" xfId="0" applyNumberFormat="1" applyFont="1" applyBorder="1" applyAlignment="1">
      <alignment horizontal="center" vertical="center" wrapText="1" readingOrder="1"/>
    </xf>
    <xf numFmtId="164" fontId="13" fillId="0" borderId="11" xfId="0" applyNumberFormat="1" applyFont="1" applyBorder="1" applyAlignment="1">
      <alignment horizontal="center" vertical="center" wrapText="1" readingOrder="1"/>
    </xf>
    <xf numFmtId="0" fontId="20" fillId="7" borderId="12" xfId="0" applyFont="1" applyFill="1" applyBorder="1" applyAlignment="1" applyProtection="1">
      <alignment horizontal="center" vertical="center" wrapText="1"/>
    </xf>
    <xf numFmtId="0" fontId="20" fillId="3" borderId="9" xfId="0" applyFont="1" applyFill="1" applyBorder="1" applyAlignment="1" applyProtection="1">
      <alignment horizontal="left" vertical="center"/>
    </xf>
    <xf numFmtId="3" fontId="20" fillId="3" borderId="57" xfId="0" applyNumberFormat="1" applyFont="1" applyFill="1" applyBorder="1" applyAlignment="1" applyProtection="1">
      <alignment horizontal="center" vertical="center"/>
    </xf>
    <xf numFmtId="3" fontId="20" fillId="3" borderId="58" xfId="0" applyNumberFormat="1" applyFont="1" applyFill="1" applyBorder="1" applyAlignment="1" applyProtection="1">
      <alignment horizontal="center" vertical="center"/>
    </xf>
    <xf numFmtId="3" fontId="20" fillId="3" borderId="59" xfId="0" applyNumberFormat="1" applyFont="1" applyFill="1" applyBorder="1" applyAlignment="1" applyProtection="1">
      <alignment horizontal="center" vertical="center"/>
    </xf>
    <xf numFmtId="0" fontId="21" fillId="6" borderId="1" xfId="0" applyFont="1" applyFill="1" applyBorder="1" applyAlignment="1" applyProtection="1">
      <alignment horizontal="left" vertical="center"/>
    </xf>
    <xf numFmtId="3" fontId="22" fillId="2" borderId="18" xfId="0" applyNumberFormat="1" applyFont="1" applyFill="1" applyBorder="1" applyAlignment="1" applyProtection="1">
      <alignment horizontal="center" vertical="center"/>
    </xf>
    <xf numFmtId="3" fontId="22" fillId="2" borderId="60" xfId="0" applyNumberFormat="1" applyFont="1" applyFill="1" applyBorder="1" applyAlignment="1" applyProtection="1">
      <alignment horizontal="center" vertical="center"/>
    </xf>
    <xf numFmtId="3" fontId="22" fillId="2" borderId="61" xfId="0" applyNumberFormat="1" applyFont="1" applyFill="1" applyBorder="1" applyAlignment="1" applyProtection="1">
      <alignment horizontal="center" vertical="center"/>
    </xf>
    <xf numFmtId="3" fontId="22" fillId="2" borderId="62" xfId="0" applyNumberFormat="1" applyFont="1" applyFill="1" applyBorder="1" applyAlignment="1" applyProtection="1">
      <alignment horizontal="center" vertical="center"/>
    </xf>
    <xf numFmtId="0" fontId="21" fillId="6" borderId="10" xfId="0" applyFont="1" applyFill="1" applyBorder="1" applyAlignment="1" applyProtection="1">
      <alignment horizontal="left" vertical="center"/>
    </xf>
    <xf numFmtId="3" fontId="22" fillId="2" borderId="13" xfId="0" applyNumberFormat="1" applyFont="1" applyFill="1" applyBorder="1" applyAlignment="1" applyProtection="1">
      <alignment horizontal="center" vertical="center"/>
    </xf>
    <xf numFmtId="3" fontId="22" fillId="2" borderId="63" xfId="0" applyNumberFormat="1" applyFont="1" applyFill="1" applyBorder="1" applyAlignment="1" applyProtection="1">
      <alignment horizontal="center" vertical="center"/>
    </xf>
    <xf numFmtId="0" fontId="23" fillId="9" borderId="66" xfId="0" applyFont="1" applyFill="1" applyBorder="1" applyAlignment="1">
      <alignment horizontal="center"/>
    </xf>
    <xf numFmtId="0" fontId="23" fillId="0" borderId="0" xfId="0" applyFont="1"/>
    <xf numFmtId="10" fontId="24" fillId="9" borderId="67" xfId="1" applyNumberFormat="1" applyFont="1" applyFill="1" applyBorder="1" applyAlignment="1">
      <alignment horizontal="center"/>
    </xf>
    <xf numFmtId="3" fontId="26" fillId="11" borderId="0" xfId="0" applyNumberFormat="1" applyFont="1" applyFill="1" applyBorder="1"/>
    <xf numFmtId="0" fontId="25" fillId="11" borderId="72" xfId="0" applyFont="1" applyFill="1" applyBorder="1"/>
    <xf numFmtId="3" fontId="26" fillId="11" borderId="73" xfId="0" applyNumberFormat="1" applyFont="1" applyFill="1" applyBorder="1"/>
    <xf numFmtId="0" fontId="26" fillId="11" borderId="74" xfId="0" applyFont="1" applyFill="1" applyBorder="1"/>
    <xf numFmtId="0" fontId="25" fillId="11" borderId="75" xfId="0" applyFont="1" applyFill="1" applyBorder="1"/>
    <xf numFmtId="0" fontId="26" fillId="11" borderId="76" xfId="0" applyFont="1" applyFill="1" applyBorder="1"/>
    <xf numFmtId="0" fontId="25" fillId="11" borderId="77" xfId="0" applyFont="1" applyFill="1" applyBorder="1"/>
    <xf numFmtId="3" fontId="26" fillId="11" borderId="78" xfId="0" applyNumberFormat="1" applyFont="1" applyFill="1" applyBorder="1"/>
    <xf numFmtId="0" fontId="26" fillId="11" borderId="79" xfId="0" applyFont="1" applyFill="1" applyBorder="1"/>
    <xf numFmtId="0" fontId="11" fillId="5" borderId="0" xfId="0" applyFont="1" applyFill="1" applyBorder="1" applyAlignment="1" applyProtection="1">
      <alignment horizontal="center" vertical="center"/>
    </xf>
    <xf numFmtId="0" fontId="0" fillId="5" borderId="0" xfId="0" applyFill="1" applyAlignment="1" applyProtection="1">
      <alignment horizontal="center" vertical="center"/>
    </xf>
    <xf numFmtId="0" fontId="3" fillId="7" borderId="12" xfId="0" applyFont="1" applyFill="1" applyBorder="1" applyAlignment="1" applyProtection="1">
      <alignment horizontal="center" vertical="center" wrapText="1"/>
    </xf>
    <xf numFmtId="11" fontId="27" fillId="7" borderId="29" xfId="0" applyNumberFormat="1" applyFont="1" applyFill="1" applyBorder="1" applyAlignment="1" applyProtection="1">
      <alignment horizontal="center" vertical="center" wrapText="1"/>
    </xf>
    <xf numFmtId="11" fontId="27" fillId="7" borderId="30" xfId="0" applyNumberFormat="1" applyFont="1" applyFill="1" applyBorder="1" applyAlignment="1" applyProtection="1">
      <alignment horizontal="center" vertical="center" wrapText="1"/>
    </xf>
    <xf numFmtId="11" fontId="27" fillId="7" borderId="35" xfId="0" applyNumberFormat="1" applyFont="1" applyFill="1" applyBorder="1" applyAlignment="1" applyProtection="1">
      <alignment horizontal="center" vertical="center" wrapText="1"/>
    </xf>
    <xf numFmtId="0" fontId="27" fillId="7" borderId="30" xfId="0" applyFont="1" applyFill="1" applyBorder="1" applyAlignment="1" applyProtection="1">
      <alignment horizontal="center" vertical="center" wrapText="1"/>
    </xf>
    <xf numFmtId="0" fontId="27" fillId="7" borderId="31" xfId="0" applyFont="1" applyFill="1" applyBorder="1" applyAlignment="1" applyProtection="1">
      <alignment horizontal="center" vertical="center" wrapText="1"/>
    </xf>
    <xf numFmtId="0" fontId="1" fillId="7" borderId="29" xfId="0" applyFont="1" applyFill="1" applyBorder="1" applyAlignment="1" applyProtection="1">
      <alignment horizontal="center" vertical="center" wrapText="1"/>
    </xf>
    <xf numFmtId="0" fontId="3" fillId="7" borderId="2" xfId="0" applyFont="1" applyFill="1" applyBorder="1" applyAlignment="1" applyProtection="1">
      <alignment horizontal="center" vertical="center" wrapText="1"/>
    </xf>
    <xf numFmtId="14" fontId="0" fillId="5" borderId="0" xfId="0" applyNumberFormat="1" applyFill="1" applyAlignment="1" applyProtection="1">
      <alignment horizontal="left" vertical="center"/>
    </xf>
    <xf numFmtId="0" fontId="6" fillId="6" borderId="82" xfId="0" applyFont="1" applyFill="1" applyBorder="1" applyAlignment="1" applyProtection="1">
      <alignment horizontal="left" vertical="center"/>
    </xf>
    <xf numFmtId="3" fontId="13" fillId="0" borderId="83" xfId="0" applyNumberFormat="1" applyFont="1" applyBorder="1" applyAlignment="1">
      <alignment horizontal="center" vertical="center" wrapText="1" readingOrder="1"/>
    </xf>
    <xf numFmtId="164" fontId="13" fillId="0" borderId="83" xfId="0" applyNumberFormat="1" applyFont="1" applyBorder="1" applyAlignment="1">
      <alignment horizontal="center" vertical="center" wrapText="1" readingOrder="1"/>
    </xf>
    <xf numFmtId="3" fontId="28" fillId="3" borderId="80" xfId="0" applyNumberFormat="1" applyFont="1" applyFill="1" applyBorder="1" applyAlignment="1">
      <alignment horizontal="center" vertical="center" wrapText="1" readingOrder="1"/>
    </xf>
    <xf numFmtId="164" fontId="28" fillId="3" borderId="80" xfId="0" applyNumberFormat="1" applyFont="1" applyFill="1" applyBorder="1" applyAlignment="1">
      <alignment horizontal="center" vertical="center" wrapText="1" readingOrder="1"/>
    </xf>
    <xf numFmtId="164" fontId="28" fillId="3" borderId="80" xfId="1" applyNumberFormat="1" applyFont="1" applyFill="1" applyBorder="1" applyAlignment="1">
      <alignment horizontal="center" vertical="center" wrapText="1" readingOrder="1"/>
    </xf>
    <xf numFmtId="164" fontId="28" fillId="3" borderId="81" xfId="0" applyNumberFormat="1" applyFont="1" applyFill="1" applyBorder="1" applyAlignment="1">
      <alignment horizontal="center" vertical="center" wrapText="1" readingOrder="1"/>
    </xf>
    <xf numFmtId="164" fontId="13" fillId="0" borderId="86" xfId="1" applyNumberFormat="1" applyFont="1" applyBorder="1" applyAlignment="1">
      <alignment horizontal="center" vertical="center" wrapText="1" readingOrder="1"/>
    </xf>
    <xf numFmtId="164" fontId="13" fillId="0" borderId="87" xfId="1" applyNumberFormat="1" applyFont="1" applyBorder="1" applyAlignment="1">
      <alignment horizontal="center" vertical="center" wrapText="1" readingOrder="1"/>
    </xf>
    <xf numFmtId="3" fontId="13" fillId="0" borderId="85" xfId="0" applyNumberFormat="1" applyFont="1" applyBorder="1" applyAlignment="1">
      <alignment horizontal="center" vertical="center" wrapText="1" readingOrder="1"/>
    </xf>
    <xf numFmtId="3" fontId="13" fillId="0" borderId="88" xfId="0" applyNumberFormat="1" applyFont="1" applyBorder="1" applyAlignment="1">
      <alignment horizontal="center" vertical="center" wrapText="1" readingOrder="1"/>
    </xf>
    <xf numFmtId="164" fontId="13" fillId="0" borderId="86" xfId="0" applyNumberFormat="1" applyFont="1" applyBorder="1" applyAlignment="1">
      <alignment horizontal="center" vertical="center" wrapText="1" readingOrder="1"/>
    </xf>
    <xf numFmtId="164" fontId="13" fillId="0" borderId="87" xfId="0" applyNumberFormat="1" applyFont="1" applyBorder="1" applyAlignment="1">
      <alignment horizontal="center" vertical="center" wrapText="1" readingOrder="1"/>
    </xf>
    <xf numFmtId="164" fontId="13" fillId="0" borderId="89" xfId="0" applyNumberFormat="1" applyFont="1" applyBorder="1" applyAlignment="1">
      <alignment horizontal="center" vertical="center" wrapText="1" readingOrder="1"/>
    </xf>
    <xf numFmtId="164" fontId="13" fillId="0" borderId="90" xfId="0" applyNumberFormat="1" applyFont="1" applyBorder="1" applyAlignment="1">
      <alignment horizontal="center" vertical="center" wrapText="1" readingOrder="1"/>
    </xf>
    <xf numFmtId="0" fontId="18" fillId="5" borderId="0" xfId="0" applyFont="1" applyFill="1" applyAlignment="1" applyProtection="1">
      <alignment vertical="center"/>
    </xf>
    <xf numFmtId="0" fontId="0" fillId="0" borderId="0" xfId="0" applyFill="1"/>
    <xf numFmtId="0" fontId="1" fillId="7" borderId="2" xfId="0" applyFont="1" applyFill="1" applyBorder="1" applyAlignment="1" applyProtection="1">
      <alignment horizontal="center" vertical="center" wrapText="1"/>
    </xf>
    <xf numFmtId="0" fontId="0" fillId="0" borderId="64" xfId="0" applyFill="1" applyBorder="1" applyAlignment="1">
      <alignment vertical="center"/>
    </xf>
    <xf numFmtId="9" fontId="0" fillId="0" borderId="93" xfId="0" applyNumberFormat="1" applyFont="1" applyFill="1" applyBorder="1" applyAlignment="1">
      <alignment horizontal="center" vertical="center" wrapText="1"/>
    </xf>
    <xf numFmtId="3" fontId="0" fillId="0" borderId="91" xfId="0" applyNumberFormat="1" applyFont="1" applyFill="1" applyBorder="1" applyAlignment="1">
      <alignment horizontal="center" vertical="center"/>
    </xf>
    <xf numFmtId="3" fontId="0" fillId="0" borderId="64" xfId="0" applyNumberFormat="1" applyFont="1" applyFill="1" applyBorder="1" applyAlignment="1">
      <alignment horizontal="center" vertical="center" wrapText="1"/>
    </xf>
    <xf numFmtId="10" fontId="0" fillId="0" borderId="92" xfId="0" applyNumberFormat="1" applyFont="1" applyFill="1" applyBorder="1" applyAlignment="1">
      <alignment horizontal="center" vertical="center" wrapText="1"/>
    </xf>
    <xf numFmtId="3" fontId="0" fillId="0" borderId="93" xfId="0" applyNumberFormat="1" applyFont="1" applyFill="1" applyBorder="1" applyAlignment="1">
      <alignment horizontal="center" vertical="center" wrapText="1"/>
    </xf>
    <xf numFmtId="0" fontId="0" fillId="5" borderId="0" xfId="0" applyFill="1" applyProtection="1"/>
    <xf numFmtId="0" fontId="0" fillId="0" borderId="0" xfId="0" applyProtection="1"/>
    <xf numFmtId="0" fontId="11" fillId="5" borderId="0" xfId="0" applyFont="1" applyFill="1" applyProtection="1"/>
    <xf numFmtId="0" fontId="7" fillId="5" borderId="0" xfId="0" applyFont="1" applyFill="1" applyProtection="1"/>
    <xf numFmtId="3" fontId="7" fillId="5" borderId="0" xfId="0" applyNumberFormat="1" applyFont="1" applyFill="1" applyProtection="1"/>
    <xf numFmtId="3" fontId="11" fillId="5" borderId="0" xfId="0" applyNumberFormat="1" applyFont="1" applyFill="1" applyProtection="1"/>
    <xf numFmtId="0" fontId="0" fillId="4" borderId="2" xfId="0" applyFont="1" applyFill="1" applyBorder="1" applyAlignment="1" applyProtection="1">
      <alignment horizontal="left" vertical="center"/>
    </xf>
    <xf numFmtId="0" fontId="0" fillId="4" borderId="20" xfId="0" applyFont="1" applyFill="1" applyBorder="1" applyAlignment="1" applyProtection="1">
      <alignment horizontal="left" vertical="center"/>
    </xf>
    <xf numFmtId="0" fontId="0" fillId="4" borderId="3" xfId="0" applyFont="1" applyFill="1" applyBorder="1" applyAlignment="1" applyProtection="1">
      <alignment horizontal="left" vertical="center"/>
    </xf>
    <xf numFmtId="0" fontId="0" fillId="4" borderId="22" xfId="0" applyFont="1" applyFill="1" applyBorder="1" applyAlignment="1" applyProtection="1">
      <alignment horizontal="left" vertical="center"/>
    </xf>
    <xf numFmtId="0" fontId="0" fillId="4" borderId="24" xfId="0" applyFont="1" applyFill="1" applyBorder="1" applyAlignment="1" applyProtection="1">
      <alignment horizontal="left" vertical="center"/>
    </xf>
    <xf numFmtId="3" fontId="0" fillId="4" borderId="21" xfId="0" applyNumberFormat="1" applyFont="1" applyFill="1" applyBorder="1" applyAlignment="1" applyProtection="1">
      <alignment horizontal="left" vertical="center"/>
    </xf>
    <xf numFmtId="3" fontId="0" fillId="4" borderId="22" xfId="0" applyNumberFormat="1" applyFont="1" applyFill="1" applyBorder="1" applyAlignment="1" applyProtection="1">
      <alignment horizontal="left" vertical="center"/>
    </xf>
    <xf numFmtId="0" fontId="0" fillId="4" borderId="5" xfId="0" applyFont="1" applyFill="1" applyBorder="1" applyAlignment="1" applyProtection="1">
      <alignment horizontal="left" vertical="center"/>
    </xf>
    <xf numFmtId="3" fontId="0" fillId="4" borderId="24" xfId="0" applyNumberFormat="1" applyFont="1" applyFill="1" applyBorder="1" applyAlignment="1" applyProtection="1">
      <alignment horizontal="left" vertical="center"/>
    </xf>
    <xf numFmtId="3" fontId="0" fillId="4" borderId="23" xfId="0" applyNumberFormat="1" applyFont="1" applyFill="1" applyBorder="1" applyAlignment="1" applyProtection="1">
      <alignment horizontal="left" vertical="center"/>
    </xf>
    <xf numFmtId="0" fontId="0" fillId="4" borderId="12" xfId="0" applyFont="1" applyFill="1" applyBorder="1" applyAlignment="1" applyProtection="1">
      <alignment horizontal="left" vertical="center"/>
    </xf>
    <xf numFmtId="3" fontId="0" fillId="4" borderId="12" xfId="0" applyNumberFormat="1" applyFont="1" applyFill="1" applyBorder="1" applyAlignment="1" applyProtection="1">
      <alignment horizontal="left" vertical="center"/>
    </xf>
    <xf numFmtId="0" fontId="0" fillId="4" borderId="21" xfId="0" applyFont="1" applyFill="1" applyBorder="1" applyAlignment="1" applyProtection="1">
      <alignment horizontal="left" vertical="center"/>
    </xf>
    <xf numFmtId="0" fontId="0" fillId="4" borderId="2" xfId="0" applyFont="1" applyFill="1" applyBorder="1" applyAlignment="1" applyProtection="1">
      <alignment vertical="center"/>
    </xf>
    <xf numFmtId="0" fontId="0" fillId="4" borderId="27" xfId="0" applyFont="1" applyFill="1" applyBorder="1" applyAlignment="1" applyProtection="1">
      <alignment horizontal="left" vertical="center"/>
    </xf>
    <xf numFmtId="0" fontId="0" fillId="4" borderId="36" xfId="0" applyFont="1" applyFill="1" applyBorder="1" applyAlignment="1" applyProtection="1">
      <alignment horizontal="left" vertical="center"/>
    </xf>
    <xf numFmtId="0" fontId="0" fillId="4" borderId="19" xfId="0" applyFont="1" applyFill="1" applyBorder="1" applyAlignment="1" applyProtection="1">
      <alignment horizontal="left" vertical="center"/>
    </xf>
    <xf numFmtId="0" fontId="0" fillId="4" borderId="4" xfId="0" applyFont="1" applyFill="1" applyBorder="1" applyAlignment="1" applyProtection="1">
      <alignment horizontal="left" vertical="center"/>
    </xf>
    <xf numFmtId="3" fontId="0" fillId="4" borderId="25" xfId="0" applyNumberFormat="1" applyFont="1" applyFill="1" applyBorder="1" applyAlignment="1" applyProtection="1">
      <alignment horizontal="left" vertical="center"/>
    </xf>
    <xf numFmtId="3" fontId="0" fillId="4" borderId="27" xfId="0" applyNumberFormat="1" applyFont="1" applyFill="1" applyBorder="1" applyAlignment="1" applyProtection="1">
      <alignment horizontal="left" vertical="center"/>
    </xf>
    <xf numFmtId="3" fontId="0" fillId="4" borderId="36" xfId="0" applyNumberFormat="1" applyFont="1" applyFill="1" applyBorder="1" applyAlignment="1" applyProtection="1">
      <alignment horizontal="left" vertical="center"/>
    </xf>
    <xf numFmtId="3" fontId="0" fillId="4" borderId="25" xfId="0" applyNumberFormat="1" applyFont="1" applyFill="1" applyBorder="1" applyAlignment="1" applyProtection="1">
      <alignment vertical="center"/>
    </xf>
    <xf numFmtId="3" fontId="0" fillId="4" borderId="2" xfId="0" applyNumberFormat="1" applyFont="1" applyFill="1" applyBorder="1" applyAlignment="1" applyProtection="1">
      <alignment horizontal="left" vertical="center"/>
    </xf>
    <xf numFmtId="3" fontId="0" fillId="4" borderId="27" xfId="0" applyNumberFormat="1" applyFont="1" applyFill="1" applyBorder="1" applyAlignment="1" applyProtection="1">
      <alignment vertical="center"/>
    </xf>
    <xf numFmtId="0" fontId="0" fillId="4" borderId="25" xfId="0" applyFont="1" applyFill="1" applyBorder="1" applyAlignment="1" applyProtection="1">
      <alignment vertical="center"/>
    </xf>
    <xf numFmtId="0" fontId="0" fillId="4" borderId="26" xfId="0" applyFont="1" applyFill="1" applyBorder="1" applyAlignment="1" applyProtection="1">
      <alignment horizontal="left" vertical="center"/>
    </xf>
    <xf numFmtId="0" fontId="0" fillId="4" borderId="3" xfId="0" applyFont="1" applyFill="1" applyBorder="1" applyAlignment="1" applyProtection="1">
      <alignment vertical="center"/>
    </xf>
    <xf numFmtId="0" fontId="0" fillId="4" borderId="28" xfId="0" applyFont="1" applyFill="1" applyBorder="1" applyAlignment="1" applyProtection="1">
      <alignment horizontal="left" vertical="center"/>
    </xf>
    <xf numFmtId="0" fontId="0" fillId="4" borderId="5" xfId="0" applyFont="1" applyFill="1" applyBorder="1" applyAlignment="1" applyProtection="1">
      <alignment vertical="center"/>
    </xf>
    <xf numFmtId="0" fontId="0" fillId="4" borderId="39" xfId="0" applyFont="1" applyFill="1" applyBorder="1" applyAlignment="1" applyProtection="1">
      <alignment horizontal="left" vertical="center"/>
    </xf>
    <xf numFmtId="3" fontId="0" fillId="4" borderId="26" xfId="0" applyNumberFormat="1" applyFont="1" applyFill="1" applyBorder="1" applyAlignment="1" applyProtection="1">
      <alignment vertical="center"/>
    </xf>
    <xf numFmtId="3" fontId="0" fillId="4" borderId="28" xfId="0" applyNumberFormat="1" applyFont="1" applyFill="1" applyBorder="1" applyAlignment="1" applyProtection="1">
      <alignment horizontal="left" vertical="center"/>
    </xf>
    <xf numFmtId="3" fontId="0" fillId="4" borderId="39" xfId="0" applyNumberFormat="1" applyFont="1" applyFill="1" applyBorder="1" applyAlignment="1" applyProtection="1">
      <alignment horizontal="left" vertical="center"/>
    </xf>
    <xf numFmtId="3" fontId="0" fillId="4" borderId="26" xfId="0" applyNumberFormat="1" applyFont="1" applyFill="1" applyBorder="1" applyAlignment="1" applyProtection="1">
      <alignment horizontal="left" vertical="center"/>
    </xf>
    <xf numFmtId="0" fontId="0" fillId="0" borderId="48" xfId="0" applyFont="1" applyFill="1" applyBorder="1" applyAlignment="1" applyProtection="1">
      <alignment horizontal="center" vertical="center"/>
      <protection locked="0"/>
    </xf>
    <xf numFmtId="0" fontId="0" fillId="0" borderId="42" xfId="0" applyFont="1" applyFill="1" applyBorder="1" applyAlignment="1" applyProtection="1">
      <alignment horizontal="center" vertical="center"/>
      <protection locked="0"/>
    </xf>
    <xf numFmtId="0" fontId="0" fillId="0" borderId="44" xfId="0" applyFont="1" applyFill="1" applyBorder="1" applyAlignment="1" applyProtection="1">
      <alignment horizontal="center" vertical="center"/>
      <protection locked="0"/>
    </xf>
    <xf numFmtId="0" fontId="46" fillId="0" borderId="0" xfId="0" applyFont="1" applyBorder="1" applyAlignment="1" applyProtection="1">
      <alignment horizontal="left"/>
    </xf>
    <xf numFmtId="0" fontId="47" fillId="0" borderId="0" xfId="0" applyFont="1" applyBorder="1" applyAlignment="1" applyProtection="1">
      <alignment horizontal="center"/>
    </xf>
    <xf numFmtId="0" fontId="46" fillId="0" borderId="49" xfId="0" applyFont="1" applyBorder="1" applyProtection="1"/>
    <xf numFmtId="0" fontId="48" fillId="0" borderId="50" xfId="0" applyFont="1" applyBorder="1" applyProtection="1"/>
    <xf numFmtId="0" fontId="48" fillId="0" borderId="51" xfId="0" applyNumberFormat="1" applyFont="1" applyBorder="1" applyAlignment="1" applyProtection="1">
      <alignment horizontal="right"/>
      <protection locked="0"/>
    </xf>
    <xf numFmtId="0" fontId="48" fillId="0" borderId="0" xfId="0" applyFont="1" applyBorder="1" applyProtection="1"/>
    <xf numFmtId="14" fontId="48" fillId="0" borderId="0" xfId="0" applyNumberFormat="1" applyFont="1" applyBorder="1" applyProtection="1"/>
    <xf numFmtId="0" fontId="46" fillId="0" borderId="49" xfId="0" applyFont="1" applyFill="1" applyBorder="1" applyProtection="1"/>
    <xf numFmtId="14" fontId="48" fillId="0" borderId="51" xfId="0" applyNumberFormat="1" applyFont="1" applyBorder="1" applyAlignment="1" applyProtection="1">
      <alignment horizontal="right"/>
    </xf>
    <xf numFmtId="14" fontId="49" fillId="0" borderId="0" xfId="0" applyNumberFormat="1" applyFont="1" applyBorder="1" applyProtection="1"/>
    <xf numFmtId="0" fontId="50" fillId="0" borderId="0" xfId="0" applyFont="1" applyFill="1" applyBorder="1" applyProtection="1"/>
    <xf numFmtId="14" fontId="48" fillId="0" borderId="0" xfId="0" applyNumberFormat="1" applyFont="1" applyBorder="1" applyAlignment="1" applyProtection="1">
      <alignment horizontal="right"/>
    </xf>
    <xf numFmtId="0" fontId="46" fillId="0" borderId="0" xfId="0" applyFont="1" applyFill="1" applyBorder="1" applyProtection="1"/>
    <xf numFmtId="0" fontId="51" fillId="5" borderId="0" xfId="0" applyFont="1" applyFill="1" applyAlignment="1" applyProtection="1">
      <alignment horizontal="right" vertical="center"/>
    </xf>
    <xf numFmtId="0" fontId="52" fillId="7" borderId="12" xfId="0" applyFont="1" applyFill="1" applyBorder="1" applyAlignment="1" applyProtection="1">
      <alignment horizontal="center" vertical="center" wrapText="1"/>
    </xf>
    <xf numFmtId="0" fontId="53" fillId="6" borderId="82" xfId="0" applyFont="1" applyFill="1" applyBorder="1" applyAlignment="1" applyProtection="1">
      <alignment horizontal="left" vertical="center"/>
    </xf>
    <xf numFmtId="3" fontId="54" fillId="0" borderId="83" xfId="0" applyNumberFormat="1" applyFont="1" applyBorder="1" applyAlignment="1" applyProtection="1">
      <alignment horizontal="center" vertical="center" wrapText="1" readingOrder="1"/>
    </xf>
    <xf numFmtId="164" fontId="54" fillId="0" borderId="83" xfId="0" applyNumberFormat="1" applyFont="1" applyBorder="1" applyAlignment="1" applyProtection="1">
      <alignment horizontal="center" vertical="center" wrapText="1" readingOrder="1"/>
    </xf>
    <xf numFmtId="3" fontId="54" fillId="0" borderId="84" xfId="0" applyNumberFormat="1" applyFont="1" applyBorder="1" applyAlignment="1" applyProtection="1">
      <alignment horizontal="center" vertical="center" wrapText="1" readingOrder="1"/>
    </xf>
    <xf numFmtId="0" fontId="53" fillId="6" borderId="10" xfId="0" applyFont="1" applyFill="1" applyBorder="1" applyAlignment="1" applyProtection="1">
      <alignment horizontal="left" vertical="center"/>
    </xf>
    <xf numFmtId="3" fontId="54" fillId="0" borderId="11" xfId="0" applyNumberFormat="1" applyFont="1" applyBorder="1" applyAlignment="1" applyProtection="1">
      <alignment horizontal="center" vertical="center" wrapText="1" readingOrder="1"/>
    </xf>
    <xf numFmtId="164" fontId="54" fillId="0" borderId="11" xfId="0" applyNumberFormat="1" applyFont="1" applyBorder="1" applyAlignment="1" applyProtection="1">
      <alignment horizontal="center" vertical="center" wrapText="1" readingOrder="1"/>
    </xf>
    <xf numFmtId="3" fontId="54" fillId="0" borderId="17" xfId="0" applyNumberFormat="1" applyFont="1" applyBorder="1" applyAlignment="1" applyProtection="1">
      <alignment horizontal="center" vertical="center" wrapText="1" readingOrder="1"/>
    </xf>
    <xf numFmtId="0" fontId="52" fillId="3" borderId="9" xfId="0" applyFont="1" applyFill="1" applyBorder="1" applyAlignment="1" applyProtection="1">
      <alignment horizontal="left" vertical="center"/>
    </xf>
    <xf numFmtId="3" fontId="52" fillId="3" borderId="80" xfId="0" applyNumberFormat="1" applyFont="1" applyFill="1" applyBorder="1" applyAlignment="1" applyProtection="1">
      <alignment horizontal="center" vertical="center" wrapText="1" readingOrder="1"/>
    </xf>
    <xf numFmtId="164" fontId="52" fillId="3" borderId="80" xfId="0" applyNumberFormat="1" applyFont="1" applyFill="1" applyBorder="1" applyAlignment="1" applyProtection="1">
      <alignment horizontal="center" vertical="center" wrapText="1" readingOrder="1"/>
    </xf>
    <xf numFmtId="3" fontId="52" fillId="3" borderId="81" xfId="0" applyNumberFormat="1" applyFont="1" applyFill="1" applyBorder="1" applyAlignment="1" applyProtection="1">
      <alignment horizontal="center" vertical="center" wrapText="1" readingOrder="1"/>
    </xf>
    <xf numFmtId="3" fontId="20" fillId="3" borderId="104" xfId="0" applyNumberFormat="1" applyFont="1" applyFill="1" applyBorder="1" applyAlignment="1" applyProtection="1">
      <alignment horizontal="center" vertical="center"/>
    </xf>
    <xf numFmtId="3" fontId="22" fillId="2" borderId="11" xfId="0" applyNumberFormat="1" applyFont="1" applyFill="1" applyBorder="1" applyAlignment="1" applyProtection="1">
      <alignment horizontal="center" vertical="center"/>
    </xf>
    <xf numFmtId="3" fontId="1" fillId="3" borderId="104" xfId="0" applyNumberFormat="1" applyFont="1" applyFill="1" applyBorder="1" applyAlignment="1" applyProtection="1">
      <alignment horizontal="center" vertical="center"/>
    </xf>
    <xf numFmtId="3" fontId="0" fillId="2" borderId="11" xfId="0" applyNumberFormat="1" applyFill="1" applyBorder="1" applyAlignment="1" applyProtection="1">
      <alignment horizontal="center" vertical="center"/>
    </xf>
    <xf numFmtId="0" fontId="55" fillId="34" borderId="108" xfId="0" applyFont="1" applyFill="1" applyBorder="1" applyAlignment="1">
      <alignment horizontal="center" vertical="center" wrapText="1" readingOrder="1"/>
    </xf>
    <xf numFmtId="3" fontId="56" fillId="36" borderId="108" xfId="0" applyNumberFormat="1" applyFont="1" applyFill="1" applyBorder="1" applyAlignment="1">
      <alignment horizontal="center" vertical="center" wrapText="1" readingOrder="1"/>
    </xf>
    <xf numFmtId="3" fontId="3" fillId="8" borderId="109" xfId="0" applyNumberFormat="1" applyFont="1" applyFill="1" applyBorder="1" applyAlignment="1" applyProtection="1">
      <alignment horizontal="center" vertical="center"/>
    </xf>
    <xf numFmtId="0" fontId="3" fillId="8" borderId="110" xfId="0" applyFont="1" applyFill="1" applyBorder="1" applyAlignment="1" applyProtection="1">
      <alignment horizontal="center" vertical="center"/>
    </xf>
    <xf numFmtId="0" fontId="3" fillId="8" borderId="111" xfId="0" applyFont="1" applyFill="1" applyBorder="1" applyAlignment="1" applyProtection="1">
      <alignment horizontal="center" vertical="center"/>
    </xf>
    <xf numFmtId="3" fontId="3" fillId="8" borderId="46" xfId="0" applyNumberFormat="1" applyFont="1" applyFill="1" applyBorder="1" applyAlignment="1" applyProtection="1">
      <alignment horizontal="center" vertical="center"/>
    </xf>
    <xf numFmtId="0" fontId="3" fillId="8" borderId="47" xfId="0" applyFont="1" applyFill="1" applyBorder="1" applyAlignment="1" applyProtection="1">
      <alignment horizontal="center" vertical="center"/>
    </xf>
    <xf numFmtId="0" fontId="3" fillId="8" borderId="48" xfId="0" applyFont="1" applyFill="1" applyBorder="1" applyAlignment="1" applyProtection="1">
      <alignment horizontal="center" vertical="center"/>
    </xf>
    <xf numFmtId="3" fontId="3" fillId="8" borderId="48" xfId="0" applyNumberFormat="1" applyFont="1" applyFill="1" applyBorder="1" applyAlignment="1" applyProtection="1">
      <alignment horizontal="center" vertical="center"/>
    </xf>
    <xf numFmtId="3" fontId="3" fillId="8" borderId="111" xfId="0" applyNumberFormat="1" applyFont="1" applyFill="1" applyBorder="1" applyAlignment="1" applyProtection="1">
      <alignment horizontal="center" vertical="center"/>
    </xf>
    <xf numFmtId="3" fontId="0" fillId="0" borderId="112" xfId="0" applyNumberFormat="1" applyFont="1" applyFill="1" applyBorder="1" applyAlignment="1" applyProtection="1">
      <alignment horizontal="center" vertical="center"/>
      <protection locked="0"/>
    </xf>
    <xf numFmtId="0" fontId="0" fillId="0" borderId="113" xfId="0" applyFont="1" applyFill="1" applyBorder="1" applyProtection="1">
      <protection locked="0"/>
    </xf>
    <xf numFmtId="0" fontId="0" fillId="4" borderId="2" xfId="0" applyFont="1" applyFill="1" applyBorder="1" applyAlignment="1" applyProtection="1">
      <alignment horizontal="center" vertical="center"/>
    </xf>
    <xf numFmtId="0" fontId="0" fillId="4" borderId="22" xfId="0" applyFont="1" applyFill="1" applyBorder="1" applyAlignment="1" applyProtection="1">
      <alignment horizontal="center" vertical="center"/>
    </xf>
    <xf numFmtId="0" fontId="0" fillId="4" borderId="24" xfId="0" applyFont="1" applyFill="1" applyBorder="1" applyAlignment="1" applyProtection="1">
      <alignment horizontal="center" vertical="center"/>
    </xf>
    <xf numFmtId="3" fontId="0" fillId="4" borderId="2" xfId="0" applyNumberFormat="1" applyFont="1" applyFill="1" applyBorder="1" applyAlignment="1" applyProtection="1">
      <alignment horizontal="center" vertical="center"/>
    </xf>
    <xf numFmtId="3" fontId="0" fillId="4" borderId="22" xfId="0" applyNumberFormat="1" applyFont="1" applyFill="1" applyBorder="1" applyAlignment="1" applyProtection="1">
      <alignment horizontal="center" vertical="center"/>
    </xf>
    <xf numFmtId="3" fontId="0" fillId="4" borderId="24" xfId="0" applyNumberFormat="1" applyFont="1" applyFill="1" applyBorder="1" applyAlignment="1" applyProtection="1">
      <alignment horizontal="center" vertical="center"/>
    </xf>
    <xf numFmtId="0" fontId="3" fillId="8" borderId="46" xfId="0" applyFont="1" applyFill="1" applyBorder="1" applyAlignment="1" applyProtection="1">
      <alignment horizontal="center" vertical="center"/>
    </xf>
    <xf numFmtId="3" fontId="0" fillId="4" borderId="114" xfId="0" applyNumberFormat="1" applyFont="1" applyFill="1" applyBorder="1" applyAlignment="1" applyProtection="1">
      <alignment horizontal="left" vertical="center"/>
    </xf>
    <xf numFmtId="0" fontId="0" fillId="4" borderId="3" xfId="0" applyFont="1" applyFill="1" applyBorder="1" applyAlignment="1" applyProtection="1">
      <alignment horizontal="center" vertical="center"/>
    </xf>
    <xf numFmtId="3" fontId="0" fillId="4" borderId="3" xfId="0" applyNumberFormat="1" applyFont="1" applyFill="1" applyBorder="1" applyAlignment="1" applyProtection="1">
      <alignment horizontal="center" vertical="center"/>
    </xf>
    <xf numFmtId="0" fontId="57" fillId="34" borderId="116" xfId="0" applyFont="1" applyFill="1" applyBorder="1" applyAlignment="1">
      <alignment horizontal="center" vertical="center" wrapText="1" readingOrder="1"/>
    </xf>
    <xf numFmtId="0" fontId="58" fillId="0" borderId="108" xfId="0" applyFont="1" applyBorder="1" applyAlignment="1">
      <alignment horizontal="left" vertical="center" wrapText="1"/>
    </xf>
    <xf numFmtId="0" fontId="58" fillId="0" borderId="108" xfId="0" applyFont="1" applyBorder="1" applyAlignment="1">
      <alignment horizontal="center" vertical="center" wrapText="1"/>
    </xf>
    <xf numFmtId="0" fontId="59" fillId="0" borderId="108" xfId="0" applyFont="1" applyBorder="1" applyAlignment="1">
      <alignment horizontal="center" vertical="center" wrapText="1"/>
    </xf>
    <xf numFmtId="9" fontId="59" fillId="0" borderId="108" xfId="0" applyNumberFormat="1" applyFont="1" applyBorder="1" applyAlignment="1">
      <alignment horizontal="center" vertical="center" wrapText="1"/>
    </xf>
    <xf numFmtId="0" fontId="58" fillId="37" borderId="108" xfId="0" applyFont="1" applyFill="1" applyBorder="1" applyAlignment="1">
      <alignment horizontal="center" vertical="center" wrapText="1"/>
    </xf>
    <xf numFmtId="9" fontId="58" fillId="37" borderId="108" xfId="0" applyNumberFormat="1" applyFont="1" applyFill="1" applyBorder="1" applyAlignment="1">
      <alignment horizontal="center" vertical="center" wrapText="1"/>
    </xf>
    <xf numFmtId="0" fontId="60" fillId="0" borderId="108" xfId="0" applyFont="1" applyBorder="1" applyAlignment="1">
      <alignment horizontal="left" vertical="center" wrapText="1" readingOrder="1"/>
    </xf>
    <xf numFmtId="0" fontId="60" fillId="0" borderId="108" xfId="0" applyFont="1" applyBorder="1" applyAlignment="1">
      <alignment horizontal="center" vertical="center" wrapText="1" readingOrder="1"/>
    </xf>
    <xf numFmtId="3" fontId="61" fillId="0" borderId="108" xfId="0" applyNumberFormat="1" applyFont="1" applyBorder="1" applyAlignment="1">
      <alignment horizontal="center" vertical="center" wrapText="1" readingOrder="1"/>
    </xf>
    <xf numFmtId="9" fontId="61" fillId="0" borderId="108" xfId="1" applyFont="1" applyFill="1" applyBorder="1" applyAlignment="1">
      <alignment horizontal="center" vertical="center" wrapText="1" readingOrder="1"/>
    </xf>
    <xf numFmtId="9" fontId="61" fillId="0" borderId="105" xfId="1" applyFont="1" applyFill="1" applyBorder="1" applyAlignment="1">
      <alignment horizontal="center" vertical="center" wrapText="1" readingOrder="1"/>
    </xf>
    <xf numFmtId="1" fontId="61" fillId="0" borderId="11" xfId="1" applyNumberFormat="1" applyFont="1" applyFill="1" applyBorder="1" applyAlignment="1">
      <alignment horizontal="center" vertical="center" wrapText="1" readingOrder="1"/>
    </xf>
    <xf numFmtId="9" fontId="61" fillId="0" borderId="11" xfId="1" applyFont="1" applyFill="1" applyBorder="1" applyAlignment="1">
      <alignment horizontal="center" vertical="center" wrapText="1" readingOrder="1"/>
    </xf>
    <xf numFmtId="0" fontId="60" fillId="0" borderId="115" xfId="0" applyFont="1" applyBorder="1" applyAlignment="1">
      <alignment horizontal="left" vertical="center" wrapText="1" readingOrder="1"/>
    </xf>
    <xf numFmtId="0" fontId="60" fillId="0" borderId="115" xfId="0" applyFont="1" applyBorder="1" applyAlignment="1">
      <alignment horizontal="center" vertical="center" wrapText="1" readingOrder="1"/>
    </xf>
    <xf numFmtId="3" fontId="61" fillId="0" borderId="115" xfId="0" applyNumberFormat="1" applyFont="1" applyBorder="1" applyAlignment="1">
      <alignment horizontal="center" vertical="center" wrapText="1" readingOrder="1"/>
    </xf>
    <xf numFmtId="9" fontId="62" fillId="38" borderId="11" xfId="1" applyFont="1" applyFill="1" applyBorder="1" applyAlignment="1">
      <alignment horizontal="center" vertical="center"/>
    </xf>
    <xf numFmtId="3" fontId="0" fillId="0" borderId="0" xfId="0" applyNumberFormat="1"/>
    <xf numFmtId="0" fontId="63" fillId="34" borderId="108" xfId="0" applyFont="1" applyFill="1" applyBorder="1" applyAlignment="1">
      <alignment horizontal="center" vertical="center" wrapText="1" readingOrder="1"/>
    </xf>
    <xf numFmtId="0" fontId="64" fillId="34" borderId="108" xfId="0" applyFont="1" applyFill="1" applyBorder="1" applyAlignment="1">
      <alignment horizontal="center" vertical="center" wrapText="1" readingOrder="1"/>
    </xf>
    <xf numFmtId="0" fontId="65" fillId="0" borderId="108" xfId="0" applyFont="1" applyBorder="1" applyAlignment="1">
      <alignment horizontal="left" vertical="center" wrapText="1" readingOrder="1"/>
    </xf>
    <xf numFmtId="0" fontId="65" fillId="37" borderId="108" xfId="0" applyFont="1" applyFill="1" applyBorder="1" applyAlignment="1">
      <alignment horizontal="left" vertical="center" wrapText="1" readingOrder="1"/>
    </xf>
    <xf numFmtId="3" fontId="65" fillId="37" borderId="108" xfId="0" applyNumberFormat="1" applyFont="1" applyFill="1" applyBorder="1" applyAlignment="1">
      <alignment horizontal="center" vertical="center" wrapText="1" readingOrder="1"/>
    </xf>
    <xf numFmtId="9" fontId="65" fillId="37" borderId="108" xfId="1" applyFont="1" applyFill="1" applyBorder="1" applyAlignment="1">
      <alignment horizontal="center" vertical="center" wrapText="1" readingOrder="1"/>
    </xf>
    <xf numFmtId="0" fontId="66" fillId="34" borderId="108" xfId="0" applyFont="1" applyFill="1" applyBorder="1" applyAlignment="1">
      <alignment horizontal="center" vertical="center" wrapText="1" readingOrder="1"/>
    </xf>
    <xf numFmtId="0" fontId="67" fillId="35" borderId="108" xfId="0" applyFont="1" applyFill="1" applyBorder="1" applyAlignment="1">
      <alignment horizontal="left" vertical="center" wrapText="1" readingOrder="1"/>
    </xf>
    <xf numFmtId="0" fontId="68" fillId="36" borderId="108" xfId="0" applyFont="1" applyFill="1" applyBorder="1" applyAlignment="1">
      <alignment horizontal="center" vertical="center" wrapText="1" readingOrder="1"/>
    </xf>
    <xf numFmtId="3" fontId="68" fillId="36" borderId="108" xfId="0" applyNumberFormat="1" applyFont="1" applyFill="1" applyBorder="1" applyAlignment="1">
      <alignment horizontal="center" vertical="center" wrapText="1" readingOrder="1"/>
    </xf>
    <xf numFmtId="0" fontId="67" fillId="37" borderId="108" xfId="0" applyFont="1" applyFill="1" applyBorder="1" applyAlignment="1">
      <alignment horizontal="left" vertical="center" wrapText="1" readingOrder="1"/>
    </xf>
    <xf numFmtId="3" fontId="67" fillId="37" borderId="108" xfId="0" applyNumberFormat="1" applyFont="1" applyFill="1" applyBorder="1" applyAlignment="1">
      <alignment horizontal="center" vertical="center" wrapText="1" readingOrder="1"/>
    </xf>
    <xf numFmtId="0" fontId="0" fillId="0" borderId="0" xfId="0" pivotButton="1"/>
    <xf numFmtId="0" fontId="0" fillId="0" borderId="0" xfId="0" applyNumberFormat="1"/>
    <xf numFmtId="0" fontId="63" fillId="34" borderId="108" xfId="0" applyFont="1" applyFill="1" applyBorder="1" applyAlignment="1">
      <alignment horizontal="left" vertical="center" wrapText="1" readingOrder="1"/>
    </xf>
    <xf numFmtId="0" fontId="60" fillId="38" borderId="11" xfId="0" applyFont="1" applyFill="1" applyBorder="1" applyAlignment="1">
      <alignment horizontal="left" vertical="center" wrapText="1" readingOrder="1"/>
    </xf>
    <xf numFmtId="0" fontId="0" fillId="0" borderId="0" xfId="0" applyAlignment="1">
      <alignment horizontal="left"/>
    </xf>
    <xf numFmtId="0" fontId="0" fillId="0" borderId="11" xfId="0" applyBorder="1"/>
    <xf numFmtId="0" fontId="69" fillId="34" borderId="11" xfId="0" applyFont="1" applyFill="1" applyBorder="1" applyAlignment="1">
      <alignment horizontal="center" vertical="center" wrapText="1" readingOrder="1"/>
    </xf>
    <xf numFmtId="3" fontId="62" fillId="38" borderId="11" xfId="1" applyNumberFormat="1" applyFont="1" applyFill="1" applyBorder="1" applyAlignment="1">
      <alignment horizontal="center" vertical="center"/>
    </xf>
    <xf numFmtId="0" fontId="70" fillId="37" borderId="108" xfId="0" applyFont="1" applyFill="1" applyBorder="1" applyAlignment="1">
      <alignment horizontal="center" vertical="center" wrapText="1"/>
    </xf>
    <xf numFmtId="0" fontId="55" fillId="34" borderId="124" xfId="0" applyFont="1" applyFill="1" applyBorder="1" applyAlignment="1">
      <alignment horizontal="center" vertical="center" wrapText="1" readingOrder="1"/>
    </xf>
    <xf numFmtId="0" fontId="71" fillId="41" borderId="108" xfId="0" applyFont="1" applyFill="1" applyBorder="1" applyAlignment="1">
      <alignment horizontal="center" vertical="center" wrapText="1" readingOrder="1"/>
    </xf>
    <xf numFmtId="3" fontId="71" fillId="41" borderId="108" xfId="0" applyNumberFormat="1" applyFont="1" applyFill="1" applyBorder="1" applyAlignment="1">
      <alignment horizontal="center" vertical="center" wrapText="1" readingOrder="1"/>
    </xf>
    <xf numFmtId="9" fontId="71" fillId="41" borderId="108" xfId="1" applyFont="1" applyFill="1" applyBorder="1" applyAlignment="1">
      <alignment horizontal="center" vertical="center" wrapText="1" readingOrder="1"/>
    </xf>
    <xf numFmtId="3" fontId="72" fillId="36" borderId="108" xfId="0" applyNumberFormat="1" applyFont="1" applyFill="1" applyBorder="1" applyAlignment="1">
      <alignment horizontal="center" vertical="center" wrapText="1" readingOrder="1"/>
    </xf>
    <xf numFmtId="9" fontId="72" fillId="36" borderId="108" xfId="1" applyFont="1" applyFill="1" applyBorder="1" applyAlignment="1">
      <alignment horizontal="center" vertical="center" wrapText="1" readingOrder="1"/>
    </xf>
    <xf numFmtId="0" fontId="73" fillId="35" borderId="108" xfId="0" applyFont="1" applyFill="1" applyBorder="1" applyAlignment="1">
      <alignment horizontal="center" vertical="center" wrapText="1" readingOrder="1"/>
    </xf>
    <xf numFmtId="0" fontId="55" fillId="34" borderId="0" xfId="0" applyFont="1" applyFill="1" applyBorder="1" applyAlignment="1">
      <alignment horizontal="center" vertical="center" wrapText="1" readingOrder="1"/>
    </xf>
    <xf numFmtId="1" fontId="71" fillId="41" borderId="108" xfId="1" applyNumberFormat="1" applyFont="1" applyFill="1" applyBorder="1" applyAlignment="1">
      <alignment horizontal="center" vertical="center" wrapText="1" readingOrder="1"/>
    </xf>
    <xf numFmtId="1" fontId="72" fillId="36" borderId="108" xfId="1" applyNumberFormat="1" applyFont="1" applyFill="1" applyBorder="1" applyAlignment="1">
      <alignment horizontal="center" vertical="center" wrapText="1" readingOrder="1"/>
    </xf>
    <xf numFmtId="0" fontId="74" fillId="34" borderId="124" xfId="0" applyFont="1" applyFill="1" applyBorder="1" applyAlignment="1">
      <alignment horizontal="center" vertical="center" wrapText="1" readingOrder="1"/>
    </xf>
    <xf numFmtId="0" fontId="74" fillId="34" borderId="0" xfId="0" applyFont="1" applyFill="1" applyBorder="1" applyAlignment="1">
      <alignment horizontal="center" vertical="center" wrapText="1" readingOrder="1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1" xfId="0" applyBorder="1" applyAlignment="1">
      <alignment horizontal="center" vertical="center" wrapText="1"/>
    </xf>
    <xf numFmtId="0" fontId="75" fillId="34" borderId="116" xfId="0" applyFont="1" applyFill="1" applyBorder="1" applyAlignment="1">
      <alignment horizontal="center" vertical="center" wrapText="1" readingOrder="1"/>
    </xf>
    <xf numFmtId="0" fontId="70" fillId="0" borderId="108" xfId="0" applyFont="1" applyBorder="1" applyAlignment="1">
      <alignment horizontal="left" vertical="center" wrapText="1"/>
    </xf>
    <xf numFmtId="0" fontId="70" fillId="0" borderId="108" xfId="0" applyFont="1" applyBorder="1" applyAlignment="1">
      <alignment horizontal="center" vertical="center" wrapText="1"/>
    </xf>
    <xf numFmtId="0" fontId="76" fillId="0" borderId="108" xfId="0" applyFont="1" applyBorder="1" applyAlignment="1">
      <alignment horizontal="center" vertical="center" wrapText="1"/>
    </xf>
    <xf numFmtId="9" fontId="76" fillId="0" borderId="108" xfId="0" applyNumberFormat="1" applyFont="1" applyBorder="1" applyAlignment="1">
      <alignment horizontal="center" vertical="center" wrapText="1"/>
    </xf>
    <xf numFmtId="9" fontId="70" fillId="37" borderId="108" xfId="0" applyNumberFormat="1" applyFont="1" applyFill="1" applyBorder="1" applyAlignment="1">
      <alignment horizontal="center" vertical="center" wrapText="1"/>
    </xf>
    <xf numFmtId="0" fontId="75" fillId="34" borderId="108" xfId="0" applyFont="1" applyFill="1" applyBorder="1" applyAlignment="1">
      <alignment horizontal="center" vertical="center" wrapText="1" readingOrder="1"/>
    </xf>
    <xf numFmtId="0" fontId="70" fillId="0" borderId="108" xfId="0" applyFont="1" applyBorder="1" applyAlignment="1">
      <alignment horizontal="left" vertical="center" wrapText="1" readingOrder="1"/>
    </xf>
    <xf numFmtId="0" fontId="70" fillId="0" borderId="108" xfId="0" applyFont="1" applyBorder="1" applyAlignment="1">
      <alignment horizontal="center" vertical="center" wrapText="1" readingOrder="1"/>
    </xf>
    <xf numFmtId="3" fontId="76" fillId="0" borderId="108" xfId="0" applyNumberFormat="1" applyFont="1" applyBorder="1" applyAlignment="1">
      <alignment horizontal="center" vertical="center" wrapText="1" readingOrder="1"/>
    </xf>
    <xf numFmtId="9" fontId="76" fillId="0" borderId="108" xfId="1" applyFont="1" applyFill="1" applyBorder="1" applyAlignment="1">
      <alignment horizontal="center" vertical="center" wrapText="1" readingOrder="1"/>
    </xf>
    <xf numFmtId="9" fontId="76" fillId="0" borderId="105" xfId="1" applyFont="1" applyFill="1" applyBorder="1" applyAlignment="1">
      <alignment horizontal="center" vertical="center" wrapText="1" readingOrder="1"/>
    </xf>
    <xf numFmtId="1" fontId="76" fillId="0" borderId="11" xfId="1" applyNumberFormat="1" applyFont="1" applyFill="1" applyBorder="1" applyAlignment="1">
      <alignment horizontal="center" vertical="center" wrapText="1" readingOrder="1"/>
    </xf>
    <xf numFmtId="9" fontId="76" fillId="0" borderId="11" xfId="1" applyFont="1" applyFill="1" applyBorder="1" applyAlignment="1">
      <alignment horizontal="center" vertical="center" wrapText="1" readingOrder="1"/>
    </xf>
    <xf numFmtId="0" fontId="70" fillId="0" borderId="115" xfId="0" applyFont="1" applyBorder="1" applyAlignment="1">
      <alignment horizontal="left" vertical="center" wrapText="1" readingOrder="1"/>
    </xf>
    <xf numFmtId="0" fontId="70" fillId="0" borderId="115" xfId="0" applyFont="1" applyBorder="1" applyAlignment="1">
      <alignment horizontal="center" vertical="center" wrapText="1" readingOrder="1"/>
    </xf>
    <xf numFmtId="3" fontId="76" fillId="0" borderId="115" xfId="0" applyNumberFormat="1" applyFont="1" applyBorder="1" applyAlignment="1">
      <alignment horizontal="center" vertical="center" wrapText="1" readingOrder="1"/>
    </xf>
    <xf numFmtId="0" fontId="70" fillId="38" borderId="11" xfId="0" applyFont="1" applyFill="1" applyBorder="1" applyAlignment="1">
      <alignment horizontal="left" vertical="center" wrapText="1" readingOrder="1"/>
    </xf>
    <xf numFmtId="1" fontId="46" fillId="38" borderId="11" xfId="1" applyNumberFormat="1" applyFont="1" applyFill="1" applyBorder="1" applyAlignment="1">
      <alignment horizontal="center" vertical="center"/>
    </xf>
    <xf numFmtId="3" fontId="46" fillId="38" borderId="11" xfId="1" applyNumberFormat="1" applyFont="1" applyFill="1" applyBorder="1" applyAlignment="1">
      <alignment horizontal="center" vertical="center"/>
    </xf>
    <xf numFmtId="9" fontId="46" fillId="38" borderId="11" xfId="1" applyFont="1" applyFill="1" applyBorder="1" applyAlignment="1">
      <alignment horizontal="center" vertical="center"/>
    </xf>
    <xf numFmtId="0" fontId="75" fillId="34" borderId="105" xfId="0" applyFont="1" applyFill="1" applyBorder="1" applyAlignment="1">
      <alignment horizontal="center" vertical="center" wrapText="1" readingOrder="1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/>
    </xf>
    <xf numFmtId="0" fontId="62" fillId="38" borderId="11" xfId="0" applyFont="1" applyFill="1" applyBorder="1" applyAlignment="1">
      <alignment horizontal="center" vertical="center" wrapText="1"/>
    </xf>
    <xf numFmtId="0" fontId="46" fillId="38" borderId="11" xfId="0" applyFont="1" applyFill="1" applyBorder="1" applyAlignment="1">
      <alignment horizontal="center" vertical="center" wrapText="1"/>
    </xf>
    <xf numFmtId="3" fontId="77" fillId="0" borderId="108" xfId="0" applyNumberFormat="1" applyFont="1" applyBorder="1" applyAlignment="1">
      <alignment horizontal="center" vertical="center" wrapText="1" readingOrder="1"/>
    </xf>
    <xf numFmtId="9" fontId="77" fillId="0" borderId="108" xfId="0" applyNumberFormat="1" applyFont="1" applyBorder="1" applyAlignment="1">
      <alignment horizontal="center" vertical="center" wrapText="1" readingOrder="1"/>
    </xf>
    <xf numFmtId="0" fontId="77" fillId="0" borderId="108" xfId="0" applyFont="1" applyBorder="1" applyAlignment="1">
      <alignment horizontal="center" vertical="center" wrapText="1" readingOrder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58" fillId="0" borderId="115" xfId="0" applyFont="1" applyBorder="1" applyAlignment="1">
      <alignment horizontal="center" vertical="center" wrapText="1" readingOrder="1"/>
    </xf>
    <xf numFmtId="2" fontId="6" fillId="5" borderId="0" xfId="0" applyNumberFormat="1" applyFont="1" applyFill="1" applyAlignment="1" applyProtection="1">
      <alignment vertical="center"/>
    </xf>
    <xf numFmtId="1" fontId="0" fillId="0" borderId="0" xfId="0" applyNumberFormat="1"/>
    <xf numFmtId="9" fontId="6" fillId="5" borderId="0" xfId="1" applyFont="1" applyFill="1" applyAlignment="1" applyProtection="1">
      <alignment vertical="center"/>
    </xf>
    <xf numFmtId="0" fontId="0" fillId="42" borderId="0" xfId="0" applyFill="1"/>
    <xf numFmtId="0" fontId="0" fillId="42" borderId="0" xfId="0" applyFill="1" applyAlignment="1">
      <alignment wrapText="1"/>
    </xf>
    <xf numFmtId="0" fontId="0" fillId="43" borderId="0" xfId="0" applyFill="1" applyAlignment="1">
      <alignment wrapText="1"/>
    </xf>
    <xf numFmtId="9" fontId="0" fillId="0" borderId="0" xfId="1" applyFont="1"/>
    <xf numFmtId="0" fontId="0" fillId="0" borderId="11" xfId="0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0" fillId="0" borderId="83" xfId="0" applyBorder="1" applyAlignment="1">
      <alignment vertical="center" wrapText="1"/>
    </xf>
    <xf numFmtId="0" fontId="0" fillId="0" borderId="83" xfId="0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46" fillId="0" borderId="0" xfId="0" applyFont="1"/>
    <xf numFmtId="14" fontId="0" fillId="0" borderId="0" xfId="0" applyNumberFormat="1" applyAlignment="1">
      <alignment horizontal="right"/>
    </xf>
    <xf numFmtId="14" fontId="0" fillId="0" borderId="0" xfId="0" applyNumberFormat="1"/>
    <xf numFmtId="0" fontId="2" fillId="7" borderId="6" xfId="0" applyFont="1" applyFill="1" applyBorder="1" applyAlignment="1">
      <alignment horizontal="center" vertical="center" wrapText="1"/>
    </xf>
    <xf numFmtId="11" fontId="27" fillId="7" borderId="46" xfId="0" applyNumberFormat="1" applyFont="1" applyFill="1" applyBorder="1" applyAlignment="1">
      <alignment horizontal="center" vertical="center" wrapText="1"/>
    </xf>
    <xf numFmtId="11" fontId="27" fillId="7" borderId="47" xfId="0" applyNumberFormat="1" applyFont="1" applyFill="1" applyBorder="1" applyAlignment="1">
      <alignment horizontal="center" vertical="center" wrapText="1"/>
    </xf>
    <xf numFmtId="11" fontId="27" fillId="7" borderId="127" xfId="0" applyNumberFormat="1" applyFont="1" applyFill="1" applyBorder="1" applyAlignment="1">
      <alignment horizontal="center" vertical="center" wrapText="1"/>
    </xf>
    <xf numFmtId="0" fontId="3" fillId="7" borderId="19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vertical="center" wrapText="1"/>
    </xf>
    <xf numFmtId="0" fontId="0" fillId="4" borderId="2" xfId="0" applyFill="1" applyBorder="1" applyAlignment="1">
      <alignment horizontal="left" vertical="center"/>
    </xf>
    <xf numFmtId="0" fontId="0" fillId="4" borderId="25" xfId="0" applyFill="1" applyBorder="1" applyAlignment="1">
      <alignment horizontal="left" vertical="center"/>
    </xf>
    <xf numFmtId="0" fontId="0" fillId="0" borderId="130" xfId="0" applyBorder="1" applyAlignment="1" applyProtection="1">
      <alignment horizontal="center"/>
      <protection locked="0"/>
    </xf>
    <xf numFmtId="0" fontId="0" fillId="0" borderId="131" xfId="0" applyBorder="1" applyAlignment="1" applyProtection="1">
      <alignment horizontal="center"/>
      <protection locked="0"/>
    </xf>
    <xf numFmtId="3" fontId="0" fillId="4" borderId="140" xfId="0" applyNumberFormat="1" applyFill="1" applyBorder="1" applyAlignment="1">
      <alignment horizontal="center" vertical="center"/>
    </xf>
    <xf numFmtId="3" fontId="0" fillId="4" borderId="19" xfId="0" applyNumberFormat="1" applyFill="1" applyBorder="1" applyAlignment="1">
      <alignment horizontal="center" vertical="center"/>
    </xf>
    <xf numFmtId="3" fontId="0" fillId="43" borderId="12" xfId="0" applyNumberFormat="1" applyFill="1" applyBorder="1" applyAlignment="1">
      <alignment horizontal="center" vertical="center"/>
    </xf>
    <xf numFmtId="0" fontId="0" fillId="4" borderId="27" xfId="0" applyFill="1" applyBorder="1" applyAlignment="1">
      <alignment horizontal="left" vertical="center"/>
    </xf>
    <xf numFmtId="0" fontId="0" fillId="0" borderId="112" xfId="0" applyBorder="1" applyAlignment="1" applyProtection="1">
      <alignment horizontal="center"/>
      <protection locked="0"/>
    </xf>
    <xf numFmtId="0" fontId="0" fillId="0" borderId="132" xfId="0" applyBorder="1" applyAlignment="1" applyProtection="1">
      <alignment horizontal="center"/>
      <protection locked="0"/>
    </xf>
    <xf numFmtId="3" fontId="0" fillId="4" borderId="141" xfId="0" applyNumberFormat="1" applyFill="1" applyBorder="1" applyAlignment="1">
      <alignment horizontal="center" vertical="center"/>
    </xf>
    <xf numFmtId="0" fontId="0" fillId="4" borderId="126" xfId="0" applyFill="1" applyBorder="1" applyAlignment="1">
      <alignment horizontal="left" vertical="center"/>
    </xf>
    <xf numFmtId="0" fontId="0" fillId="0" borderId="134" xfId="0" applyBorder="1" applyAlignment="1" applyProtection="1">
      <alignment horizontal="center"/>
      <protection locked="0"/>
    </xf>
    <xf numFmtId="0" fontId="0" fillId="0" borderId="135" xfId="0" applyBorder="1" applyAlignment="1" applyProtection="1">
      <alignment horizontal="center"/>
      <protection locked="0"/>
    </xf>
    <xf numFmtId="3" fontId="0" fillId="4" borderId="142" xfId="0" applyNumberFormat="1" applyFill="1" applyBorder="1" applyAlignment="1">
      <alignment horizontal="center" vertical="center"/>
    </xf>
    <xf numFmtId="3" fontId="0" fillId="4" borderId="25" xfId="0" applyNumberFormat="1" applyFill="1" applyBorder="1" applyAlignment="1">
      <alignment horizontal="left" vertical="center"/>
    </xf>
    <xf numFmtId="0" fontId="0" fillId="0" borderId="136" xfId="0" applyBorder="1" applyAlignment="1" applyProtection="1">
      <alignment horizontal="center"/>
      <protection locked="0"/>
    </xf>
    <xf numFmtId="3" fontId="0" fillId="4" borderId="27" xfId="0" applyNumberFormat="1" applyFill="1" applyBorder="1" applyAlignment="1">
      <alignment horizontal="left" vertical="center"/>
    </xf>
    <xf numFmtId="0" fontId="0" fillId="0" borderId="113" xfId="0" applyBorder="1" applyAlignment="1" applyProtection="1">
      <alignment horizontal="center"/>
      <protection locked="0"/>
    </xf>
    <xf numFmtId="3" fontId="0" fillId="4" borderId="36" xfId="0" applyNumberFormat="1" applyFill="1" applyBorder="1" applyAlignment="1">
      <alignment horizontal="left" vertical="center"/>
    </xf>
    <xf numFmtId="0" fontId="0" fillId="0" borderId="133" xfId="0" applyBorder="1" applyAlignment="1" applyProtection="1">
      <alignment horizontal="center"/>
      <protection locked="0"/>
    </xf>
    <xf numFmtId="0" fontId="0" fillId="0" borderId="137" xfId="0" applyBorder="1" applyAlignment="1" applyProtection="1">
      <alignment horizontal="center"/>
      <protection locked="0"/>
    </xf>
    <xf numFmtId="3" fontId="0" fillId="4" borderId="143" xfId="0" applyNumberFormat="1" applyFill="1" applyBorder="1" applyAlignment="1">
      <alignment horizontal="center" vertical="center"/>
    </xf>
    <xf numFmtId="0" fontId="0" fillId="4" borderId="12" xfId="0" applyFill="1" applyBorder="1" applyAlignment="1">
      <alignment horizontal="left" vertical="center"/>
    </xf>
    <xf numFmtId="3" fontId="0" fillId="4" borderId="6" xfId="0" applyNumberFormat="1" applyFill="1" applyBorder="1" applyAlignment="1">
      <alignment horizontal="left" vertical="center"/>
    </xf>
    <xf numFmtId="0" fontId="0" fillId="0" borderId="138" xfId="0" applyBorder="1" applyAlignment="1" applyProtection="1">
      <alignment horizontal="center"/>
      <protection locked="0"/>
    </xf>
    <xf numFmtId="0" fontId="0" fillId="0" borderId="139" xfId="0" applyBorder="1" applyAlignment="1" applyProtection="1">
      <alignment horizontal="center"/>
      <protection locked="0"/>
    </xf>
    <xf numFmtId="3" fontId="0" fillId="4" borderId="6" xfId="0" applyNumberFormat="1" applyFill="1" applyBorder="1" applyAlignment="1">
      <alignment horizontal="center" vertical="center"/>
    </xf>
    <xf numFmtId="0" fontId="78" fillId="0" borderId="112" xfId="0" applyFont="1" applyBorder="1" applyAlignment="1" applyProtection="1">
      <alignment horizontal="center"/>
      <protection locked="0"/>
    </xf>
    <xf numFmtId="0" fontId="78" fillId="0" borderId="113" xfId="0" applyFont="1" applyBorder="1" applyAlignment="1" applyProtection="1">
      <alignment horizontal="center"/>
      <protection locked="0"/>
    </xf>
    <xf numFmtId="0" fontId="0" fillId="4" borderId="4" xfId="0" applyFill="1" applyBorder="1" applyAlignment="1">
      <alignment horizontal="left" vertical="center"/>
    </xf>
    <xf numFmtId="0" fontId="8" fillId="4" borderId="2" xfId="0" applyFont="1" applyFill="1" applyBorder="1" applyAlignment="1">
      <alignment vertical="center"/>
    </xf>
    <xf numFmtId="0" fontId="0" fillId="4" borderId="2" xfId="0" applyFill="1" applyBorder="1" applyAlignment="1">
      <alignment vertical="center"/>
    </xf>
    <xf numFmtId="3" fontId="0" fillId="4" borderId="123" xfId="0" applyNumberFormat="1" applyFill="1" applyBorder="1" applyAlignment="1">
      <alignment horizontal="center" vertical="center"/>
    </xf>
    <xf numFmtId="0" fontId="0" fillId="4" borderId="36" xfId="0" applyFill="1" applyBorder="1" applyAlignment="1">
      <alignment horizontal="left" vertical="center"/>
    </xf>
    <xf numFmtId="166" fontId="0" fillId="43" borderId="12" xfId="0" applyNumberFormat="1" applyFill="1" applyBorder="1" applyAlignment="1">
      <alignment horizontal="center" vertical="center"/>
    </xf>
    <xf numFmtId="0" fontId="0" fillId="4" borderId="19" xfId="0" applyFill="1" applyBorder="1" applyAlignment="1">
      <alignment horizontal="left" vertical="center"/>
    </xf>
    <xf numFmtId="3" fontId="0" fillId="4" borderId="19" xfId="0" applyNumberFormat="1" applyFill="1" applyBorder="1" applyAlignment="1">
      <alignment horizontal="left" vertical="center"/>
    </xf>
    <xf numFmtId="3" fontId="0" fillId="4" borderId="4" xfId="0" applyNumberFormat="1" applyFill="1" applyBorder="1" applyAlignment="1">
      <alignment horizontal="left" vertical="center"/>
    </xf>
    <xf numFmtId="3" fontId="0" fillId="4" borderId="25" xfId="0" applyNumberFormat="1" applyFill="1" applyBorder="1" applyAlignment="1">
      <alignment vertical="center"/>
    </xf>
    <xf numFmtId="3" fontId="0" fillId="4" borderId="2" xfId="0" applyNumberFormat="1" applyFill="1" applyBorder="1" applyAlignment="1">
      <alignment horizontal="left" vertical="center"/>
    </xf>
    <xf numFmtId="3" fontId="0" fillId="4" borderId="27" xfId="0" applyNumberFormat="1" applyFill="1" applyBorder="1" applyAlignment="1">
      <alignment vertical="center"/>
    </xf>
    <xf numFmtId="0" fontId="0" fillId="4" borderId="25" xfId="0" applyFill="1" applyBorder="1" applyAlignment="1">
      <alignment vertical="center"/>
    </xf>
    <xf numFmtId="0" fontId="0" fillId="4" borderId="26" xfId="0" applyFill="1" applyBorder="1" applyAlignment="1">
      <alignment horizontal="left" vertical="center"/>
    </xf>
    <xf numFmtId="0" fontId="0" fillId="4" borderId="28" xfId="0" applyFill="1" applyBorder="1" applyAlignment="1">
      <alignment horizontal="left" vertical="center"/>
    </xf>
    <xf numFmtId="0" fontId="0" fillId="4" borderId="39" xfId="0" applyFill="1" applyBorder="1" applyAlignment="1">
      <alignment horizontal="left" vertical="center"/>
    </xf>
    <xf numFmtId="3" fontId="0" fillId="4" borderId="26" xfId="0" applyNumberFormat="1" applyFill="1" applyBorder="1" applyAlignment="1">
      <alignment vertical="center"/>
    </xf>
    <xf numFmtId="3" fontId="0" fillId="4" borderId="28" xfId="0" applyNumberFormat="1" applyFill="1" applyBorder="1" applyAlignment="1">
      <alignment horizontal="left" vertical="center"/>
    </xf>
    <xf numFmtId="3" fontId="0" fillId="4" borderId="39" xfId="0" applyNumberFormat="1" applyFill="1" applyBorder="1" applyAlignment="1">
      <alignment horizontal="left" vertical="center"/>
    </xf>
    <xf numFmtId="3" fontId="0" fillId="4" borderId="26" xfId="0" applyNumberFormat="1" applyFill="1" applyBorder="1" applyAlignment="1">
      <alignment horizontal="left" vertical="center"/>
    </xf>
    <xf numFmtId="0" fontId="0" fillId="4" borderId="3" xfId="0" applyFill="1" applyBorder="1" applyAlignment="1">
      <alignment horizontal="left" vertical="center"/>
    </xf>
    <xf numFmtId="3" fontId="0" fillId="4" borderId="114" xfId="0" applyNumberFormat="1" applyFill="1" applyBorder="1" applyAlignment="1">
      <alignment horizontal="left" vertical="center"/>
    </xf>
    <xf numFmtId="0" fontId="0" fillId="0" borderId="128" xfId="0" applyBorder="1" applyAlignment="1" applyProtection="1">
      <alignment horizontal="center"/>
      <protection locked="0"/>
    </xf>
    <xf numFmtId="0" fontId="0" fillId="0" borderId="129" xfId="0" applyBorder="1" applyAlignment="1" applyProtection="1">
      <alignment horizontal="center"/>
      <protection locked="0"/>
    </xf>
    <xf numFmtId="3" fontId="0" fillId="4" borderId="144" xfId="0" applyNumberFormat="1" applyFill="1" applyBorder="1" applyAlignment="1">
      <alignment horizontal="center" vertical="center"/>
    </xf>
    <xf numFmtId="1" fontId="19" fillId="3" borderId="56" xfId="0" applyNumberFormat="1" applyFont="1" applyFill="1" applyBorder="1" applyAlignment="1">
      <alignment horizontal="center" vertical="center"/>
    </xf>
    <xf numFmtId="1" fontId="19" fillId="3" borderId="4" xfId="0" applyNumberFormat="1" applyFont="1" applyFill="1" applyBorder="1" applyAlignment="1">
      <alignment horizontal="center" vertical="center"/>
    </xf>
    <xf numFmtId="1" fontId="19" fillId="3" borderId="12" xfId="0" applyNumberFormat="1" applyFont="1" applyFill="1" applyBorder="1" applyAlignment="1">
      <alignment horizontal="center" vertical="center"/>
    </xf>
    <xf numFmtId="1" fontId="19" fillId="3" borderId="0" xfId="0" applyNumberFormat="1" applyFont="1" applyFill="1" applyAlignment="1">
      <alignment horizontal="center" vertical="center"/>
    </xf>
    <xf numFmtId="0" fontId="0" fillId="4" borderId="0" xfId="0" applyFill="1" applyAlignment="1">
      <alignment horizontal="left" vertical="center"/>
    </xf>
    <xf numFmtId="0" fontId="6" fillId="0" borderId="11" xfId="0" applyFont="1" applyBorder="1" applyProtection="1">
      <protection locked="0"/>
    </xf>
    <xf numFmtId="0" fontId="3" fillId="44" borderId="123" xfId="0" applyFont="1" applyFill="1" applyBorder="1" applyAlignment="1">
      <alignment horizontal="center" vertical="center" wrapText="1"/>
    </xf>
    <xf numFmtId="0" fontId="2" fillId="44" borderId="19" xfId="0" applyFont="1" applyFill="1" applyBorder="1" applyAlignment="1">
      <alignment horizontal="center" vertical="center" wrapText="1"/>
    </xf>
    <xf numFmtId="3" fontId="0" fillId="45" borderId="19" xfId="0" applyNumberFormat="1" applyFill="1" applyBorder="1" applyAlignment="1">
      <alignment horizontal="center" vertical="center"/>
    </xf>
    <xf numFmtId="1" fontId="19" fillId="44" borderId="4" xfId="0" applyNumberFormat="1" applyFont="1" applyFill="1" applyBorder="1" applyAlignment="1">
      <alignment horizontal="center" vertical="center"/>
    </xf>
    <xf numFmtId="3" fontId="0" fillId="4" borderId="145" xfId="0" applyNumberFormat="1" applyFill="1" applyBorder="1" applyAlignment="1">
      <alignment horizontal="center" vertical="center"/>
    </xf>
    <xf numFmtId="3" fontId="0" fillId="4" borderId="146" xfId="0" applyNumberFormat="1" applyFill="1" applyBorder="1" applyAlignment="1">
      <alignment horizontal="center" vertical="center"/>
    </xf>
    <xf numFmtId="3" fontId="0" fillId="4" borderId="147" xfId="0" applyNumberFormat="1" applyFill="1" applyBorder="1" applyAlignment="1">
      <alignment horizontal="center" vertical="center"/>
    </xf>
    <xf numFmtId="3" fontId="0" fillId="4" borderId="148" xfId="0" applyNumberFormat="1" applyFill="1" applyBorder="1" applyAlignment="1">
      <alignment horizontal="center" vertical="center"/>
    </xf>
    <xf numFmtId="3" fontId="0" fillId="4" borderId="149" xfId="0" applyNumberFormat="1" applyFill="1" applyBorder="1" applyAlignment="1">
      <alignment horizontal="center" vertical="center"/>
    </xf>
    <xf numFmtId="3" fontId="0" fillId="4" borderId="150" xfId="0" applyNumberFormat="1" applyFill="1" applyBorder="1" applyAlignment="1">
      <alignment horizontal="center" vertical="center"/>
    </xf>
    <xf numFmtId="3" fontId="0" fillId="4" borderId="14" xfId="0" applyNumberFormat="1" applyFill="1" applyBorder="1" applyAlignment="1">
      <alignment horizontal="center" vertical="center"/>
    </xf>
    <xf numFmtId="3" fontId="0" fillId="4" borderId="0" xfId="0" applyNumberFormat="1" applyFill="1" applyBorder="1" applyAlignment="1">
      <alignment vertical="center"/>
    </xf>
    <xf numFmtId="0" fontId="0" fillId="0" borderId="151" xfId="0" applyBorder="1" applyAlignment="1" applyProtection="1">
      <alignment horizontal="center"/>
      <protection locked="0"/>
    </xf>
    <xf numFmtId="3" fontId="0" fillId="4" borderId="0" xfId="0" applyNumberFormat="1" applyFill="1" applyBorder="1" applyAlignment="1">
      <alignment horizontal="center" vertical="center"/>
    </xf>
    <xf numFmtId="3" fontId="0" fillId="43" borderId="12" xfId="0" applyNumberFormat="1" applyFill="1" applyBorder="1" applyAlignment="1">
      <alignment horizontal="center" vertical="center" wrapText="1"/>
    </xf>
    <xf numFmtId="167" fontId="0" fillId="43" borderId="12" xfId="0" applyNumberFormat="1" applyFill="1" applyBorder="1" applyAlignment="1">
      <alignment horizontal="center" vertical="center"/>
    </xf>
    <xf numFmtId="3" fontId="0" fillId="43" borderId="12" xfId="0" applyNumberFormat="1" applyFill="1" applyBorder="1" applyAlignment="1">
      <alignment horizontal="left" vertical="center" wrapText="1"/>
    </xf>
    <xf numFmtId="1" fontId="0" fillId="0" borderId="0" xfId="0" applyNumberFormat="1" applyAlignment="1">
      <alignment horizontal="center"/>
    </xf>
    <xf numFmtId="0" fontId="10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3" fontId="0" fillId="43" borderId="12" xfId="0" applyNumberFormat="1" applyFill="1" applyBorder="1" applyAlignment="1">
      <alignment horizontal="left" vertical="center"/>
    </xf>
    <xf numFmtId="1" fontId="19" fillId="3" borderId="0" xfId="0" applyNumberFormat="1" applyFont="1" applyFill="1" applyAlignment="1">
      <alignment horizontal="left" vertical="center"/>
    </xf>
    <xf numFmtId="0" fontId="75" fillId="34" borderId="118" xfId="0" applyFont="1" applyFill="1" applyBorder="1" applyAlignment="1">
      <alignment horizontal="center" vertical="center" wrapText="1" readingOrder="1"/>
    </xf>
    <xf numFmtId="0" fontId="57" fillId="34" borderId="118" xfId="0" applyFont="1" applyFill="1" applyBorder="1" applyAlignment="1">
      <alignment horizontal="center" vertical="center" wrapText="1" readingOrder="1"/>
    </xf>
    <xf numFmtId="0" fontId="3" fillId="39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" fillId="7" borderId="5" xfId="0" applyFont="1" applyFill="1" applyBorder="1" applyAlignment="1">
      <alignment vertical="center"/>
    </xf>
    <xf numFmtId="0" fontId="1" fillId="7" borderId="3" xfId="0" applyFont="1" applyFill="1" applyBorder="1" applyAlignment="1">
      <alignment vertical="center"/>
    </xf>
    <xf numFmtId="0" fontId="3" fillId="39" borderId="5" xfId="0" applyFont="1" applyFill="1" applyBorder="1" applyAlignment="1">
      <alignment vertical="center" wrapText="1"/>
    </xf>
    <xf numFmtId="0" fontId="0" fillId="0" borderId="0" xfId="0" pivotButton="1" applyAlignment="1">
      <alignment horizontal="center"/>
    </xf>
    <xf numFmtId="0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 indent="1"/>
    </xf>
    <xf numFmtId="14" fontId="0" fillId="0" borderId="0" xfId="0" applyNumberFormat="1" applyAlignment="1">
      <alignment horizontal="left"/>
    </xf>
    <xf numFmtId="14" fontId="10" fillId="0" borderId="0" xfId="0" applyNumberFormat="1" applyFont="1" applyAlignment="1">
      <alignment horizontal="center"/>
    </xf>
    <xf numFmtId="14" fontId="17" fillId="0" borderId="0" xfId="0" applyNumberFormat="1" applyFont="1" applyAlignment="1">
      <alignment horizontal="center"/>
    </xf>
    <xf numFmtId="14" fontId="0" fillId="43" borderId="12" xfId="0" applyNumberFormat="1" applyFill="1" applyBorder="1" applyAlignment="1">
      <alignment horizontal="center" vertical="center"/>
    </xf>
    <xf numFmtId="0" fontId="3" fillId="39" borderId="5" xfId="0" applyFont="1" applyFill="1" applyBorder="1" applyAlignment="1">
      <alignment horizontal="left" vertical="center"/>
    </xf>
    <xf numFmtId="14" fontId="10" fillId="0" borderId="0" xfId="0" applyNumberFormat="1" applyFont="1" applyAlignment="1">
      <alignment horizontal="left"/>
    </xf>
    <xf numFmtId="14" fontId="17" fillId="0" borderId="0" xfId="0" applyNumberFormat="1" applyFont="1" applyAlignment="1">
      <alignment horizontal="left"/>
    </xf>
    <xf numFmtId="14" fontId="3" fillId="39" borderId="5" xfId="0" applyNumberFormat="1" applyFont="1" applyFill="1" applyBorder="1" applyAlignment="1">
      <alignment horizontal="left" vertical="center" wrapText="1"/>
    </xf>
    <xf numFmtId="14" fontId="0" fillId="43" borderId="12" xfId="0" applyNumberFormat="1" applyFill="1" applyBorder="1" applyAlignment="1">
      <alignment horizontal="left" vertical="center"/>
    </xf>
    <xf numFmtId="14" fontId="19" fillId="3" borderId="0" xfId="0" applyNumberFormat="1" applyFont="1" applyFill="1" applyAlignment="1">
      <alignment horizontal="center" vertical="center"/>
    </xf>
    <xf numFmtId="14" fontId="81" fillId="0" borderId="0" xfId="0" applyNumberFormat="1" applyFont="1" applyAlignment="1">
      <alignment horizontal="center"/>
    </xf>
    <xf numFmtId="14" fontId="0" fillId="0" borderId="0" xfId="0" applyNumberFormat="1" applyAlignment="1">
      <alignment horizontal="center" vertical="center"/>
    </xf>
    <xf numFmtId="0" fontId="1" fillId="47" borderId="152" xfId="0" applyFont="1" applyFill="1" applyBorder="1" applyAlignment="1">
      <alignment horizontal="center" vertical="center" wrapText="1"/>
    </xf>
    <xf numFmtId="0" fontId="0" fillId="46" borderId="0" xfId="0" applyFill="1" applyAlignment="1">
      <alignment horizontal="center" vertical="center"/>
    </xf>
    <xf numFmtId="0" fontId="0" fillId="46" borderId="0" xfId="0" applyFill="1" applyAlignment="1">
      <alignment horizontal="center" vertical="center" wrapText="1"/>
    </xf>
    <xf numFmtId="3" fontId="0" fillId="4" borderId="19" xfId="0" applyNumberFormat="1" applyFill="1" applyBorder="1" applyAlignment="1">
      <alignment horizontal="center" vertical="center"/>
    </xf>
    <xf numFmtId="3" fontId="0" fillId="4" borderId="150" xfId="0" applyNumberFormat="1" applyFill="1" applyBorder="1" applyAlignment="1">
      <alignment horizontal="center" vertical="center"/>
    </xf>
    <xf numFmtId="0" fontId="0" fillId="0" borderId="151" xfId="0" applyBorder="1" applyAlignment="1" applyProtection="1">
      <alignment horizontal="center"/>
      <protection locked="0"/>
    </xf>
    <xf numFmtId="3" fontId="0" fillId="43" borderId="12" xfId="0" applyNumberFormat="1" applyFill="1" applyBorder="1" applyAlignment="1">
      <alignment horizontal="center" vertical="center"/>
    </xf>
    <xf numFmtId="3" fontId="0" fillId="43" borderId="12" xfId="0" applyNumberFormat="1" applyFill="1" applyBorder="1" applyAlignment="1">
      <alignment horizontal="left" vertical="center"/>
    </xf>
    <xf numFmtId="3" fontId="0" fillId="43" borderId="12" xfId="0" applyNumberFormat="1" applyFill="1" applyBorder="1" applyAlignment="1">
      <alignment horizontal="left" vertical="center" wrapText="1"/>
    </xf>
    <xf numFmtId="3" fontId="0" fillId="43" borderId="12" xfId="0" applyNumberFormat="1" applyFill="1" applyBorder="1" applyAlignment="1">
      <alignment horizontal="center" vertical="center" wrapText="1"/>
    </xf>
    <xf numFmtId="3" fontId="0" fillId="40" borderId="12" xfId="0" applyNumberFormat="1" applyFill="1" applyBorder="1" applyAlignment="1">
      <alignment horizontal="center" vertical="center"/>
    </xf>
    <xf numFmtId="9" fontId="0" fillId="0" borderId="0" xfId="1" applyFont="1" applyAlignment="1">
      <alignment horizontal="center"/>
    </xf>
    <xf numFmtId="0" fontId="19" fillId="3" borderId="19" xfId="0" applyFont="1" applyFill="1" applyBorder="1" applyAlignment="1">
      <alignment vertical="center"/>
    </xf>
    <xf numFmtId="0" fontId="19" fillId="3" borderId="55" xfId="0" applyFont="1" applyFill="1" applyBorder="1" applyAlignment="1">
      <alignment vertical="center"/>
    </xf>
    <xf numFmtId="0" fontId="10" fillId="0" borderId="0" xfId="0" applyFont="1" applyAlignment="1"/>
    <xf numFmtId="0" fontId="1" fillId="7" borderId="2" xfId="0" applyFont="1" applyFill="1" applyBorder="1" applyAlignment="1">
      <alignment vertical="center"/>
    </xf>
    <xf numFmtId="0" fontId="1" fillId="7" borderId="6" xfId="0" applyFont="1" applyFill="1" applyBorder="1" applyAlignment="1">
      <alignment vertical="center" wrapText="1"/>
    </xf>
    <xf numFmtId="0" fontId="1" fillId="7" borderId="7" xfId="0" applyFont="1" applyFill="1" applyBorder="1" applyAlignment="1">
      <alignment vertical="center" wrapText="1"/>
    </xf>
    <xf numFmtId="0" fontId="1" fillId="7" borderId="14" xfId="0" applyFont="1" applyFill="1" applyBorder="1" applyAlignment="1">
      <alignment vertical="center" wrapText="1"/>
    </xf>
    <xf numFmtId="0" fontId="16" fillId="0" borderId="0" xfId="49"/>
    <xf numFmtId="0" fontId="83" fillId="0" borderId="154" xfId="49" applyFont="1" applyBorder="1" applyAlignment="1">
      <alignment horizontal="center" wrapText="1"/>
    </xf>
    <xf numFmtId="0" fontId="83" fillId="0" borderId="155" xfId="49" applyFont="1" applyBorder="1" applyAlignment="1">
      <alignment horizontal="center" wrapText="1"/>
    </xf>
    <xf numFmtId="0" fontId="83" fillId="0" borderId="156" xfId="49" applyFont="1" applyBorder="1" applyAlignment="1">
      <alignment horizontal="center" wrapText="1"/>
    </xf>
    <xf numFmtId="0" fontId="83" fillId="48" borderId="157" xfId="49" applyFont="1" applyFill="1" applyBorder="1" applyAlignment="1">
      <alignment horizontal="left" vertical="top" wrapText="1"/>
    </xf>
    <xf numFmtId="168" fontId="84" fillId="0" borderId="158" xfId="49" applyNumberFormat="1" applyFont="1" applyBorder="1" applyAlignment="1">
      <alignment horizontal="right" vertical="top"/>
    </xf>
    <xf numFmtId="169" fontId="84" fillId="0" borderId="159" xfId="49" applyNumberFormat="1" applyFont="1" applyBorder="1" applyAlignment="1">
      <alignment horizontal="right" vertical="top"/>
    </xf>
    <xf numFmtId="169" fontId="84" fillId="0" borderId="160" xfId="49" applyNumberFormat="1" applyFont="1" applyBorder="1" applyAlignment="1">
      <alignment horizontal="right" vertical="top"/>
    </xf>
    <xf numFmtId="0" fontId="83" fillId="48" borderId="161" xfId="49" applyFont="1" applyFill="1" applyBorder="1" applyAlignment="1">
      <alignment horizontal="left" vertical="top" wrapText="1"/>
    </xf>
    <xf numFmtId="168" fontId="84" fillId="0" borderId="162" xfId="49" applyNumberFormat="1" applyFont="1" applyBorder="1" applyAlignment="1">
      <alignment horizontal="right" vertical="top"/>
    </xf>
    <xf numFmtId="169" fontId="84" fillId="0" borderId="163" xfId="49" applyNumberFormat="1" applyFont="1" applyBorder="1" applyAlignment="1">
      <alignment horizontal="right" vertical="top"/>
    </xf>
    <xf numFmtId="169" fontId="84" fillId="0" borderId="164" xfId="49" applyNumberFormat="1" applyFont="1" applyBorder="1" applyAlignment="1">
      <alignment horizontal="right" vertical="top"/>
    </xf>
    <xf numFmtId="0" fontId="83" fillId="48" borderId="165" xfId="49" applyFont="1" applyFill="1" applyBorder="1" applyAlignment="1">
      <alignment horizontal="left" vertical="top" wrapText="1"/>
    </xf>
    <xf numFmtId="168" fontId="84" fillId="0" borderId="166" xfId="49" applyNumberFormat="1" applyFont="1" applyBorder="1" applyAlignment="1">
      <alignment horizontal="right" vertical="top"/>
    </xf>
    <xf numFmtId="169" fontId="84" fillId="0" borderId="167" xfId="49" applyNumberFormat="1" applyFont="1" applyBorder="1" applyAlignment="1">
      <alignment horizontal="right" vertical="top"/>
    </xf>
    <xf numFmtId="0" fontId="84" fillId="0" borderId="168" xfId="49" applyFont="1" applyBorder="1" applyAlignment="1">
      <alignment horizontal="left" vertical="top" wrapText="1"/>
    </xf>
    <xf numFmtId="3" fontId="0" fillId="4" borderId="169" xfId="0" applyNumberFormat="1" applyFill="1" applyBorder="1" applyAlignment="1">
      <alignment horizontal="center" vertical="center"/>
    </xf>
    <xf numFmtId="3" fontId="0" fillId="4" borderId="7" xfId="0" applyNumberForma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6" fillId="49" borderId="11" xfId="0" applyFont="1" applyFill="1" applyBorder="1" applyAlignment="1">
      <alignment horizontal="center"/>
    </xf>
    <xf numFmtId="0" fontId="1" fillId="7" borderId="6" xfId="0" applyFont="1" applyFill="1" applyBorder="1" applyAlignment="1" applyProtection="1">
      <alignment vertical="center" wrapText="1"/>
    </xf>
    <xf numFmtId="0" fontId="1" fillId="7" borderId="7" xfId="0" applyFont="1" applyFill="1" applyBorder="1" applyAlignment="1" applyProtection="1">
      <alignment vertical="center" wrapText="1"/>
    </xf>
    <xf numFmtId="0" fontId="1" fillId="7" borderId="14" xfId="0" applyFont="1" applyFill="1" applyBorder="1" applyAlignment="1" applyProtection="1">
      <alignment vertical="center" wrapText="1"/>
    </xf>
    <xf numFmtId="0" fontId="19" fillId="3" borderId="19" xfId="0" applyFont="1" applyFill="1" applyBorder="1" applyAlignment="1" applyProtection="1">
      <alignment horizontal="center" vertical="center"/>
    </xf>
    <xf numFmtId="0" fontId="19" fillId="3" borderId="55" xfId="0" applyFont="1" applyFill="1" applyBorder="1" applyAlignment="1" applyProtection="1">
      <alignment horizontal="center" vertical="center"/>
    </xf>
    <xf numFmtId="0" fontId="8" fillId="4" borderId="2" xfId="0" applyFont="1" applyFill="1" applyBorder="1" applyAlignment="1" applyProtection="1">
      <alignment horizontal="center" vertical="center" wrapText="1"/>
    </xf>
    <xf numFmtId="0" fontId="8" fillId="4" borderId="3" xfId="0" applyFont="1" applyFill="1" applyBorder="1" applyAlignment="1" applyProtection="1">
      <alignment horizontal="center" vertical="center" wrapText="1"/>
    </xf>
    <xf numFmtId="0" fontId="8" fillId="4" borderId="2" xfId="0" applyFont="1" applyFill="1" applyBorder="1" applyAlignment="1" applyProtection="1">
      <alignment horizontal="center" vertical="center"/>
    </xf>
    <xf numFmtId="0" fontId="8" fillId="4" borderId="3" xfId="0" applyFont="1" applyFill="1" applyBorder="1" applyAlignment="1" applyProtection="1">
      <alignment horizontal="center" vertical="center"/>
    </xf>
    <xf numFmtId="0" fontId="3" fillId="8" borderId="19" xfId="0" applyFont="1" applyFill="1" applyBorder="1" applyAlignment="1" applyProtection="1">
      <alignment horizontal="center" vertical="center"/>
    </xf>
    <xf numFmtId="0" fontId="3" fillId="8" borderId="55" xfId="0" applyFont="1" applyFill="1" applyBorder="1" applyAlignment="1" applyProtection="1">
      <alignment horizontal="center" vertical="center"/>
    </xf>
    <xf numFmtId="0" fontId="3" fillId="8" borderId="6" xfId="0" applyFont="1" applyFill="1" applyBorder="1" applyAlignment="1" applyProtection="1">
      <alignment horizontal="center" vertical="center"/>
    </xf>
    <xf numFmtId="0" fontId="3" fillId="8" borderId="7" xfId="0" applyFont="1" applyFill="1" applyBorder="1" applyAlignment="1" applyProtection="1">
      <alignment horizontal="center" vertical="center"/>
    </xf>
    <xf numFmtId="0" fontId="3" fillId="8" borderId="14" xfId="0" applyFont="1" applyFill="1" applyBorder="1" applyAlignment="1" applyProtection="1">
      <alignment horizontal="center" vertical="center"/>
    </xf>
    <xf numFmtId="0" fontId="1" fillId="7" borderId="2" xfId="0" applyFont="1" applyFill="1" applyBorder="1" applyAlignment="1" applyProtection="1">
      <alignment horizontal="center" vertical="center"/>
    </xf>
    <xf numFmtId="0" fontId="1" fillId="7" borderId="5" xfId="0" applyFont="1" applyFill="1" applyBorder="1" applyAlignment="1" applyProtection="1">
      <alignment horizontal="center" vertical="center"/>
    </xf>
    <xf numFmtId="0" fontId="1" fillId="7" borderId="6" xfId="0" applyFont="1" applyFill="1" applyBorder="1" applyAlignment="1" applyProtection="1">
      <alignment horizontal="center" vertical="center" wrapText="1"/>
    </xf>
    <xf numFmtId="0" fontId="1" fillId="7" borderId="7" xfId="0" applyFont="1" applyFill="1" applyBorder="1" applyAlignment="1" applyProtection="1">
      <alignment horizontal="center" vertical="center" wrapText="1"/>
    </xf>
    <xf numFmtId="0" fontId="1" fillId="7" borderId="14" xfId="0" applyFont="1" applyFill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/>
    </xf>
    <xf numFmtId="0" fontId="2" fillId="7" borderId="6" xfId="0" applyFont="1" applyFill="1" applyBorder="1" applyAlignment="1" applyProtection="1">
      <alignment horizontal="center" vertical="center" wrapText="1"/>
    </xf>
    <xf numFmtId="0" fontId="2" fillId="7" borderId="7" xfId="0" applyFont="1" applyFill="1" applyBorder="1" applyAlignment="1" applyProtection="1">
      <alignment horizontal="center" vertical="center" wrapText="1"/>
    </xf>
    <xf numFmtId="0" fontId="2" fillId="7" borderId="14" xfId="0" applyFont="1" applyFill="1" applyBorder="1" applyAlignment="1" applyProtection="1">
      <alignment horizontal="center" vertical="center" wrapText="1"/>
    </xf>
    <xf numFmtId="0" fontId="3" fillId="39" borderId="2" xfId="0" applyFont="1" applyFill="1" applyBorder="1" applyAlignment="1">
      <alignment horizontal="left" vertical="center" wrapText="1"/>
    </xf>
    <xf numFmtId="0" fontId="3" fillId="39" borderId="5" xfId="0" applyFont="1" applyFill="1" applyBorder="1" applyAlignment="1">
      <alignment horizontal="left" vertical="center" wrapText="1"/>
    </xf>
    <xf numFmtId="0" fontId="19" fillId="3" borderId="19" xfId="0" applyFont="1" applyFill="1" applyBorder="1" applyAlignment="1">
      <alignment horizontal="center" vertical="center"/>
    </xf>
    <xf numFmtId="0" fontId="19" fillId="3" borderId="55" xfId="0" applyFont="1" applyFill="1" applyBorder="1" applyAlignment="1">
      <alignment horizontal="center" vertical="center"/>
    </xf>
    <xf numFmtId="0" fontId="3" fillId="39" borderId="2" xfId="0" applyFont="1" applyFill="1" applyBorder="1" applyAlignment="1">
      <alignment horizontal="center" vertical="center" wrapText="1"/>
    </xf>
    <xf numFmtId="0" fontId="3" fillId="39" borderId="5" xfId="0" applyFont="1" applyFill="1" applyBorder="1" applyAlignment="1">
      <alignment horizontal="center" vertical="center" wrapText="1"/>
    </xf>
    <xf numFmtId="14" fontId="3" fillId="39" borderId="2" xfId="0" applyNumberFormat="1" applyFont="1" applyFill="1" applyBorder="1" applyAlignment="1">
      <alignment horizontal="center" vertical="center" wrapText="1"/>
    </xf>
    <xf numFmtId="14" fontId="3" fillId="39" borderId="5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" fillId="7" borderId="2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center" vertical="center" wrapText="1"/>
    </xf>
    <xf numFmtId="0" fontId="82" fillId="0" borderId="0" xfId="49" applyFont="1" applyBorder="1" applyAlignment="1">
      <alignment horizontal="center" vertical="center" wrapText="1"/>
    </xf>
    <xf numFmtId="0" fontId="83" fillId="0" borderId="153" xfId="49" applyFont="1" applyBorder="1" applyAlignment="1">
      <alignment horizontal="left" wrapText="1"/>
    </xf>
    <xf numFmtId="0" fontId="83" fillId="48" borderId="157" xfId="49" applyFont="1" applyFill="1" applyBorder="1" applyAlignment="1">
      <alignment horizontal="left" vertical="top" wrapText="1"/>
    </xf>
    <xf numFmtId="0" fontId="83" fillId="48" borderId="161" xfId="49" applyFont="1" applyFill="1" applyBorder="1" applyAlignment="1">
      <alignment horizontal="left" vertical="top" wrapText="1"/>
    </xf>
    <xf numFmtId="0" fontId="83" fillId="48" borderId="165" xfId="49" applyFont="1" applyFill="1" applyBorder="1" applyAlignment="1">
      <alignment horizontal="left" vertical="top" wrapText="1"/>
    </xf>
    <xf numFmtId="0" fontId="6" fillId="50" borderId="11" xfId="0" applyFont="1" applyFill="1" applyBorder="1" applyAlignment="1">
      <alignment horizontal="center" wrapText="1"/>
    </xf>
    <xf numFmtId="0" fontId="6" fillId="50" borderId="11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6" fillId="5" borderId="11" xfId="0" applyFont="1" applyFill="1" applyBorder="1" applyAlignment="1">
      <alignment horizontal="center" vertical="center"/>
    </xf>
    <xf numFmtId="0" fontId="6" fillId="5" borderId="125" xfId="0" applyFont="1" applyFill="1" applyBorder="1" applyAlignment="1">
      <alignment horizontal="center" vertical="center"/>
    </xf>
    <xf numFmtId="0" fontId="6" fillId="5" borderId="59" xfId="0" applyFont="1" applyFill="1" applyBorder="1" applyAlignment="1">
      <alignment horizontal="center" vertical="center"/>
    </xf>
    <xf numFmtId="0" fontId="6" fillId="5" borderId="83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5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23" fillId="10" borderId="68" xfId="0" applyFont="1" applyFill="1" applyBorder="1" applyAlignment="1">
      <alignment horizontal="center"/>
    </xf>
    <xf numFmtId="0" fontId="23" fillId="10" borderId="69" xfId="0" applyFont="1" applyFill="1" applyBorder="1" applyAlignment="1">
      <alignment horizontal="center"/>
    </xf>
    <xf numFmtId="10" fontId="24" fillId="10" borderId="70" xfId="1" applyNumberFormat="1" applyFont="1" applyFill="1" applyBorder="1" applyAlignment="1">
      <alignment horizontal="center"/>
    </xf>
    <xf numFmtId="10" fontId="24" fillId="10" borderId="71" xfId="1" applyNumberFormat="1" applyFont="1" applyFill="1" applyBorder="1" applyAlignment="1">
      <alignment horizontal="center"/>
    </xf>
    <xf numFmtId="0" fontId="6" fillId="4" borderId="2" xfId="0" applyFont="1" applyFill="1" applyBorder="1" applyAlignment="1" applyProtection="1">
      <alignment horizontal="center" vertical="center"/>
    </xf>
    <xf numFmtId="0" fontId="6" fillId="4" borderId="3" xfId="0" applyFont="1" applyFill="1" applyBorder="1" applyAlignment="1" applyProtection="1">
      <alignment horizontal="center" vertical="center"/>
    </xf>
    <xf numFmtId="0" fontId="6" fillId="4" borderId="5" xfId="0" applyFont="1" applyFill="1" applyBorder="1" applyAlignment="1" applyProtection="1">
      <alignment horizontal="center" vertical="center"/>
    </xf>
    <xf numFmtId="0" fontId="0" fillId="4" borderId="3" xfId="0" applyFill="1" applyBorder="1" applyProtection="1"/>
    <xf numFmtId="0" fontId="0" fillId="4" borderId="5" xfId="0" applyFill="1" applyBorder="1" applyProtection="1"/>
    <xf numFmtId="0" fontId="20" fillId="7" borderId="12" xfId="0" applyFont="1" applyFill="1" applyBorder="1" applyAlignment="1" applyProtection="1">
      <alignment horizontal="center" vertical="center" wrapText="1"/>
    </xf>
    <xf numFmtId="0" fontId="10" fillId="5" borderId="0" xfId="0" applyFont="1" applyFill="1" applyAlignment="1">
      <alignment horizontal="center"/>
    </xf>
    <xf numFmtId="0" fontId="3" fillId="7" borderId="12" xfId="0" applyFont="1" applyFill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/>
    </xf>
    <xf numFmtId="0" fontId="52" fillId="7" borderId="6" xfId="0" applyFont="1" applyFill="1" applyBorder="1" applyAlignment="1" applyProtection="1">
      <alignment horizontal="center" vertical="center" wrapText="1"/>
    </xf>
    <xf numFmtId="0" fontId="52" fillId="7" borderId="7" xfId="0" applyFont="1" applyFill="1" applyBorder="1" applyAlignment="1" applyProtection="1">
      <alignment horizontal="center" vertical="center" wrapText="1"/>
    </xf>
    <xf numFmtId="0" fontId="52" fillId="7" borderId="14" xfId="0" applyFont="1" applyFill="1" applyBorder="1" applyAlignment="1" applyProtection="1">
      <alignment horizontal="center" vertical="center" wrapText="1"/>
    </xf>
    <xf numFmtId="0" fontId="52" fillId="7" borderId="2" xfId="0" applyFont="1" applyFill="1" applyBorder="1" applyAlignment="1" applyProtection="1">
      <alignment horizontal="center" vertical="center" wrapText="1"/>
    </xf>
    <xf numFmtId="0" fontId="52" fillId="7" borderId="5" xfId="0" applyFont="1" applyFill="1" applyBorder="1" applyAlignment="1" applyProtection="1">
      <alignment horizontal="center" vertical="center" wrapText="1"/>
    </xf>
    <xf numFmtId="0" fontId="10" fillId="5" borderId="0" xfId="0" applyFont="1" applyFill="1" applyAlignment="1" applyProtection="1">
      <alignment horizontal="center"/>
    </xf>
    <xf numFmtId="0" fontId="6" fillId="5" borderId="0" xfId="0" applyFont="1" applyFill="1" applyAlignment="1" applyProtection="1">
      <alignment horizontal="center" vertical="top" wrapText="1"/>
    </xf>
    <xf numFmtId="0" fontId="20" fillId="7" borderId="2" xfId="0" applyFont="1" applyFill="1" applyBorder="1" applyAlignment="1" applyProtection="1">
      <alignment horizontal="center" vertical="center" wrapText="1"/>
    </xf>
    <xf numFmtId="0" fontId="20" fillId="7" borderId="5" xfId="0" applyFont="1" applyFill="1" applyBorder="1" applyAlignment="1" applyProtection="1">
      <alignment horizontal="center" vertical="center" wrapText="1"/>
    </xf>
    <xf numFmtId="0" fontId="20" fillId="7" borderId="6" xfId="0" applyFont="1" applyFill="1" applyBorder="1" applyAlignment="1" applyProtection="1">
      <alignment horizontal="center" vertical="center" wrapText="1"/>
    </xf>
    <xf numFmtId="0" fontId="20" fillId="7" borderId="7" xfId="0" applyFont="1" applyFill="1" applyBorder="1" applyAlignment="1" applyProtection="1">
      <alignment horizontal="center" vertical="center" wrapText="1"/>
    </xf>
    <xf numFmtId="0" fontId="20" fillId="7" borderId="14" xfId="0" applyFont="1" applyFill="1" applyBorder="1" applyAlignment="1" applyProtection="1">
      <alignment horizontal="center" vertical="center" wrapText="1"/>
    </xf>
    <xf numFmtId="0" fontId="11" fillId="5" borderId="0" xfId="0" applyFont="1" applyFill="1" applyBorder="1" applyAlignment="1" applyProtection="1">
      <alignment horizontal="center" vertical="center"/>
    </xf>
    <xf numFmtId="0" fontId="21" fillId="5" borderId="0" xfId="0" applyFont="1" applyFill="1" applyAlignment="1" applyProtection="1">
      <alignment horizontal="left" vertical="center" wrapText="1"/>
    </xf>
    <xf numFmtId="0" fontId="0" fillId="5" borderId="0" xfId="0" applyFill="1" applyAlignment="1" applyProtection="1">
      <alignment horizontal="center" vertical="center"/>
    </xf>
    <xf numFmtId="0" fontId="55" fillId="34" borderId="117" xfId="0" applyFont="1" applyFill="1" applyBorder="1" applyAlignment="1">
      <alignment horizontal="center" vertical="center" wrapText="1" readingOrder="1"/>
    </xf>
    <xf numFmtId="0" fontId="55" fillId="34" borderId="0" xfId="0" applyFont="1" applyFill="1" applyBorder="1" applyAlignment="1">
      <alignment horizontal="center" vertical="center" wrapText="1" readingOrder="1"/>
    </xf>
    <xf numFmtId="0" fontId="57" fillId="34" borderId="0" xfId="0" applyFont="1" applyFill="1" applyAlignment="1">
      <alignment horizontal="center" vertical="center" wrapText="1" readingOrder="1"/>
    </xf>
    <xf numFmtId="0" fontId="57" fillId="34" borderId="120" xfId="0" applyFont="1" applyFill="1" applyBorder="1" applyAlignment="1">
      <alignment horizontal="center" vertical="center" wrapText="1" readingOrder="1"/>
    </xf>
    <xf numFmtId="0" fontId="75" fillId="34" borderId="115" xfId="0" applyFont="1" applyFill="1" applyBorder="1" applyAlignment="1">
      <alignment horizontal="center" vertical="center" wrapText="1" readingOrder="1"/>
    </xf>
    <xf numFmtId="0" fontId="75" fillId="34" borderId="118" xfId="0" applyFont="1" applyFill="1" applyBorder="1" applyAlignment="1">
      <alignment horizontal="center" vertical="center" wrapText="1" readingOrder="1"/>
    </xf>
    <xf numFmtId="0" fontId="75" fillId="34" borderId="117" xfId="0" applyFont="1" applyFill="1" applyBorder="1" applyAlignment="1">
      <alignment horizontal="center" vertical="center" wrapText="1" readingOrder="1"/>
    </xf>
    <xf numFmtId="0" fontId="75" fillId="34" borderId="0" xfId="0" applyFont="1" applyFill="1" applyAlignment="1">
      <alignment horizontal="center" vertical="center" wrapText="1" readingOrder="1"/>
    </xf>
    <xf numFmtId="0" fontId="75" fillId="34" borderId="119" xfId="0" applyFont="1" applyFill="1" applyBorder="1" applyAlignment="1">
      <alignment horizontal="center" vertical="center" wrapText="1" readingOrder="1"/>
    </xf>
    <xf numFmtId="0" fontId="75" fillId="34" borderId="120" xfId="0" applyFont="1" applyFill="1" applyBorder="1" applyAlignment="1">
      <alignment horizontal="center" vertical="center" wrapText="1" readingOrder="1"/>
    </xf>
    <xf numFmtId="0" fontId="57" fillId="34" borderId="115" xfId="0" applyFont="1" applyFill="1" applyBorder="1" applyAlignment="1">
      <alignment horizontal="center" vertical="center" wrapText="1" readingOrder="1"/>
    </xf>
    <xf numFmtId="0" fontId="57" fillId="34" borderId="118" xfId="0" applyFont="1" applyFill="1" applyBorder="1" applyAlignment="1">
      <alignment horizontal="center" vertical="center" wrapText="1" readingOrder="1"/>
    </xf>
    <xf numFmtId="0" fontId="57" fillId="34" borderId="117" xfId="0" applyFont="1" applyFill="1" applyBorder="1" applyAlignment="1">
      <alignment horizontal="center" vertical="center" wrapText="1" readingOrder="1"/>
    </xf>
    <xf numFmtId="0" fontId="57" fillId="34" borderId="119" xfId="0" applyFont="1" applyFill="1" applyBorder="1" applyAlignment="1">
      <alignment horizontal="center" vertical="center" wrapText="1" readingOrder="1"/>
    </xf>
    <xf numFmtId="0" fontId="63" fillId="34" borderId="121" xfId="0" applyFont="1" applyFill="1" applyBorder="1" applyAlignment="1">
      <alignment horizontal="center" vertical="center" wrapText="1" readingOrder="1"/>
    </xf>
    <xf numFmtId="0" fontId="63" fillId="34" borderId="122" xfId="0" applyFont="1" applyFill="1" applyBorder="1" applyAlignment="1">
      <alignment horizontal="center" vertical="center" wrapText="1" readingOrder="1"/>
    </xf>
    <xf numFmtId="0" fontId="75" fillId="34" borderId="11" xfId="0" applyFont="1" applyFill="1" applyBorder="1" applyAlignment="1">
      <alignment horizontal="center" vertical="center" wrapText="1" readingOrder="1"/>
    </xf>
    <xf numFmtId="0" fontId="75" fillId="34" borderId="122" xfId="0" applyFont="1" applyFill="1" applyBorder="1" applyAlignment="1">
      <alignment horizontal="center" vertical="center" wrapText="1" readingOrder="1"/>
    </xf>
    <xf numFmtId="0" fontId="64" fillId="34" borderId="115" xfId="0" applyFont="1" applyFill="1" applyBorder="1" applyAlignment="1">
      <alignment horizontal="center" vertical="center" wrapText="1" readingOrder="1"/>
    </xf>
    <xf numFmtId="0" fontId="64" fillId="34" borderId="118" xfId="0" applyFont="1" applyFill="1" applyBorder="1" applyAlignment="1">
      <alignment horizontal="center" vertical="center" wrapText="1" readingOrder="1"/>
    </xf>
    <xf numFmtId="0" fontId="64" fillId="34" borderId="105" xfId="0" applyFont="1" applyFill="1" applyBorder="1" applyAlignment="1">
      <alignment horizontal="center" vertical="center" wrapText="1" readingOrder="1"/>
    </xf>
    <xf numFmtId="0" fontId="64" fillId="34" borderId="106" xfId="0" applyFont="1" applyFill="1" applyBorder="1" applyAlignment="1">
      <alignment horizontal="center" vertical="center" wrapText="1" readingOrder="1"/>
    </xf>
    <xf numFmtId="0" fontId="64" fillId="34" borderId="107" xfId="0" applyFont="1" applyFill="1" applyBorder="1" applyAlignment="1">
      <alignment horizontal="center" vertical="center" wrapText="1" readingOrder="1"/>
    </xf>
    <xf numFmtId="0" fontId="66" fillId="34" borderId="115" xfId="0" applyFont="1" applyFill="1" applyBorder="1" applyAlignment="1">
      <alignment horizontal="center" vertical="center" wrapText="1" readingOrder="1"/>
    </xf>
    <xf numFmtId="0" fontId="66" fillId="34" borderId="118" xfId="0" applyFont="1" applyFill="1" applyBorder="1" applyAlignment="1">
      <alignment horizontal="center" vertical="center" wrapText="1" readingOrder="1"/>
    </xf>
    <xf numFmtId="0" fontId="66" fillId="34" borderId="105" xfId="0" applyFont="1" applyFill="1" applyBorder="1" applyAlignment="1">
      <alignment horizontal="center" vertical="center" wrapText="1" readingOrder="1"/>
    </xf>
    <xf numFmtId="0" fontId="66" fillId="34" borderId="106" xfId="0" applyFont="1" applyFill="1" applyBorder="1" applyAlignment="1">
      <alignment horizontal="center" vertical="center" wrapText="1" readingOrder="1"/>
    </xf>
    <xf numFmtId="0" fontId="66" fillId="34" borderId="107" xfId="0" applyFont="1" applyFill="1" applyBorder="1" applyAlignment="1">
      <alignment horizontal="center" vertical="center" wrapText="1" readingOrder="1"/>
    </xf>
    <xf numFmtId="0" fontId="0" fillId="5" borderId="103" xfId="0" applyFill="1" applyBorder="1" applyAlignment="1">
      <alignment horizontal="center"/>
    </xf>
  </cellXfs>
  <cellStyles count="50">
    <cellStyle name="20% - Énfasis1 2" xfId="5"/>
    <cellStyle name="20% - Énfasis2 2" xfId="6"/>
    <cellStyle name="20% - Énfasis3 2" xfId="7"/>
    <cellStyle name="20% - Énfasis4 2" xfId="8"/>
    <cellStyle name="20% - Énfasis5 2" xfId="9"/>
    <cellStyle name="20% - Énfasis6 2" xfId="10"/>
    <cellStyle name="40% - Énfasis1 2" xfId="11"/>
    <cellStyle name="40% - Énfasis2 2" xfId="12"/>
    <cellStyle name="40% - Énfasis3 2" xfId="13"/>
    <cellStyle name="40% - Énfasis4 2" xfId="14"/>
    <cellStyle name="40% - Énfasis5 2" xfId="15"/>
    <cellStyle name="40% - Énfasis6 2" xfId="16"/>
    <cellStyle name="60% - Énfasis1 2" xfId="17"/>
    <cellStyle name="60% - Énfasis2 2" xfId="18"/>
    <cellStyle name="60% - Énfasis3 2" xfId="19"/>
    <cellStyle name="60% - Énfasis4 2" xfId="20"/>
    <cellStyle name="60% - Énfasis5 2" xfId="21"/>
    <cellStyle name="60% - Énfasis6 2" xfId="22"/>
    <cellStyle name="ANCLAS,REZONES Y SUS PARTES,DE FUNDICION,DE HIERRO O DE ACERO" xfId="23"/>
    <cellStyle name="Buena 2" xfId="24"/>
    <cellStyle name="Cálculo 2" xfId="25"/>
    <cellStyle name="Celda de comprobación 2" xfId="26"/>
    <cellStyle name="Celda vinculada 2" xfId="27"/>
    <cellStyle name="Encabezado 4 2" xfId="28"/>
    <cellStyle name="Énfasis1 2" xfId="29"/>
    <cellStyle name="Énfasis2 2" xfId="30"/>
    <cellStyle name="Énfasis3 2" xfId="31"/>
    <cellStyle name="Énfasis4 2" xfId="32"/>
    <cellStyle name="Énfasis5 2" xfId="33"/>
    <cellStyle name="Énfasis6 2" xfId="34"/>
    <cellStyle name="Entrada 2" xfId="35"/>
    <cellStyle name="Euro" xfId="36"/>
    <cellStyle name="Incorrecto 2" xfId="37"/>
    <cellStyle name="Neutral 2" xfId="38"/>
    <cellStyle name="Normal" xfId="0" builtinId="0"/>
    <cellStyle name="Normal 10" xfId="3"/>
    <cellStyle name="Normal 2" xfId="2"/>
    <cellStyle name="Normal_Análsisi BDD" xfId="49"/>
    <cellStyle name="Notas 2" xfId="39"/>
    <cellStyle name="Porcentaje" xfId="1" builtinId="5"/>
    <cellStyle name="Porcentaje 2" xfId="4"/>
    <cellStyle name="Porcentual 2" xfId="40"/>
    <cellStyle name="Salida 2" xfId="41"/>
    <cellStyle name="Texto de advertencia 2" xfId="42"/>
    <cellStyle name="Texto explicativo 2" xfId="43"/>
    <cellStyle name="Título 1 2" xfId="44"/>
    <cellStyle name="Título 2 2" xfId="45"/>
    <cellStyle name="Título 3 2" xfId="46"/>
    <cellStyle name="Título 4" xfId="47"/>
    <cellStyle name="Total 2" xfId="48"/>
  </cellStyles>
  <dxfs count="95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F"/>
        <scheme val="none"/>
      </font>
      <numFmt numFmtId="19" formatCode="d/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/m/yy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>
          <bgColor theme="4" tint="-0.499984740745262"/>
        </patternFill>
      </fill>
      <alignment horizontal="center" vertical="center" textRotation="0" wrapText="0" indent="0" justifyLastLine="0" shrinkToFit="0" readingOrder="0"/>
    </dxf>
    <dxf>
      <numFmt numFmtId="19" formatCode="d/m/yyyy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/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6" formatCode="dd/mm/yyyy;@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6" formatCode="dd/mm/yyyy;@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6" formatCode="dd/mm/yyyy;@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6" formatCode="dd/mm/yyyy;@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6" formatCode="dd/mm/yyyy;@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C312C"/>
      <color rgb="FFF03C38"/>
      <color rgb="FF6E6E7C"/>
      <color rgb="FF39178D"/>
      <color rgb="FF5027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pivotCacheDefinition" Target="pivotCache/pivotCacheDefinition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pivotCacheDefinition" Target="pivotCache/pivotCacheDefinition1.xml"/><Relationship Id="rId27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Graficos!$H$3</c:f>
              <c:strCache>
                <c:ptCount val="1"/>
                <c:pt idx="0">
                  <c:v>Levantados</c:v>
                </c:pt>
              </c:strCache>
            </c:strRef>
          </c:tx>
          <c:spPr>
            <a:solidFill>
              <a:schemeClr val="accent1">
                <a:shade val="6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Graficos!$G$4:$G$8</c:f>
              <c:strCache>
                <c:ptCount val="5"/>
                <c:pt idx="0">
                  <c:v>PICHINCHA</c:v>
                </c:pt>
                <c:pt idx="1">
                  <c:v>IMBABURA</c:v>
                </c:pt>
                <c:pt idx="2">
                  <c:v>CARCHI</c:v>
                </c:pt>
                <c:pt idx="3">
                  <c:v>SUCUMBIOS</c:v>
                </c:pt>
                <c:pt idx="4">
                  <c:v>ESMERALDAS</c:v>
                </c:pt>
              </c:strCache>
            </c:strRef>
          </c:cat>
          <c:val>
            <c:numRef>
              <c:f>Graficos!$H$4:$H$8</c:f>
              <c:numCache>
                <c:formatCode>General</c:formatCode>
                <c:ptCount val="5"/>
                <c:pt idx="0">
                  <c:v>1190</c:v>
                </c:pt>
                <c:pt idx="1">
                  <c:v>1123</c:v>
                </c:pt>
                <c:pt idx="2">
                  <c:v>376</c:v>
                </c:pt>
                <c:pt idx="3">
                  <c:v>286</c:v>
                </c:pt>
                <c:pt idx="4">
                  <c:v>163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2C9-4530-834C-C65234D335BA}"/>
            </c:ext>
          </c:extLst>
        </c:ser>
        <c:ser>
          <c:idx val="1"/>
          <c:order val="1"/>
          <c:tx>
            <c:strRef>
              <c:f>Graficos!$I$3</c:f>
              <c:strCache>
                <c:ptCount val="1"/>
                <c:pt idx="0">
                  <c:v>Criticados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Graficos!$G$4:$G$8</c:f>
              <c:strCache>
                <c:ptCount val="5"/>
                <c:pt idx="0">
                  <c:v>PICHINCHA</c:v>
                </c:pt>
                <c:pt idx="1">
                  <c:v>IMBABURA</c:v>
                </c:pt>
                <c:pt idx="2">
                  <c:v>CARCHI</c:v>
                </c:pt>
                <c:pt idx="3">
                  <c:v>SUCUMBIOS</c:v>
                </c:pt>
                <c:pt idx="4">
                  <c:v>ESMERALDAS</c:v>
                </c:pt>
              </c:strCache>
            </c:strRef>
          </c:cat>
          <c:val>
            <c:numRef>
              <c:f>Graficos!$I$4:$I$8</c:f>
              <c:numCache>
                <c:formatCode>General</c:formatCode>
                <c:ptCount val="5"/>
                <c:pt idx="0">
                  <c:v>1190</c:v>
                </c:pt>
                <c:pt idx="1">
                  <c:v>967</c:v>
                </c:pt>
                <c:pt idx="2">
                  <c:v>376</c:v>
                </c:pt>
                <c:pt idx="3">
                  <c:v>286</c:v>
                </c:pt>
                <c:pt idx="4">
                  <c:v>163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2C9-4530-834C-C65234D335BA}"/>
            </c:ext>
          </c:extLst>
        </c:ser>
        <c:ser>
          <c:idx val="2"/>
          <c:order val="2"/>
          <c:tx>
            <c:strRef>
              <c:f>Graficos!$J$3</c:f>
              <c:strCache>
                <c:ptCount val="1"/>
                <c:pt idx="0">
                  <c:v>Digitados</c:v>
                </c:pt>
              </c:strCache>
            </c:strRef>
          </c:tx>
          <c:spPr>
            <a:solidFill>
              <a:schemeClr val="accent1">
                <a:tint val="6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Graficos!$G$4:$G$8</c:f>
              <c:strCache>
                <c:ptCount val="5"/>
                <c:pt idx="0">
                  <c:v>PICHINCHA</c:v>
                </c:pt>
                <c:pt idx="1">
                  <c:v>IMBABURA</c:v>
                </c:pt>
                <c:pt idx="2">
                  <c:v>CARCHI</c:v>
                </c:pt>
                <c:pt idx="3">
                  <c:v>SUCUMBIOS</c:v>
                </c:pt>
                <c:pt idx="4">
                  <c:v>ESMERALDAS</c:v>
                </c:pt>
              </c:strCache>
            </c:strRef>
          </c:cat>
          <c:val>
            <c:numRef>
              <c:f>Graficos!$J$4:$J$8</c:f>
              <c:numCache>
                <c:formatCode>General</c:formatCode>
                <c:ptCount val="5"/>
                <c:pt idx="0">
                  <c:v>1105</c:v>
                </c:pt>
                <c:pt idx="1">
                  <c:v>620</c:v>
                </c:pt>
                <c:pt idx="2">
                  <c:v>248</c:v>
                </c:pt>
                <c:pt idx="3">
                  <c:v>286</c:v>
                </c:pt>
                <c:pt idx="4">
                  <c:v>124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2C9-4530-834C-C65234D335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651293856"/>
        <c:axId val="-1651295488"/>
      </c:barChart>
      <c:catAx>
        <c:axId val="-1651293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-1651295488"/>
        <c:crosses val="autoZero"/>
        <c:auto val="1"/>
        <c:lblAlgn val="ctr"/>
        <c:lblOffset val="100"/>
        <c:noMultiLvlLbl val="0"/>
      </c:catAx>
      <c:valAx>
        <c:axId val="-1651295488"/>
        <c:scaling>
          <c:orientation val="minMax"/>
        </c:scaling>
        <c:delete val="1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-1651293856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2.5640239722476064E-2"/>
          <c:y val="0.12839568880805349"/>
          <c:w val="0.94871952055504782"/>
          <c:h val="0.7564915008879085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Graficos!$H$20</c:f>
              <c:strCache>
                <c:ptCount val="1"/>
                <c:pt idx="0">
                  <c:v>Levantados</c:v>
                </c:pt>
              </c:strCache>
            </c:strRef>
          </c:tx>
          <c:spPr>
            <a:solidFill>
              <a:schemeClr val="accent1">
                <a:shade val="6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Graficos!$G$21:$G$27</c:f>
              <c:strCache>
                <c:ptCount val="7"/>
                <c:pt idx="0">
                  <c:v>GUAYAS</c:v>
                </c:pt>
                <c:pt idx="1">
                  <c:v>MANABÍ</c:v>
                </c:pt>
                <c:pt idx="2">
                  <c:v>ST. DOMINGO</c:v>
                </c:pt>
                <c:pt idx="3">
                  <c:v>LOS RIOS</c:v>
                </c:pt>
                <c:pt idx="4">
                  <c:v>SANTA ELENA</c:v>
                </c:pt>
                <c:pt idx="5">
                  <c:v>BOLÍVAR</c:v>
                </c:pt>
                <c:pt idx="6">
                  <c:v>GALÁPAGOS</c:v>
                </c:pt>
              </c:strCache>
            </c:strRef>
          </c:cat>
          <c:val>
            <c:numRef>
              <c:f>Graficos!$H$21:$H$27</c:f>
              <c:numCache>
                <c:formatCode>General</c:formatCode>
                <c:ptCount val="7"/>
                <c:pt idx="0">
                  <c:v>6536</c:v>
                </c:pt>
                <c:pt idx="1">
                  <c:v>1767</c:v>
                </c:pt>
                <c:pt idx="2">
                  <c:v>902</c:v>
                </c:pt>
                <c:pt idx="3">
                  <c:v>636</c:v>
                </c:pt>
                <c:pt idx="4">
                  <c:v>557</c:v>
                </c:pt>
                <c:pt idx="5">
                  <c:v>248</c:v>
                </c:pt>
                <c:pt idx="6">
                  <c:v>102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A49-4D8B-8032-D21D77451B73}"/>
            </c:ext>
          </c:extLst>
        </c:ser>
        <c:ser>
          <c:idx val="1"/>
          <c:order val="1"/>
          <c:tx>
            <c:strRef>
              <c:f>Graficos!$I$20</c:f>
              <c:strCache>
                <c:ptCount val="1"/>
                <c:pt idx="0">
                  <c:v>Criticado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Graficos!$G$21:$G$27</c:f>
              <c:strCache>
                <c:ptCount val="7"/>
                <c:pt idx="0">
                  <c:v>GUAYAS</c:v>
                </c:pt>
                <c:pt idx="1">
                  <c:v>MANABÍ</c:v>
                </c:pt>
                <c:pt idx="2">
                  <c:v>ST. DOMINGO</c:v>
                </c:pt>
                <c:pt idx="3">
                  <c:v>LOS RIOS</c:v>
                </c:pt>
                <c:pt idx="4">
                  <c:v>SANTA ELENA</c:v>
                </c:pt>
                <c:pt idx="5">
                  <c:v>BOLÍVAR</c:v>
                </c:pt>
                <c:pt idx="6">
                  <c:v>GALÁPAGOS</c:v>
                </c:pt>
              </c:strCache>
            </c:strRef>
          </c:cat>
          <c:val>
            <c:numRef>
              <c:f>Graficos!$I$21:$I$27</c:f>
              <c:numCache>
                <c:formatCode>General</c:formatCode>
                <c:ptCount val="7"/>
                <c:pt idx="0">
                  <c:v>6134</c:v>
                </c:pt>
                <c:pt idx="1">
                  <c:v>1639</c:v>
                </c:pt>
                <c:pt idx="2">
                  <c:v>698</c:v>
                </c:pt>
                <c:pt idx="3">
                  <c:v>533</c:v>
                </c:pt>
                <c:pt idx="4">
                  <c:v>535</c:v>
                </c:pt>
                <c:pt idx="5">
                  <c:v>210</c:v>
                </c:pt>
                <c:pt idx="6">
                  <c:v>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A49-4D8B-8032-D21D77451B73}"/>
            </c:ext>
          </c:extLst>
        </c:ser>
        <c:ser>
          <c:idx val="2"/>
          <c:order val="2"/>
          <c:tx>
            <c:strRef>
              <c:f>Graficos!$J$20</c:f>
              <c:strCache>
                <c:ptCount val="1"/>
                <c:pt idx="0">
                  <c:v>Digitado</c:v>
                </c:pt>
              </c:strCache>
            </c:strRef>
          </c:tx>
          <c:spPr>
            <a:solidFill>
              <a:schemeClr val="accent1">
                <a:tint val="6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6.9927926515843813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06EC-4188-82D7-3F12B43CCA70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6.9927926515843813E-3"/>
                  <c:y val="9.9242591481938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EA49-4D8B-8032-D21D77451B73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4.6618617677229206E-3"/>
                  <c:y val="9.9242591481938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EA49-4D8B-8032-D21D77451B73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Graficos!$G$21:$G$27</c:f>
              <c:strCache>
                <c:ptCount val="7"/>
                <c:pt idx="0">
                  <c:v>GUAYAS</c:v>
                </c:pt>
                <c:pt idx="1">
                  <c:v>MANABÍ</c:v>
                </c:pt>
                <c:pt idx="2">
                  <c:v>ST. DOMINGO</c:v>
                </c:pt>
                <c:pt idx="3">
                  <c:v>LOS RIOS</c:v>
                </c:pt>
                <c:pt idx="4">
                  <c:v>SANTA ELENA</c:v>
                </c:pt>
                <c:pt idx="5">
                  <c:v>BOLÍVAR</c:v>
                </c:pt>
                <c:pt idx="6">
                  <c:v>GALÁPAGOS</c:v>
                </c:pt>
              </c:strCache>
            </c:strRef>
          </c:cat>
          <c:val>
            <c:numRef>
              <c:f>Graficos!$J$21:$J$27</c:f>
              <c:numCache>
                <c:formatCode>General</c:formatCode>
                <c:ptCount val="7"/>
                <c:pt idx="0">
                  <c:v>5973</c:v>
                </c:pt>
                <c:pt idx="1">
                  <c:v>1575</c:v>
                </c:pt>
                <c:pt idx="2">
                  <c:v>698</c:v>
                </c:pt>
                <c:pt idx="3">
                  <c:v>525</c:v>
                </c:pt>
                <c:pt idx="4">
                  <c:v>532</c:v>
                </c:pt>
                <c:pt idx="5">
                  <c:v>181</c:v>
                </c:pt>
                <c:pt idx="6">
                  <c:v>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A49-4D8B-8032-D21D77451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651298752"/>
        <c:axId val="-1651298208"/>
      </c:barChart>
      <c:catAx>
        <c:axId val="-1651298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-1651298208"/>
        <c:crosses val="autoZero"/>
        <c:auto val="1"/>
        <c:lblAlgn val="ctr"/>
        <c:lblOffset val="100"/>
        <c:noMultiLvlLbl val="0"/>
      </c:catAx>
      <c:valAx>
        <c:axId val="-1651298208"/>
        <c:scaling>
          <c:orientation val="minMax"/>
        </c:scaling>
        <c:delete val="1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-1651298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Graficos!$H$35</c:f>
              <c:strCache>
                <c:ptCount val="1"/>
                <c:pt idx="0">
                  <c:v>Levantados</c:v>
                </c:pt>
              </c:strCache>
            </c:strRef>
          </c:tx>
          <c:spPr>
            <a:solidFill>
              <a:schemeClr val="accent1">
                <a:shade val="6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600" b="0" i="0" u="none" strike="noStrike" kern="1200" baseline="0">
                    <a:solidFill>
                      <a:srgbClr val="6E6E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Graficos!$G$36:$G$42</c:f>
              <c:strCache>
                <c:ptCount val="7"/>
                <c:pt idx="0">
                  <c:v>TUNGURAHUA</c:v>
                </c:pt>
                <c:pt idx="1">
                  <c:v>CHIMBORAZO</c:v>
                </c:pt>
                <c:pt idx="2">
                  <c:v>PICHINCHA</c:v>
                </c:pt>
                <c:pt idx="3">
                  <c:v>COTOPAXI</c:v>
                </c:pt>
                <c:pt idx="4">
                  <c:v>PASTAZA</c:v>
                </c:pt>
                <c:pt idx="5">
                  <c:v>NAPO</c:v>
                </c:pt>
                <c:pt idx="6">
                  <c:v>ORELLANA</c:v>
                </c:pt>
              </c:strCache>
            </c:strRef>
          </c:cat>
          <c:val>
            <c:numRef>
              <c:f>Graficos!$H$36:$H$42</c:f>
              <c:numCache>
                <c:formatCode>General</c:formatCode>
                <c:ptCount val="7"/>
                <c:pt idx="0">
                  <c:v>1405</c:v>
                </c:pt>
                <c:pt idx="1">
                  <c:v>773</c:v>
                </c:pt>
                <c:pt idx="2">
                  <c:v>650</c:v>
                </c:pt>
                <c:pt idx="3">
                  <c:v>468</c:v>
                </c:pt>
                <c:pt idx="4">
                  <c:v>234</c:v>
                </c:pt>
                <c:pt idx="5">
                  <c:v>185</c:v>
                </c:pt>
                <c:pt idx="6">
                  <c:v>101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783-4D08-87E0-3B54AECB324B}"/>
            </c:ext>
          </c:extLst>
        </c:ser>
        <c:ser>
          <c:idx val="1"/>
          <c:order val="1"/>
          <c:tx>
            <c:strRef>
              <c:f>Graficos!$I$35</c:f>
              <c:strCache>
                <c:ptCount val="1"/>
                <c:pt idx="0">
                  <c:v>Criticado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600" b="0" i="0" u="none" strike="noStrike" kern="1200" baseline="0">
                    <a:solidFill>
                      <a:srgbClr val="6E6E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Graficos!$G$36:$G$42</c:f>
              <c:strCache>
                <c:ptCount val="7"/>
                <c:pt idx="0">
                  <c:v>TUNGURAHUA</c:v>
                </c:pt>
                <c:pt idx="1">
                  <c:v>CHIMBORAZO</c:v>
                </c:pt>
                <c:pt idx="2">
                  <c:v>PICHINCHA</c:v>
                </c:pt>
                <c:pt idx="3">
                  <c:v>COTOPAXI</c:v>
                </c:pt>
                <c:pt idx="4">
                  <c:v>PASTAZA</c:v>
                </c:pt>
                <c:pt idx="5">
                  <c:v>NAPO</c:v>
                </c:pt>
                <c:pt idx="6">
                  <c:v>ORELLANA</c:v>
                </c:pt>
              </c:strCache>
            </c:strRef>
          </c:cat>
          <c:val>
            <c:numRef>
              <c:f>Graficos!$I$36:$I$42</c:f>
              <c:numCache>
                <c:formatCode>General</c:formatCode>
                <c:ptCount val="7"/>
                <c:pt idx="0">
                  <c:v>1315</c:v>
                </c:pt>
                <c:pt idx="1">
                  <c:v>678</c:v>
                </c:pt>
                <c:pt idx="2">
                  <c:v>529</c:v>
                </c:pt>
                <c:pt idx="3">
                  <c:v>426</c:v>
                </c:pt>
                <c:pt idx="4">
                  <c:v>192</c:v>
                </c:pt>
                <c:pt idx="5">
                  <c:v>143</c:v>
                </c:pt>
                <c:pt idx="6">
                  <c:v>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783-4D08-87E0-3B54AECB324B}"/>
            </c:ext>
          </c:extLst>
        </c:ser>
        <c:ser>
          <c:idx val="2"/>
          <c:order val="2"/>
          <c:tx>
            <c:strRef>
              <c:f>Graficos!$J$35</c:f>
              <c:strCache>
                <c:ptCount val="1"/>
                <c:pt idx="0">
                  <c:v>Digitado</c:v>
                </c:pt>
              </c:strCache>
            </c:strRef>
          </c:tx>
          <c:spPr>
            <a:solidFill>
              <a:schemeClr val="accent1">
                <a:tint val="6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600" b="0" i="0" u="none" strike="noStrike" kern="1200" baseline="0">
                    <a:solidFill>
                      <a:srgbClr val="6E6E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Graficos!$G$36:$G$42</c:f>
              <c:strCache>
                <c:ptCount val="7"/>
                <c:pt idx="0">
                  <c:v>TUNGURAHUA</c:v>
                </c:pt>
                <c:pt idx="1">
                  <c:v>CHIMBORAZO</c:v>
                </c:pt>
                <c:pt idx="2">
                  <c:v>PICHINCHA</c:v>
                </c:pt>
                <c:pt idx="3">
                  <c:v>COTOPAXI</c:v>
                </c:pt>
                <c:pt idx="4">
                  <c:v>PASTAZA</c:v>
                </c:pt>
                <c:pt idx="5">
                  <c:v>NAPO</c:v>
                </c:pt>
                <c:pt idx="6">
                  <c:v>ORELLANA</c:v>
                </c:pt>
              </c:strCache>
            </c:strRef>
          </c:cat>
          <c:val>
            <c:numRef>
              <c:f>Graficos!$J$36:$J$42</c:f>
              <c:numCache>
                <c:formatCode>General</c:formatCode>
                <c:ptCount val="7"/>
                <c:pt idx="0">
                  <c:v>1171</c:v>
                </c:pt>
                <c:pt idx="1">
                  <c:v>633</c:v>
                </c:pt>
                <c:pt idx="2">
                  <c:v>437</c:v>
                </c:pt>
                <c:pt idx="3">
                  <c:v>367</c:v>
                </c:pt>
                <c:pt idx="4">
                  <c:v>167</c:v>
                </c:pt>
                <c:pt idx="5">
                  <c:v>141</c:v>
                </c:pt>
                <c:pt idx="6">
                  <c:v>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783-4D08-87E0-3B54AECB32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651293312"/>
        <c:axId val="-1651297664"/>
      </c:barChart>
      <c:catAx>
        <c:axId val="-1651293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rgbClr val="6E6E7C"/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-1651297664"/>
        <c:crosses val="autoZero"/>
        <c:auto val="1"/>
        <c:lblAlgn val="ctr"/>
        <c:lblOffset val="100"/>
        <c:noMultiLvlLbl val="0"/>
      </c:catAx>
      <c:valAx>
        <c:axId val="-1651297664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-1651293312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" b="0" i="0" u="none" strike="noStrike" kern="1200" baseline="0">
              <a:solidFill>
                <a:srgbClr val="6E6E7C"/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600">
          <a:solidFill>
            <a:srgbClr val="6E6E7C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Graficos!$H$50</c:f>
              <c:strCache>
                <c:ptCount val="1"/>
                <c:pt idx="0">
                  <c:v>Levantados</c:v>
                </c:pt>
              </c:strCache>
            </c:strRef>
          </c:tx>
          <c:spPr>
            <a:solidFill>
              <a:schemeClr val="accent1">
                <a:shade val="6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600" b="0" i="0" u="none" strike="noStrike" kern="1200" baseline="0">
                    <a:solidFill>
                      <a:srgbClr val="6E6E7C"/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Graficos!$G$51:$G$56</c:f>
              <c:strCache>
                <c:ptCount val="6"/>
                <c:pt idx="0">
                  <c:v>LOJA</c:v>
                </c:pt>
                <c:pt idx="1">
                  <c:v>AZUAY</c:v>
                </c:pt>
                <c:pt idx="2">
                  <c:v>EL ORO</c:v>
                </c:pt>
                <c:pt idx="3">
                  <c:v>CAÑAR</c:v>
                </c:pt>
                <c:pt idx="4">
                  <c:v>ZAMORA CHINCHIPE</c:v>
                </c:pt>
                <c:pt idx="5">
                  <c:v>MORONA SANTIAGO </c:v>
                </c:pt>
              </c:strCache>
            </c:strRef>
          </c:cat>
          <c:val>
            <c:numRef>
              <c:f>Graficos!$H$51:$H$56</c:f>
              <c:numCache>
                <c:formatCode>General</c:formatCode>
                <c:ptCount val="6"/>
                <c:pt idx="0">
                  <c:v>1507</c:v>
                </c:pt>
                <c:pt idx="1">
                  <c:v>1192</c:v>
                </c:pt>
                <c:pt idx="2">
                  <c:v>953</c:v>
                </c:pt>
                <c:pt idx="3">
                  <c:v>639</c:v>
                </c:pt>
                <c:pt idx="4">
                  <c:v>414</c:v>
                </c:pt>
                <c:pt idx="5">
                  <c:v>383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7FF-480E-81E6-DA4C4266905E}"/>
            </c:ext>
          </c:extLst>
        </c:ser>
        <c:ser>
          <c:idx val="1"/>
          <c:order val="1"/>
          <c:tx>
            <c:strRef>
              <c:f>Graficos!$I$50</c:f>
              <c:strCache>
                <c:ptCount val="1"/>
                <c:pt idx="0">
                  <c:v>Criticado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600" b="0" i="0" u="none" strike="noStrike" kern="1200" baseline="0">
                    <a:solidFill>
                      <a:srgbClr val="6E6E7C"/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Graficos!$G$51:$G$56</c:f>
              <c:strCache>
                <c:ptCount val="6"/>
                <c:pt idx="0">
                  <c:v>LOJA</c:v>
                </c:pt>
                <c:pt idx="1">
                  <c:v>AZUAY</c:v>
                </c:pt>
                <c:pt idx="2">
                  <c:v>EL ORO</c:v>
                </c:pt>
                <c:pt idx="3">
                  <c:v>CAÑAR</c:v>
                </c:pt>
                <c:pt idx="4">
                  <c:v>ZAMORA CHINCHIPE</c:v>
                </c:pt>
                <c:pt idx="5">
                  <c:v>MORONA SANTIAGO </c:v>
                </c:pt>
              </c:strCache>
            </c:strRef>
          </c:cat>
          <c:val>
            <c:numRef>
              <c:f>Graficos!$I$51:$I$56</c:f>
              <c:numCache>
                <c:formatCode>General</c:formatCode>
                <c:ptCount val="6"/>
                <c:pt idx="0">
                  <c:v>1503</c:v>
                </c:pt>
                <c:pt idx="1">
                  <c:v>1192</c:v>
                </c:pt>
                <c:pt idx="2">
                  <c:v>945</c:v>
                </c:pt>
                <c:pt idx="3">
                  <c:v>639</c:v>
                </c:pt>
                <c:pt idx="4">
                  <c:v>413</c:v>
                </c:pt>
                <c:pt idx="5">
                  <c:v>383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7FF-480E-81E6-DA4C4266905E}"/>
            </c:ext>
          </c:extLst>
        </c:ser>
        <c:ser>
          <c:idx val="2"/>
          <c:order val="2"/>
          <c:tx>
            <c:strRef>
              <c:f>Graficos!$J$50</c:f>
              <c:strCache>
                <c:ptCount val="1"/>
                <c:pt idx="0">
                  <c:v>Digitado</c:v>
                </c:pt>
              </c:strCache>
            </c:strRef>
          </c:tx>
          <c:spPr>
            <a:solidFill>
              <a:schemeClr val="accent1">
                <a:tint val="6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600" b="0" i="0" u="none" strike="noStrike" kern="1200" baseline="0">
                    <a:solidFill>
                      <a:srgbClr val="6E6E7C"/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Graficos!$G$51:$G$56</c:f>
              <c:strCache>
                <c:ptCount val="6"/>
                <c:pt idx="0">
                  <c:v>LOJA</c:v>
                </c:pt>
                <c:pt idx="1">
                  <c:v>AZUAY</c:v>
                </c:pt>
                <c:pt idx="2">
                  <c:v>EL ORO</c:v>
                </c:pt>
                <c:pt idx="3">
                  <c:v>CAÑAR</c:v>
                </c:pt>
                <c:pt idx="4">
                  <c:v>ZAMORA CHINCHIPE</c:v>
                </c:pt>
                <c:pt idx="5">
                  <c:v>MORONA SANTIAGO </c:v>
                </c:pt>
              </c:strCache>
            </c:strRef>
          </c:cat>
          <c:val>
            <c:numRef>
              <c:f>Graficos!$J$51:$J$56</c:f>
              <c:numCache>
                <c:formatCode>General</c:formatCode>
                <c:ptCount val="6"/>
                <c:pt idx="0">
                  <c:v>1506</c:v>
                </c:pt>
                <c:pt idx="1">
                  <c:v>1032</c:v>
                </c:pt>
                <c:pt idx="2">
                  <c:v>953</c:v>
                </c:pt>
                <c:pt idx="3">
                  <c:v>519</c:v>
                </c:pt>
                <c:pt idx="4">
                  <c:v>260</c:v>
                </c:pt>
                <c:pt idx="5">
                  <c:v>369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F7FF-480E-81E6-DA4C426690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651296032"/>
        <c:axId val="-1651292768"/>
      </c:barChart>
      <c:catAx>
        <c:axId val="-1651296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rgbClr val="6E6E7C"/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-1651292768"/>
        <c:crosses val="autoZero"/>
        <c:auto val="1"/>
        <c:lblAlgn val="ctr"/>
        <c:lblOffset val="100"/>
        <c:noMultiLvlLbl val="0"/>
      </c:catAx>
      <c:valAx>
        <c:axId val="-1651292768"/>
        <c:scaling>
          <c:orientation val="minMax"/>
        </c:scaling>
        <c:delete val="1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-1651296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" b="0" i="0" u="none" strike="noStrike" kern="1200" baseline="0">
              <a:solidFill>
                <a:srgbClr val="6E6E7C"/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600">
          <a:solidFill>
            <a:srgbClr val="6E6E7C"/>
          </a:solidFill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400"/>
          </a:pPr>
          <a:endParaRPr lang="es-EC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'RES. RECOLECCIÓN'!$C$65</c:f>
              <c:strCache>
                <c:ptCount val="1"/>
                <c:pt idx="0">
                  <c:v>Formularios recibidos A.C. Campo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rgbClr val="92D050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F9DD-474E-82AA-B0D08F4E7EAC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5">
                  <a:lumMod val="75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F9DD-474E-82AA-B0D08F4E7EAC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>
                  <a:lumMod val="75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F9DD-474E-82AA-B0D08F4E7EAC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5">
                  <a:lumMod val="75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F9DD-474E-82AA-B0D08F4E7EAC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5">
                  <a:lumMod val="75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F9DD-474E-82AA-B0D08F4E7EA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'RES. RECOLECCIÓN'!$D$64:$H$64</c:f>
              <c:strCache>
                <c:ptCount val="5"/>
                <c:pt idx="0">
                  <c:v>Recibidas acumuladas</c:v>
                </c:pt>
                <c:pt idx="1">
                  <c:v>Sin clave y predio</c:v>
                </c:pt>
                <c:pt idx="2">
                  <c:v>Con clave catastral y No. Predio</c:v>
                </c:pt>
                <c:pt idx="3">
                  <c:v>Sólo con clave catastral</c:v>
                </c:pt>
                <c:pt idx="4">
                  <c:v>Sólo con No. Predio</c:v>
                </c:pt>
              </c:strCache>
            </c:strRef>
          </c:cat>
          <c:val>
            <c:numRef>
              <c:f>'RES. RECOLECCIÓN'!$D$65:$H$65</c:f>
              <c:numCache>
                <c:formatCode>#,##0</c:formatCode>
                <c:ptCount val="5"/>
                <c:pt idx="0">
                  <c:v>3780</c:v>
                </c:pt>
                <c:pt idx="1">
                  <c:v>203</c:v>
                </c:pt>
                <c:pt idx="2">
                  <c:v>1780</c:v>
                </c:pt>
                <c:pt idx="3">
                  <c:v>1776</c:v>
                </c:pt>
                <c:pt idx="4">
                  <c:v>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F9DD-474E-82AA-B0D08F4E7E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-356824880"/>
        <c:axId val="-356818896"/>
      </c:barChart>
      <c:catAx>
        <c:axId val="-3568248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s-EC"/>
          </a:p>
        </c:txPr>
        <c:crossAx val="-356818896"/>
        <c:crosses val="autoZero"/>
        <c:auto val="1"/>
        <c:lblAlgn val="ctr"/>
        <c:lblOffset val="100"/>
        <c:noMultiLvlLbl val="0"/>
      </c:catAx>
      <c:valAx>
        <c:axId val="-3568188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s-EC"/>
          </a:p>
        </c:txPr>
        <c:crossAx val="-356824880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400"/>
          </a:pPr>
          <a:endParaRPr lang="es-EC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'RES. RECOLECCIÓN'!$C$66</c:f>
              <c:strCache>
                <c:ptCount val="1"/>
                <c:pt idx="0">
                  <c:v>Formularios recibidos Centro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rgbClr val="92D050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5D88-4613-9C26-F8F7EC0486D2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5">
                  <a:lumMod val="75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5D88-4613-9C26-F8F7EC0486D2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>
                  <a:lumMod val="75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5D88-4613-9C26-F8F7EC0486D2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5">
                  <a:lumMod val="75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5D88-4613-9C26-F8F7EC0486D2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5">
                  <a:lumMod val="75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5D88-4613-9C26-F8F7EC0486D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'RES. RECOLECCIÓN'!$D$64:$H$64</c:f>
              <c:strCache>
                <c:ptCount val="5"/>
                <c:pt idx="0">
                  <c:v>Recibidas acumuladas</c:v>
                </c:pt>
                <c:pt idx="1">
                  <c:v>Sin clave y predio</c:v>
                </c:pt>
                <c:pt idx="2">
                  <c:v>Con clave catastral y No. Predio</c:v>
                </c:pt>
                <c:pt idx="3">
                  <c:v>Sólo con clave catastral</c:v>
                </c:pt>
                <c:pt idx="4">
                  <c:v>Sólo con No. Predio</c:v>
                </c:pt>
              </c:strCache>
            </c:strRef>
          </c:cat>
          <c:val>
            <c:numRef>
              <c:f>'RES. RECOLECCIÓN'!$D$66:$H$66</c:f>
              <c:numCache>
                <c:formatCode>#,##0</c:formatCode>
                <c:ptCount val="5"/>
                <c:pt idx="0">
                  <c:v>4513</c:v>
                </c:pt>
                <c:pt idx="1">
                  <c:v>440</c:v>
                </c:pt>
                <c:pt idx="2">
                  <c:v>1438</c:v>
                </c:pt>
                <c:pt idx="3">
                  <c:v>2542</c:v>
                </c:pt>
                <c:pt idx="4">
                  <c:v>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5D88-4613-9C26-F8F7EC0486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-356820528"/>
        <c:axId val="-356819984"/>
      </c:barChart>
      <c:catAx>
        <c:axId val="-356820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s-EC"/>
          </a:p>
        </c:txPr>
        <c:crossAx val="-356819984"/>
        <c:crosses val="autoZero"/>
        <c:auto val="1"/>
        <c:lblAlgn val="ctr"/>
        <c:lblOffset val="100"/>
        <c:noMultiLvlLbl val="0"/>
      </c:catAx>
      <c:valAx>
        <c:axId val="-356819984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s-EC"/>
          </a:p>
        </c:txPr>
        <c:crossAx val="-35682052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400"/>
          </a:pPr>
          <a:endParaRPr lang="es-EC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'RES. RECOLECCIÓN'!$C$67</c:f>
              <c:strCache>
                <c:ptCount val="1"/>
                <c:pt idx="0">
                  <c:v>Formularios recibidos Litoral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rgbClr val="92D050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A99F-4161-B13A-DA93041D063F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5">
                  <a:lumMod val="75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A99F-4161-B13A-DA93041D063F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>
                  <a:lumMod val="75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A99F-4161-B13A-DA93041D063F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5">
                  <a:lumMod val="75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A99F-4161-B13A-DA93041D063F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5">
                  <a:lumMod val="75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A99F-4161-B13A-DA93041D063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'RES. RECOLECCIÓN'!$D$64:$H$64</c:f>
              <c:strCache>
                <c:ptCount val="5"/>
                <c:pt idx="0">
                  <c:v>Recibidas acumuladas</c:v>
                </c:pt>
                <c:pt idx="1">
                  <c:v>Sin clave y predio</c:v>
                </c:pt>
                <c:pt idx="2">
                  <c:v>Con clave catastral y No. Predio</c:v>
                </c:pt>
                <c:pt idx="3">
                  <c:v>Sólo con clave catastral</c:v>
                </c:pt>
                <c:pt idx="4">
                  <c:v>Sólo con No. Predio</c:v>
                </c:pt>
              </c:strCache>
            </c:strRef>
          </c:cat>
          <c:val>
            <c:numRef>
              <c:f>'RES. RECOLECCIÓN'!$D$67:$H$67</c:f>
              <c:numCache>
                <c:formatCode>#,##0</c:formatCode>
                <c:ptCount val="5"/>
                <c:pt idx="0">
                  <c:v>12307</c:v>
                </c:pt>
                <c:pt idx="1">
                  <c:v>115</c:v>
                </c:pt>
                <c:pt idx="2">
                  <c:v>11053</c:v>
                </c:pt>
                <c:pt idx="3">
                  <c:v>1078</c:v>
                </c:pt>
                <c:pt idx="4">
                  <c:v>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A99F-4161-B13A-DA93041D06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-356825968"/>
        <c:axId val="-356824336"/>
      </c:barChart>
      <c:catAx>
        <c:axId val="-3568259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s-EC"/>
          </a:p>
        </c:txPr>
        <c:crossAx val="-356824336"/>
        <c:crosses val="autoZero"/>
        <c:auto val="1"/>
        <c:lblAlgn val="ctr"/>
        <c:lblOffset val="100"/>
        <c:noMultiLvlLbl val="0"/>
      </c:catAx>
      <c:valAx>
        <c:axId val="-35682433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s-EC"/>
          </a:p>
        </c:txPr>
        <c:crossAx val="-35682596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400"/>
          </a:pPr>
          <a:endParaRPr lang="es-EC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'RES. RECOLECCIÓN'!$C$68</c:f>
              <c:strCache>
                <c:ptCount val="1"/>
                <c:pt idx="0">
                  <c:v>Formularios recibidos Sur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rgbClr val="92D050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CA6C-48A2-B7F8-83C271234497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5">
                  <a:lumMod val="75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CA6C-48A2-B7F8-83C271234497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>
                  <a:lumMod val="75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CA6C-48A2-B7F8-83C271234497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5">
                  <a:lumMod val="75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CA6C-48A2-B7F8-83C271234497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5">
                  <a:lumMod val="75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CA6C-48A2-B7F8-83C27123449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'RES. RECOLECCIÓN'!$D$64:$H$64</c:f>
              <c:strCache>
                <c:ptCount val="5"/>
                <c:pt idx="0">
                  <c:v>Recibidas acumuladas</c:v>
                </c:pt>
                <c:pt idx="1">
                  <c:v>Sin clave y predio</c:v>
                </c:pt>
                <c:pt idx="2">
                  <c:v>Con clave catastral y No. Predio</c:v>
                </c:pt>
                <c:pt idx="3">
                  <c:v>Sólo con clave catastral</c:v>
                </c:pt>
                <c:pt idx="4">
                  <c:v>Sólo con No. Predio</c:v>
                </c:pt>
              </c:strCache>
            </c:strRef>
          </c:cat>
          <c:val>
            <c:numRef>
              <c:f>'RES. RECOLECCIÓN'!$D$68:$H$68</c:f>
              <c:numCache>
                <c:formatCode>#,##0</c:formatCode>
                <c:ptCount val="5"/>
                <c:pt idx="0">
                  <c:v>5903</c:v>
                </c:pt>
                <c:pt idx="1">
                  <c:v>269</c:v>
                </c:pt>
                <c:pt idx="2">
                  <c:v>2781</c:v>
                </c:pt>
                <c:pt idx="3">
                  <c:v>2715</c:v>
                </c:pt>
                <c:pt idx="4">
                  <c:v>138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CA6C-48A2-B7F8-83C2712344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-356823792"/>
        <c:axId val="-356823248"/>
      </c:barChart>
      <c:catAx>
        <c:axId val="-356823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s-EC"/>
          </a:p>
        </c:txPr>
        <c:crossAx val="-356823248"/>
        <c:crosses val="autoZero"/>
        <c:auto val="1"/>
        <c:lblAlgn val="ctr"/>
        <c:lblOffset val="100"/>
        <c:noMultiLvlLbl val="0"/>
      </c:catAx>
      <c:valAx>
        <c:axId val="-356823248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s-EC"/>
          </a:p>
        </c:txPr>
        <c:crossAx val="-356823792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400"/>
          </a:pPr>
          <a:endParaRPr lang="es-EC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'RES. RECOLECCIÓN'!$C$69</c:f>
              <c:strCache>
                <c:ptCount val="1"/>
                <c:pt idx="0">
                  <c:v>Formularios recibidos Total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rgbClr val="92D050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34A3-4880-AEE3-E08A09AC6F62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5">
                  <a:lumMod val="75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34A3-4880-AEE3-E08A09AC6F62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>
                  <a:lumMod val="75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34A3-4880-AEE3-E08A09AC6F62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5">
                  <a:lumMod val="75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34A3-4880-AEE3-E08A09AC6F62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5">
                  <a:lumMod val="75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34A3-4880-AEE3-E08A09AC6F6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/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'RES. RECOLECCIÓN'!$D$64:$H$64</c:f>
              <c:strCache>
                <c:ptCount val="5"/>
                <c:pt idx="0">
                  <c:v>Recibidas acumuladas</c:v>
                </c:pt>
                <c:pt idx="1">
                  <c:v>Sin clave y predio</c:v>
                </c:pt>
                <c:pt idx="2">
                  <c:v>Con clave catastral y No. Predio</c:v>
                </c:pt>
                <c:pt idx="3">
                  <c:v>Sólo con clave catastral</c:v>
                </c:pt>
                <c:pt idx="4">
                  <c:v>Sólo con No. Predio</c:v>
                </c:pt>
              </c:strCache>
            </c:strRef>
          </c:cat>
          <c:val>
            <c:numRef>
              <c:f>'RES. RECOLECCIÓN'!$D$69:$H$69</c:f>
              <c:numCache>
                <c:formatCode>#,##0</c:formatCode>
                <c:ptCount val="5"/>
                <c:pt idx="0">
                  <c:v>26503</c:v>
                </c:pt>
                <c:pt idx="1">
                  <c:v>1027</c:v>
                </c:pt>
                <c:pt idx="2">
                  <c:v>17052</c:v>
                </c:pt>
                <c:pt idx="3">
                  <c:v>8111</c:v>
                </c:pt>
                <c:pt idx="4">
                  <c:v>313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34A3-4880-AEE3-E08A09AC6F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-539879792"/>
        <c:axId val="-539877616"/>
      </c:barChart>
      <c:catAx>
        <c:axId val="-539879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s-EC"/>
          </a:p>
        </c:txPr>
        <c:crossAx val="-539877616"/>
        <c:crosses val="autoZero"/>
        <c:auto val="1"/>
        <c:lblAlgn val="ctr"/>
        <c:lblOffset val="100"/>
        <c:noMultiLvlLbl val="0"/>
      </c:catAx>
      <c:valAx>
        <c:axId val="-53987761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s-EC"/>
          </a:p>
        </c:txPr>
        <c:crossAx val="-539879792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1600">
                <a:latin typeface="+mn-lt"/>
                <a:cs typeface="Arial" panose="020B0604020202020204" pitchFamily="34" charset="0"/>
              </a:defRPr>
            </a:pPr>
            <a:r>
              <a:rPr lang="es-ES" sz="1600" baseline="0">
                <a:latin typeface="+mn-lt"/>
                <a:cs typeface="Arial" panose="020B0604020202020204" pitchFamily="34" charset="0"/>
              </a:rPr>
              <a:t>Boletas llegadas según mes de aprobación del permiso</a:t>
            </a:r>
          </a:p>
        </c:rich>
      </c:tx>
      <c:layout>
        <c:manualLayout>
          <c:xMode val="edge"/>
          <c:yMode val="edge"/>
          <c:x val="0.37251561740147343"/>
          <c:y val="1.97992635297565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0711852394349462"/>
          <c:y val="8.8521776811616285E-2"/>
          <c:w val="0.88225465911660561"/>
          <c:h val="0.68326472884470579"/>
        </c:manualLayout>
      </c:layout>
      <c:lineChart>
        <c:grouping val="standard"/>
        <c:varyColors val="0"/>
        <c:ser>
          <c:idx val="0"/>
          <c:order val="0"/>
          <c:tx>
            <c:strRef>
              <c:f>'RES. RECOLECCIÓN MENSUAL'!$A$11</c:f>
              <c:strCache>
                <c:ptCount val="1"/>
                <c:pt idx="0">
                  <c:v>A.C. CAMPO</c:v>
                </c:pt>
              </c:strCache>
            </c:strRef>
          </c:tx>
          <c:cat>
            <c:strRef>
              <c:f>'RES. RECOLECCIÓN MENSUAL'!$B$10:$M$10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 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'RES. RECOLECCIÓN MENSUAL'!$B$11:$M$11</c:f>
              <c:numCache>
                <c:formatCode>#,##0</c:formatCode>
                <c:ptCount val="12"/>
                <c:pt idx="0">
                  <c:v>233</c:v>
                </c:pt>
                <c:pt idx="1">
                  <c:v>276</c:v>
                </c:pt>
                <c:pt idx="2">
                  <c:v>390</c:v>
                </c:pt>
                <c:pt idx="3">
                  <c:v>359</c:v>
                </c:pt>
                <c:pt idx="4">
                  <c:v>266</c:v>
                </c:pt>
                <c:pt idx="5">
                  <c:v>322</c:v>
                </c:pt>
                <c:pt idx="6">
                  <c:v>312</c:v>
                </c:pt>
                <c:pt idx="7">
                  <c:v>384</c:v>
                </c:pt>
                <c:pt idx="8">
                  <c:v>368</c:v>
                </c:pt>
                <c:pt idx="9">
                  <c:v>254</c:v>
                </c:pt>
                <c:pt idx="10">
                  <c:v>242</c:v>
                </c:pt>
                <c:pt idx="11">
                  <c:v>374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C0C-48AF-8710-C3871D51B95F}"/>
            </c:ext>
          </c:extLst>
        </c:ser>
        <c:ser>
          <c:idx val="1"/>
          <c:order val="1"/>
          <c:tx>
            <c:strRef>
              <c:f>'RES. RECOLECCIÓN MENSUAL'!$A$12</c:f>
              <c:strCache>
                <c:ptCount val="1"/>
                <c:pt idx="0">
                  <c:v>CENTRO</c:v>
                </c:pt>
              </c:strCache>
            </c:strRef>
          </c:tx>
          <c:cat>
            <c:strRef>
              <c:f>'RES. RECOLECCIÓN MENSUAL'!$B$10:$M$10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 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'RES. RECOLECCIÓN MENSUAL'!$B$12:$M$12</c:f>
              <c:numCache>
                <c:formatCode>#,##0</c:formatCode>
                <c:ptCount val="12"/>
                <c:pt idx="0">
                  <c:v>271</c:v>
                </c:pt>
                <c:pt idx="1">
                  <c:v>286</c:v>
                </c:pt>
                <c:pt idx="2">
                  <c:v>412</c:v>
                </c:pt>
                <c:pt idx="3">
                  <c:v>471</c:v>
                </c:pt>
                <c:pt idx="4">
                  <c:v>389</c:v>
                </c:pt>
                <c:pt idx="5">
                  <c:v>362</c:v>
                </c:pt>
                <c:pt idx="6">
                  <c:v>493</c:v>
                </c:pt>
                <c:pt idx="7">
                  <c:v>283</c:v>
                </c:pt>
                <c:pt idx="8">
                  <c:v>387</c:v>
                </c:pt>
                <c:pt idx="9">
                  <c:v>447</c:v>
                </c:pt>
                <c:pt idx="10">
                  <c:v>276</c:v>
                </c:pt>
                <c:pt idx="11">
                  <c:v>436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C0C-48AF-8710-C3871D51B95F}"/>
            </c:ext>
          </c:extLst>
        </c:ser>
        <c:ser>
          <c:idx val="2"/>
          <c:order val="2"/>
          <c:tx>
            <c:strRef>
              <c:f>'RES. RECOLECCIÓN MENSUAL'!$A$13</c:f>
              <c:strCache>
                <c:ptCount val="1"/>
                <c:pt idx="0">
                  <c:v>LITORAL</c:v>
                </c:pt>
              </c:strCache>
            </c:strRef>
          </c:tx>
          <c:cat>
            <c:strRef>
              <c:f>'RES. RECOLECCIÓN MENSUAL'!$B$10:$M$10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 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'RES. RECOLECCIÓN MENSUAL'!$B$13:$M$13</c:f>
              <c:numCache>
                <c:formatCode>#,##0</c:formatCode>
                <c:ptCount val="12"/>
                <c:pt idx="0">
                  <c:v>647</c:v>
                </c:pt>
                <c:pt idx="1">
                  <c:v>677</c:v>
                </c:pt>
                <c:pt idx="2">
                  <c:v>946</c:v>
                </c:pt>
                <c:pt idx="3">
                  <c:v>1138</c:v>
                </c:pt>
                <c:pt idx="4">
                  <c:v>1033</c:v>
                </c:pt>
                <c:pt idx="5">
                  <c:v>1186</c:v>
                </c:pt>
                <c:pt idx="6">
                  <c:v>1162</c:v>
                </c:pt>
                <c:pt idx="7">
                  <c:v>1056</c:v>
                </c:pt>
                <c:pt idx="8">
                  <c:v>1181</c:v>
                </c:pt>
                <c:pt idx="9">
                  <c:v>1221</c:v>
                </c:pt>
                <c:pt idx="10">
                  <c:v>1037</c:v>
                </c:pt>
                <c:pt idx="11">
                  <c:v>1023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C0C-48AF-8710-C3871D51B95F}"/>
            </c:ext>
          </c:extLst>
        </c:ser>
        <c:ser>
          <c:idx val="3"/>
          <c:order val="3"/>
          <c:tx>
            <c:strRef>
              <c:f>'RES. RECOLECCIÓN MENSUAL'!$A$14</c:f>
              <c:strCache>
                <c:ptCount val="1"/>
                <c:pt idx="0">
                  <c:v>SUR</c:v>
                </c:pt>
              </c:strCache>
            </c:strRef>
          </c:tx>
          <c:cat>
            <c:strRef>
              <c:f>'RES. RECOLECCIÓN MENSUAL'!$B$10:$M$10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 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'RES. RECOLECCIÓN MENSUAL'!$B$14:$M$14</c:f>
              <c:numCache>
                <c:formatCode>#,##0</c:formatCode>
                <c:ptCount val="12"/>
                <c:pt idx="0">
                  <c:v>548</c:v>
                </c:pt>
                <c:pt idx="1">
                  <c:v>495</c:v>
                </c:pt>
                <c:pt idx="2">
                  <c:v>551</c:v>
                </c:pt>
                <c:pt idx="3">
                  <c:v>439</c:v>
                </c:pt>
                <c:pt idx="4">
                  <c:v>454</c:v>
                </c:pt>
                <c:pt idx="5">
                  <c:v>504</c:v>
                </c:pt>
                <c:pt idx="6">
                  <c:v>561</c:v>
                </c:pt>
                <c:pt idx="7">
                  <c:v>488</c:v>
                </c:pt>
                <c:pt idx="8">
                  <c:v>519</c:v>
                </c:pt>
                <c:pt idx="9">
                  <c:v>454</c:v>
                </c:pt>
                <c:pt idx="10">
                  <c:v>434</c:v>
                </c:pt>
                <c:pt idx="11">
                  <c:v>456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C0C-48AF-8710-C3871D51B95F}"/>
            </c:ext>
          </c:extLst>
        </c:ser>
        <c:ser>
          <c:idx val="4"/>
          <c:order val="4"/>
          <c:tx>
            <c:strRef>
              <c:f>'RES. RECOLECCIÓN MENSUAL'!$A$15</c:f>
              <c:strCache>
                <c:ptCount val="1"/>
                <c:pt idx="0">
                  <c:v>TOTAL</c:v>
                </c:pt>
              </c:strCache>
            </c:strRef>
          </c:tx>
          <c:spPr>
            <a:ln>
              <a:solidFill>
                <a:srgbClr val="5B9BD5"/>
              </a:solidFill>
            </a:ln>
          </c:spPr>
          <c:cat>
            <c:strRef>
              <c:f>'RES. RECOLECCIÓN MENSUAL'!$B$10:$M$10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 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'RES. RECOLECCIÓN MENSUAL'!$B$15:$M$15</c:f>
              <c:numCache>
                <c:formatCode>General</c:formatCode>
                <c:ptCount val="12"/>
                <c:pt idx="0">
                  <c:v>1699</c:v>
                </c:pt>
                <c:pt idx="1">
                  <c:v>1734</c:v>
                </c:pt>
                <c:pt idx="2">
                  <c:v>2299</c:v>
                </c:pt>
                <c:pt idx="3">
                  <c:v>2407</c:v>
                </c:pt>
                <c:pt idx="4">
                  <c:v>2142</c:v>
                </c:pt>
                <c:pt idx="5">
                  <c:v>2374</c:v>
                </c:pt>
                <c:pt idx="6">
                  <c:v>2528</c:v>
                </c:pt>
                <c:pt idx="7">
                  <c:v>2211</c:v>
                </c:pt>
                <c:pt idx="8">
                  <c:v>2455</c:v>
                </c:pt>
                <c:pt idx="9">
                  <c:v>2376</c:v>
                </c:pt>
                <c:pt idx="10">
                  <c:v>1989</c:v>
                </c:pt>
                <c:pt idx="11">
                  <c:v>2289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C0C-48AF-8710-C3871D51B9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539877072"/>
        <c:axId val="-1799343760"/>
      </c:lineChart>
      <c:catAx>
        <c:axId val="-53987707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-1799343760"/>
        <c:crosses val="autoZero"/>
        <c:auto val="1"/>
        <c:lblAlgn val="ctr"/>
        <c:lblOffset val="100"/>
        <c:noMultiLvlLbl val="0"/>
      </c:catAx>
      <c:valAx>
        <c:axId val="-1799343760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spPr>
          <a:ln w="9525">
            <a:solidFill>
              <a:schemeClr val="tx1"/>
            </a:solidFill>
          </a:ln>
        </c:spPr>
        <c:txPr>
          <a:bodyPr/>
          <a:lstStyle/>
          <a:p>
            <a:pPr>
              <a:defRPr sz="800">
                <a:latin typeface="+mn-lt"/>
                <a:cs typeface="Arial" panose="020B0604020202020204" pitchFamily="34" charset="0"/>
              </a:defRPr>
            </a:pPr>
            <a:endParaRPr lang="es-EC"/>
          </a:p>
        </c:txPr>
        <c:crossAx val="-539877072"/>
        <c:crosses val="autoZero"/>
        <c:crossBetween val="between"/>
      </c:valAx>
      <c:dTable>
        <c:showHorzBorder val="1"/>
        <c:showVertBorder val="1"/>
        <c:showOutline val="0"/>
        <c:showKeys val="1"/>
        <c:txPr>
          <a:bodyPr/>
          <a:lstStyle/>
          <a:p>
            <a:pPr rtl="0">
              <a:defRPr sz="800">
                <a:latin typeface="+mn-lt"/>
                <a:cs typeface="Arial" panose="020B0604020202020204" pitchFamily="34" charset="0"/>
              </a:defRPr>
            </a:pPr>
            <a:endParaRPr lang="es-EC"/>
          </a:p>
        </c:txPr>
      </c:dTable>
      <c:spPr>
        <a:ln>
          <a:noFill/>
        </a:ln>
        <a:effectLst>
          <a:glow rad="127000">
            <a:schemeClr val="bg1"/>
          </a:glow>
        </a:effectLst>
      </c:spPr>
    </c:plotArea>
    <c:plotVisOnly val="1"/>
    <c:dispBlanksAs val="gap"/>
    <c:showDLblsOverMax val="0"/>
  </c:chart>
  <c:spPr>
    <a:noFill/>
    <a:ln w="9525"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200"/>
          </a:pPr>
          <a:endParaRPr lang="es-EC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'RES. CRITICA DIGITACION'!$C$62</c:f>
              <c:strCache>
                <c:ptCount val="1"/>
                <c:pt idx="0">
                  <c:v>Número de formularios recibidos, críticados y digitados
 A.C. Campo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'RES. CRITICA DIGITACION'!$D$61:$F$61</c:f>
              <c:strCache>
                <c:ptCount val="3"/>
                <c:pt idx="0">
                  <c:v>Recibidas acumuladas</c:v>
                </c:pt>
                <c:pt idx="1">
                  <c:v>Críticadas acumuladas</c:v>
                </c:pt>
                <c:pt idx="2">
                  <c:v>Digitadas acumuladas</c:v>
                </c:pt>
              </c:strCache>
            </c:strRef>
          </c:cat>
          <c:val>
            <c:numRef>
              <c:f>'RES. CRITICA DIGITACION'!$D$62:$F$62</c:f>
              <c:numCache>
                <c:formatCode>#,##0</c:formatCode>
                <c:ptCount val="3"/>
                <c:pt idx="0">
                  <c:v>3780</c:v>
                </c:pt>
                <c:pt idx="1">
                  <c:v>3780</c:v>
                </c:pt>
                <c:pt idx="2">
                  <c:v>3780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006-4C4C-B809-C5001D4C3D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799342128"/>
        <c:axId val="-1799342672"/>
      </c:barChart>
      <c:catAx>
        <c:axId val="-17993421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s-EC"/>
          </a:p>
        </c:txPr>
        <c:crossAx val="-1799342672"/>
        <c:crosses val="autoZero"/>
        <c:auto val="1"/>
        <c:lblAlgn val="ctr"/>
        <c:lblOffset val="100"/>
        <c:noMultiLvlLbl val="0"/>
      </c:catAx>
      <c:valAx>
        <c:axId val="-1799342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s-EC"/>
          </a:p>
        </c:txPr>
        <c:crossAx val="-179934212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200"/>
          </a:pPr>
          <a:endParaRPr lang="es-EC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'RES. CRITICA DIGITACION'!$C$63</c:f>
              <c:strCache>
                <c:ptCount val="1"/>
                <c:pt idx="0">
                  <c:v>Número de formularios recibidos, críticados y digitados
 Centro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'RES. CRITICA DIGITACION'!$D$61:$F$61</c:f>
              <c:strCache>
                <c:ptCount val="3"/>
                <c:pt idx="0">
                  <c:v>Recibidas acumuladas</c:v>
                </c:pt>
                <c:pt idx="1">
                  <c:v>Críticadas acumuladas</c:v>
                </c:pt>
                <c:pt idx="2">
                  <c:v>Digitadas acumuladas</c:v>
                </c:pt>
              </c:strCache>
            </c:strRef>
          </c:cat>
          <c:val>
            <c:numRef>
              <c:f>'RES. CRITICA DIGITACION'!$D$63:$F$63</c:f>
              <c:numCache>
                <c:formatCode>#,##0</c:formatCode>
                <c:ptCount val="3"/>
                <c:pt idx="0">
                  <c:v>4513</c:v>
                </c:pt>
                <c:pt idx="1">
                  <c:v>4513</c:v>
                </c:pt>
                <c:pt idx="2">
                  <c:v>4513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A11-4044-9CFC-63EDA1AB59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799347024"/>
        <c:axId val="-1799344304"/>
      </c:barChart>
      <c:catAx>
        <c:axId val="-179934702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s-EC"/>
          </a:p>
        </c:txPr>
        <c:crossAx val="-1799344304"/>
        <c:crosses val="autoZero"/>
        <c:auto val="1"/>
        <c:lblAlgn val="ctr"/>
        <c:lblOffset val="100"/>
        <c:noMultiLvlLbl val="0"/>
      </c:catAx>
      <c:valAx>
        <c:axId val="-1799344304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s-EC"/>
          </a:p>
        </c:txPr>
        <c:crossAx val="-1799347024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200"/>
          </a:pPr>
          <a:endParaRPr lang="es-EC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'RES. CRITICA DIGITACION'!$C$64</c:f>
              <c:strCache>
                <c:ptCount val="1"/>
                <c:pt idx="0">
                  <c:v>Número de formularios recibidos, críticados y digitados
 Litoral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'RES. CRITICA DIGITACION'!$D$61:$F$61</c:f>
              <c:strCache>
                <c:ptCount val="3"/>
                <c:pt idx="0">
                  <c:v>Recibidas acumuladas</c:v>
                </c:pt>
                <c:pt idx="1">
                  <c:v>Críticadas acumuladas</c:v>
                </c:pt>
                <c:pt idx="2">
                  <c:v>Digitadas acumuladas</c:v>
                </c:pt>
              </c:strCache>
            </c:strRef>
          </c:cat>
          <c:val>
            <c:numRef>
              <c:f>'RES. CRITICA DIGITACION'!$D$64:$F$64</c:f>
              <c:numCache>
                <c:formatCode>#,##0</c:formatCode>
                <c:ptCount val="3"/>
                <c:pt idx="0">
                  <c:v>12307</c:v>
                </c:pt>
                <c:pt idx="1">
                  <c:v>12307</c:v>
                </c:pt>
                <c:pt idx="2">
                  <c:v>12307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268-41B7-ABE5-433B66DEC2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799341040"/>
        <c:axId val="-1799348112"/>
      </c:barChart>
      <c:catAx>
        <c:axId val="-179934104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s-EC"/>
          </a:p>
        </c:txPr>
        <c:crossAx val="-1799348112"/>
        <c:crosses val="autoZero"/>
        <c:auto val="1"/>
        <c:lblAlgn val="ctr"/>
        <c:lblOffset val="100"/>
        <c:noMultiLvlLbl val="0"/>
      </c:catAx>
      <c:valAx>
        <c:axId val="-179934811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s-EC"/>
          </a:p>
        </c:txPr>
        <c:crossAx val="-1799341040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200"/>
          </a:pPr>
          <a:endParaRPr lang="es-EC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'RES. CRITICA DIGITACION'!$C$65</c:f>
              <c:strCache>
                <c:ptCount val="1"/>
                <c:pt idx="0">
                  <c:v>Número de formularios recibidos, críticados y digitados
 Sur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'RES. CRITICA DIGITACION'!$D$61:$F$61</c:f>
              <c:strCache>
                <c:ptCount val="3"/>
                <c:pt idx="0">
                  <c:v>Recibidas acumuladas</c:v>
                </c:pt>
                <c:pt idx="1">
                  <c:v>Críticadas acumuladas</c:v>
                </c:pt>
                <c:pt idx="2">
                  <c:v>Digitadas acumuladas</c:v>
                </c:pt>
              </c:strCache>
            </c:strRef>
          </c:cat>
          <c:val>
            <c:numRef>
              <c:f>'RES. CRITICA DIGITACION'!$D$65:$F$65</c:f>
              <c:numCache>
                <c:formatCode>#,##0</c:formatCode>
                <c:ptCount val="3"/>
                <c:pt idx="0">
                  <c:v>5903</c:v>
                </c:pt>
                <c:pt idx="1">
                  <c:v>5903</c:v>
                </c:pt>
                <c:pt idx="2">
                  <c:v>5903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33D-4493-9453-3BF5BEF7D8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799347568"/>
        <c:axId val="-1799346480"/>
      </c:barChart>
      <c:catAx>
        <c:axId val="-17993475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s-EC"/>
          </a:p>
        </c:txPr>
        <c:crossAx val="-1799346480"/>
        <c:crosses val="autoZero"/>
        <c:auto val="1"/>
        <c:lblAlgn val="ctr"/>
        <c:lblOffset val="100"/>
        <c:noMultiLvlLbl val="0"/>
      </c:catAx>
      <c:valAx>
        <c:axId val="-17993464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s-EC"/>
          </a:p>
        </c:txPr>
        <c:crossAx val="-179934756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200"/>
          </a:pPr>
          <a:endParaRPr lang="es-EC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'RES. CRITICA DIGITACION'!$C$66</c:f>
              <c:strCache>
                <c:ptCount val="1"/>
                <c:pt idx="0">
                  <c:v>Número de formularios recibidos, críticados y digitados
 Total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'RES. CRITICA DIGITACION'!$D$61:$F$61</c:f>
              <c:strCache>
                <c:ptCount val="3"/>
                <c:pt idx="0">
                  <c:v>Recibidas acumuladas</c:v>
                </c:pt>
                <c:pt idx="1">
                  <c:v>Críticadas acumuladas</c:v>
                </c:pt>
                <c:pt idx="2">
                  <c:v>Digitadas acumuladas</c:v>
                </c:pt>
              </c:strCache>
            </c:strRef>
          </c:cat>
          <c:val>
            <c:numRef>
              <c:f>'RES. CRITICA DIGITACION'!$D$66:$F$66</c:f>
              <c:numCache>
                <c:formatCode>#,##0</c:formatCode>
                <c:ptCount val="3"/>
                <c:pt idx="0">
                  <c:v>26503</c:v>
                </c:pt>
                <c:pt idx="1">
                  <c:v>26503</c:v>
                </c:pt>
                <c:pt idx="2">
                  <c:v>26503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602-48D6-A12F-E23CC58631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799343216"/>
        <c:axId val="-1799345936"/>
      </c:barChart>
      <c:catAx>
        <c:axId val="-17993432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s-EC"/>
          </a:p>
        </c:txPr>
        <c:crossAx val="-1799345936"/>
        <c:crosses val="autoZero"/>
        <c:auto val="1"/>
        <c:lblAlgn val="ctr"/>
        <c:lblOffset val="100"/>
        <c:noMultiLvlLbl val="0"/>
      </c:catAx>
      <c:valAx>
        <c:axId val="-179934593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s-EC"/>
          </a:p>
        </c:txPr>
        <c:crossAx val="-1799343216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/>
          <a:lstStyle/>
          <a:p>
            <a:pPr>
              <a:defRPr lang="es-ES" sz="1400">
                <a:latin typeface="+mn-lt"/>
                <a:cs typeface="Arial" panose="020B0604020202020204" pitchFamily="34" charset="0"/>
              </a:defRPr>
            </a:pPr>
            <a:r>
              <a:rPr lang="en-US" sz="1400">
                <a:latin typeface="+mn-lt"/>
                <a:cs typeface="Arial" panose="020B0604020202020204" pitchFamily="34" charset="0"/>
              </a:rPr>
              <a:t>Encuestas</a:t>
            </a:r>
            <a:r>
              <a:rPr lang="en-US" sz="1400" baseline="0">
                <a:latin typeface="+mn-lt"/>
                <a:cs typeface="Arial" panose="020B0604020202020204" pitchFamily="34" charset="0"/>
              </a:rPr>
              <a:t> llegadas</a:t>
            </a:r>
            <a:endParaRPr lang="en-US" sz="1400">
              <a:latin typeface="+mn-lt"/>
              <a:cs typeface="Arial" panose="020B0604020202020204" pitchFamily="34" charset="0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6.9320746153497023E-2"/>
          <c:y val="0.12533147075883888"/>
          <c:w val="0.82490509259259259"/>
          <c:h val="0.6343384142260424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'RES. OPERATIVO'!$B$21</c:f>
              <c:strCache>
                <c:ptCount val="1"/>
                <c:pt idx="0">
                  <c:v>Llegadas / Estimado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>
                    <a:latin typeface="+mn-lt"/>
                    <a:cs typeface="Arial" panose="020B0604020202020204" pitchFamily="34" charset="0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'RES. OPERATIVO'!$A$23:$A$26</c:f>
              <c:strCache>
                <c:ptCount val="4"/>
                <c:pt idx="0">
                  <c:v>NORTE</c:v>
                </c:pt>
                <c:pt idx="1">
                  <c:v>CENTRO</c:v>
                </c:pt>
                <c:pt idx="2">
                  <c:v>LITORAL</c:v>
                </c:pt>
                <c:pt idx="3">
                  <c:v>SUR</c:v>
                </c:pt>
              </c:strCache>
            </c:strRef>
          </c:cat>
          <c:val>
            <c:numRef>
              <c:f>'RES. OPERATIVO'!$B$23:$B$26</c:f>
              <c:numCache>
                <c:formatCode>0.0%</c:formatCode>
                <c:ptCount val="4"/>
                <c:pt idx="0">
                  <c:v>0.53670583795944526</c:v>
                </c:pt>
                <c:pt idx="1">
                  <c:v>0.60478852466168576</c:v>
                </c:pt>
                <c:pt idx="2">
                  <c:v>1.4312595120299167</c:v>
                </c:pt>
                <c:pt idx="3">
                  <c:v>1.2152413922812739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509-4913-9D7D-C345EBB437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-1799344848"/>
        <c:axId val="-1799345392"/>
      </c:barChart>
      <c:lineChart>
        <c:grouping val="stacked"/>
        <c:varyColors val="0"/>
        <c:ser>
          <c:idx val="1"/>
          <c:order val="1"/>
          <c:tx>
            <c:strRef>
              <c:f>'RES. OPERATIVO'!$D$46</c:f>
              <c:strCache>
                <c:ptCount val="1"/>
                <c:pt idx="0">
                  <c:v>NACIONAL LLEGADAS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8509-4913-9D7D-C345EBB43701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8509-4913-9D7D-C345EBB43701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8509-4913-9D7D-C345EBB43701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8.5254629629629736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8509-4913-9D7D-C345EBB4370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solidFill>
                      <a:srgbClr val="C00000"/>
                    </a:solidFill>
                    <a:latin typeface="+mn-lt"/>
                    <a:cs typeface="Arial" panose="020B0604020202020204" pitchFamily="34" charset="0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'RES. OPERATIVO'!$A$23:$A$26</c:f>
              <c:strCache>
                <c:ptCount val="4"/>
                <c:pt idx="0">
                  <c:v>NORTE</c:v>
                </c:pt>
                <c:pt idx="1">
                  <c:v>CENTRO</c:v>
                </c:pt>
                <c:pt idx="2">
                  <c:v>LITORAL</c:v>
                </c:pt>
                <c:pt idx="3">
                  <c:v>SUR</c:v>
                </c:pt>
              </c:strCache>
            </c:strRef>
          </c:cat>
          <c:val>
            <c:numRef>
              <c:f>'RES. OPERATIVO'!$D$47:$D$50</c:f>
              <c:numCache>
                <c:formatCode>0.0%</c:formatCode>
                <c:ptCount val="4"/>
                <c:pt idx="0">
                  <c:v>0.94784685825085235</c:v>
                </c:pt>
                <c:pt idx="1">
                  <c:v>0.94784685825085235</c:v>
                </c:pt>
                <c:pt idx="2">
                  <c:v>0.94784685825085235</c:v>
                </c:pt>
                <c:pt idx="3">
                  <c:v>0.94784685825085235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509-4913-9D7D-C345EBB437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799344848"/>
        <c:axId val="-1799345392"/>
      </c:lineChart>
      <c:catAx>
        <c:axId val="-17993448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 sz="800">
                <a:latin typeface="+mn-lt"/>
                <a:cs typeface="Arial" panose="020B0604020202020204" pitchFamily="34" charset="0"/>
              </a:defRPr>
            </a:pPr>
            <a:endParaRPr lang="es-EC"/>
          </a:p>
        </c:txPr>
        <c:crossAx val="-1799345392"/>
        <c:crosses val="autoZero"/>
        <c:auto val="1"/>
        <c:lblAlgn val="ctr"/>
        <c:lblOffset val="100"/>
        <c:noMultiLvlLbl val="0"/>
      </c:catAx>
      <c:valAx>
        <c:axId val="-1799345392"/>
        <c:scaling>
          <c:orientation val="minMax"/>
        </c:scaling>
        <c:delete val="0"/>
        <c:axPos val="l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lang="es-ES" sz="800">
                <a:latin typeface="+mn-lt"/>
                <a:cs typeface="Arial" panose="020B0604020202020204" pitchFamily="34" charset="0"/>
              </a:defRPr>
            </a:pPr>
            <a:endParaRPr lang="es-EC"/>
          </a:p>
        </c:txPr>
        <c:crossAx val="-1799344848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lang="es-ES" sz="800">
              <a:latin typeface="+mn-lt"/>
              <a:cs typeface="Arial" panose="020B0604020202020204" pitchFamily="34" charset="0"/>
            </a:defRPr>
          </a:pPr>
          <a:endParaRPr lang="es-EC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755" l="0.70000000000000062" r="0.70000000000000062" t="0.75000000000000755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/>
          <a:lstStyle/>
          <a:p>
            <a:pPr>
              <a:defRPr lang="es-ES" sz="1400">
                <a:latin typeface="+mn-lt"/>
                <a:cs typeface="Arial" panose="020B0604020202020204" pitchFamily="34" charset="0"/>
              </a:defRPr>
            </a:pPr>
            <a:r>
              <a:rPr lang="en-US" sz="1400">
                <a:latin typeface="+mn-lt"/>
                <a:cs typeface="Arial" panose="020B0604020202020204" pitchFamily="34" charset="0"/>
              </a:rPr>
              <a:t>Encuestas</a:t>
            </a:r>
            <a:r>
              <a:rPr lang="en-US" sz="1400" baseline="0">
                <a:latin typeface="+mn-lt"/>
                <a:cs typeface="Arial" panose="020B0604020202020204" pitchFamily="34" charset="0"/>
              </a:rPr>
              <a:t> críticadas y digitadas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1211226851851852"/>
          <c:y val="0.13622129629629628"/>
          <c:w val="0.76147569444444441"/>
          <c:h val="0.60618240740740736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'RES. OPERATIVO'!$C$21</c:f>
              <c:strCache>
                <c:ptCount val="1"/>
                <c:pt idx="0">
                  <c:v>Criticadas / Llegadas</c:v>
                </c:pt>
              </c:strCache>
            </c:strRef>
          </c:tx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s-ES" sz="800">
                    <a:latin typeface="+mn-lt"/>
                    <a:cs typeface="Arial" panose="020B0604020202020204" pitchFamily="34" charset="0"/>
                  </a:defRPr>
                </a:pPr>
                <a:endParaRPr lang="es-EC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'RES. OPERATIVO'!$A$23:$A$26</c:f>
              <c:strCache>
                <c:ptCount val="4"/>
                <c:pt idx="0">
                  <c:v>NORTE</c:v>
                </c:pt>
                <c:pt idx="1">
                  <c:v>CENTRO</c:v>
                </c:pt>
                <c:pt idx="2">
                  <c:v>LITORAL</c:v>
                </c:pt>
                <c:pt idx="3">
                  <c:v>SUR</c:v>
                </c:pt>
              </c:strCache>
            </c:strRef>
          </c:cat>
          <c:val>
            <c:numRef>
              <c:f>'RES. OPERATIVO'!$C$23:$C$26</c:f>
              <c:numCache>
                <c:formatCode>0.0%</c:formatCode>
                <c:ptCount val="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3A9-4D09-9F60-28BFE567D210}"/>
            </c:ext>
          </c:extLst>
        </c:ser>
        <c:ser>
          <c:idx val="2"/>
          <c:order val="1"/>
          <c:tx>
            <c:strRef>
              <c:f>'RES. OPERATIVO'!$D$21</c:f>
              <c:strCache>
                <c:ptCount val="1"/>
                <c:pt idx="0">
                  <c:v>Digitadas / Llegadas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s-ES" sz="800">
                    <a:latin typeface="+mn-lt"/>
                    <a:cs typeface="Arial" panose="020B0604020202020204" pitchFamily="34" charset="0"/>
                  </a:defRPr>
                </a:pPr>
                <a:endParaRPr lang="es-EC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'RES. OPERATIVO'!$A$23:$A$26</c:f>
              <c:strCache>
                <c:ptCount val="4"/>
                <c:pt idx="0">
                  <c:v>NORTE</c:v>
                </c:pt>
                <c:pt idx="1">
                  <c:v>CENTRO</c:v>
                </c:pt>
                <c:pt idx="2">
                  <c:v>LITORAL</c:v>
                </c:pt>
                <c:pt idx="3">
                  <c:v>SUR</c:v>
                </c:pt>
              </c:strCache>
            </c:strRef>
          </c:cat>
          <c:val>
            <c:numRef>
              <c:f>'RES. OPERATIVO'!$D$23:$D$26</c:f>
              <c:numCache>
                <c:formatCode>0.0%</c:formatCode>
                <c:ptCount val="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3A9-4D09-9F60-28BFE567D2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"/>
        <c:axId val="-171804176"/>
        <c:axId val="-171808528"/>
      </c:barChart>
      <c:lineChart>
        <c:grouping val="stacked"/>
        <c:varyColors val="0"/>
        <c:ser>
          <c:idx val="3"/>
          <c:order val="3"/>
          <c:tx>
            <c:strRef>
              <c:f>'RES. OPERATIVO'!$C$46</c:f>
              <c:strCache>
                <c:ptCount val="1"/>
                <c:pt idx="0">
                  <c:v>Nacional digitación</c:v>
                </c:pt>
              </c:strCache>
            </c:strRef>
          </c:tx>
          <c:spPr>
            <a:ln>
              <a:solidFill>
                <a:srgbClr val="002060"/>
              </a:solidFill>
            </a:ln>
          </c:spPr>
          <c:marker>
            <c:symbol val="none"/>
          </c:marker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E3A9-4D09-9F60-28BFE567D210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E3A9-4D09-9F60-28BFE567D210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E3A9-4D09-9F60-28BFE567D210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7.9587962962962958E-2"/>
                  <c:y val="-2.3920987654320987E-2"/>
                </c:manualLayout>
              </c:layout>
              <c:numFmt formatCode="0.0%" sourceLinked="0"/>
              <c:spPr/>
              <c:txPr>
                <a:bodyPr/>
                <a:lstStyle/>
                <a:p>
                  <a:pPr>
                    <a:defRPr sz="800" b="1">
                      <a:solidFill>
                        <a:schemeClr val="tx2">
                          <a:lumMod val="50000"/>
                        </a:schemeClr>
                      </a:solidFill>
                    </a:defRPr>
                  </a:pPr>
                  <a:endParaRPr lang="es-EC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E3A9-4D09-9F60-28BFE567D21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'RES. OPERATIVO'!$A$23:$A$26</c:f>
              <c:strCache>
                <c:ptCount val="4"/>
                <c:pt idx="0">
                  <c:v>NORTE</c:v>
                </c:pt>
                <c:pt idx="1">
                  <c:v>CENTRO</c:v>
                </c:pt>
                <c:pt idx="2">
                  <c:v>LITORAL</c:v>
                </c:pt>
                <c:pt idx="3">
                  <c:v>SUR</c:v>
                </c:pt>
              </c:strCache>
            </c:strRef>
          </c:cat>
          <c:val>
            <c:numRef>
              <c:f>'RES. OPERATIVO'!$C$47:$C$50</c:f>
              <c:numCache>
                <c:formatCode>0.0%</c:formatCode>
                <c:ptCount val="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3A9-4D09-9F60-28BFE567D2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71804176"/>
        <c:axId val="-171808528"/>
      </c:lineChart>
      <c:lineChart>
        <c:grouping val="stacked"/>
        <c:varyColors val="0"/>
        <c:ser>
          <c:idx val="0"/>
          <c:order val="2"/>
          <c:tx>
            <c:strRef>
              <c:f>'RES. OPERATIVO'!$B$46</c:f>
              <c:strCache>
                <c:ptCount val="1"/>
                <c:pt idx="0">
                  <c:v>Nacional crítica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E3A9-4D09-9F60-28BFE567D210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E3A9-4D09-9F60-28BFE567D210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E3A9-4D09-9F60-28BFE567D210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7.9587962962962958E-2"/>
                  <c:y val="-2.7840123456790124E-2"/>
                </c:manualLayout>
              </c:layout>
              <c:numFmt formatCode="0.0%" sourceLinked="0"/>
              <c:spPr>
                <a:noFill/>
                <a:ln>
                  <a:noFill/>
                </a:ln>
              </c:spPr>
              <c:txPr>
                <a:bodyPr/>
                <a:lstStyle/>
                <a:p>
                  <a:pPr>
                    <a:defRPr sz="800" b="1">
                      <a:solidFill>
                        <a:srgbClr val="C00000"/>
                      </a:solidFill>
                      <a:latin typeface="+mn-lt"/>
                      <a:cs typeface="Arial" panose="020B0604020202020204" pitchFamily="34" charset="0"/>
                    </a:defRPr>
                  </a:pPr>
                  <a:endParaRPr lang="es-EC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E3A9-4D09-9F60-28BFE567D21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0.0%" sourceLinked="0"/>
            <c:spPr>
              <a:noFill/>
              <a:ln>
                <a:noFill/>
              </a:ln>
            </c:spPr>
            <c:txPr>
              <a:bodyPr/>
              <a:lstStyle/>
              <a:p>
                <a:pPr>
                  <a:defRPr sz="800">
                    <a:latin typeface="+mn-lt"/>
                    <a:cs typeface="Arial" panose="020B0604020202020204" pitchFamily="34" charset="0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'RES. OPERATIVO'!$A$23:$A$26</c:f>
              <c:strCache>
                <c:ptCount val="4"/>
                <c:pt idx="0">
                  <c:v>NORTE</c:v>
                </c:pt>
                <c:pt idx="1">
                  <c:v>CENTRO</c:v>
                </c:pt>
                <c:pt idx="2">
                  <c:v>LITORAL</c:v>
                </c:pt>
                <c:pt idx="3">
                  <c:v>SUR</c:v>
                </c:pt>
              </c:strCache>
            </c:strRef>
          </c:cat>
          <c:val>
            <c:numRef>
              <c:f>'RES. OPERATIVO'!$B$47:$B$50</c:f>
              <c:numCache>
                <c:formatCode>0.0%</c:formatCode>
                <c:ptCount val="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3A9-4D09-9F60-28BFE567D2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71810160"/>
        <c:axId val="-171805264"/>
      </c:lineChart>
      <c:catAx>
        <c:axId val="-17180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 sz="800">
                <a:latin typeface="+mn-lt"/>
                <a:cs typeface="Arial" panose="020B0604020202020204" pitchFamily="34" charset="0"/>
              </a:defRPr>
            </a:pPr>
            <a:endParaRPr lang="es-EC"/>
          </a:p>
        </c:txPr>
        <c:crossAx val="-171808528"/>
        <c:crosses val="autoZero"/>
        <c:auto val="1"/>
        <c:lblAlgn val="ctr"/>
        <c:lblOffset val="100"/>
        <c:noMultiLvlLbl val="0"/>
      </c:catAx>
      <c:valAx>
        <c:axId val="-171808528"/>
        <c:scaling>
          <c:orientation val="minMax"/>
          <c:max val="1"/>
        </c:scaling>
        <c:delete val="0"/>
        <c:axPos val="l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lang="es-ES" sz="800">
                <a:latin typeface="+mn-lt"/>
                <a:cs typeface="Arial" panose="020B0604020202020204" pitchFamily="34" charset="0"/>
              </a:defRPr>
            </a:pPr>
            <a:endParaRPr lang="es-EC"/>
          </a:p>
        </c:txPr>
        <c:crossAx val="-171804176"/>
        <c:crosses val="autoZero"/>
        <c:crossBetween val="between"/>
      </c:valAx>
      <c:valAx>
        <c:axId val="-171805264"/>
        <c:scaling>
          <c:orientation val="minMax"/>
          <c:max val="1"/>
        </c:scaling>
        <c:delete val="1"/>
        <c:axPos val="r"/>
        <c:numFmt formatCode="0%" sourceLinked="0"/>
        <c:majorTickMark val="out"/>
        <c:minorTickMark val="none"/>
        <c:tickLblPos val="nextTo"/>
        <c:crossAx val="-171810160"/>
        <c:crosses val="max"/>
        <c:crossBetween val="between"/>
        <c:majorUnit val="0.2"/>
      </c:valAx>
      <c:catAx>
        <c:axId val="-1718101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171805264"/>
        <c:crosses val="autoZero"/>
        <c:auto val="1"/>
        <c:lblAlgn val="ctr"/>
        <c:lblOffset val="100"/>
        <c:noMultiLvlLbl val="0"/>
      </c:catAx>
    </c:plotArea>
    <c:legend>
      <c:legendPos val="b"/>
      <c:layout/>
      <c:overlay val="0"/>
      <c:txPr>
        <a:bodyPr/>
        <a:lstStyle/>
        <a:p>
          <a:pPr>
            <a:defRPr lang="es-ES" sz="800">
              <a:latin typeface="+mn-lt"/>
              <a:cs typeface="Arial" panose="020B0604020202020204" pitchFamily="34" charset="0"/>
            </a:defRPr>
          </a:pPr>
          <a:endParaRPr lang="es-EC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000000000000733" l="0.70000000000000062" r="0.70000000000000062" t="0.75000000000000733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/>
          <a:lstStyle/>
          <a:p>
            <a:pPr>
              <a:defRPr lang="es-ES" sz="1200"/>
            </a:pPr>
            <a:r>
              <a:rPr lang="en-US" sz="1200"/>
              <a:t>Encuestas</a:t>
            </a:r>
            <a:r>
              <a:rPr lang="en-US" sz="1200" baseline="0"/>
              <a:t> llegadas</a:t>
            </a:r>
            <a:endParaRPr lang="en-US" sz="1200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6.9320746153497023E-2"/>
          <c:y val="0.12533147075883888"/>
          <c:w val="0.82490509259259259"/>
          <c:h val="0.6343384142260424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'RES. OPERATIVO GPR'!$B$16</c:f>
              <c:strCache>
                <c:ptCount val="1"/>
                <c:pt idx="0">
                  <c:v>Llegadas / Estimado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/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'RES. OPERATIVO GPR'!$A$18:$A$21</c:f>
              <c:strCache>
                <c:ptCount val="4"/>
                <c:pt idx="0">
                  <c:v>NORTE</c:v>
                </c:pt>
                <c:pt idx="1">
                  <c:v>CENTRO</c:v>
                </c:pt>
                <c:pt idx="2">
                  <c:v>LITORAL</c:v>
                </c:pt>
                <c:pt idx="3">
                  <c:v>SUR</c:v>
                </c:pt>
              </c:strCache>
            </c:strRef>
          </c:cat>
          <c:val>
            <c:numRef>
              <c:f>'RES. OPERATIVO GPR'!$B$18:$B$21</c:f>
              <c:numCache>
                <c:formatCode>0.0%</c:formatCode>
                <c:ptCount val="4"/>
                <c:pt idx="0">
                  <c:v>0.62096036577860203</c:v>
                </c:pt>
                <c:pt idx="1">
                  <c:v>0.6997309828424092</c:v>
                </c:pt>
                <c:pt idx="2">
                  <c:v>1.6559451514320158</c:v>
                </c:pt>
                <c:pt idx="3">
                  <c:v>1.4060155230085238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47B-40B4-9BF5-2544C1C0FD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-171810704"/>
        <c:axId val="-171805808"/>
      </c:barChart>
      <c:lineChart>
        <c:grouping val="stacked"/>
        <c:varyColors val="0"/>
        <c:ser>
          <c:idx val="1"/>
          <c:order val="1"/>
          <c:tx>
            <c:strRef>
              <c:f>'RES. OPERATIVO GPR'!$D$41</c:f>
              <c:strCache>
                <c:ptCount val="1"/>
                <c:pt idx="0">
                  <c:v>NACIONAL LLEGADAS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947B-40B4-9BF5-2544C1C0FD06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947B-40B4-9BF5-2544C1C0FD06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947B-40B4-9BF5-2544C1C0FD06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8.5254629629629736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947B-40B4-9BF5-2544C1C0FD06}"/>
                </c:ext>
                <c:ext xmlns:c15="http://schemas.microsoft.com/office/drawing/2012/chart" uri="{CE6537A1-D6FC-4f65-9D91-7224C49458BB}"/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solidFill>
                      <a:srgbClr val="C00000"/>
                    </a:solidFill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'RES. OPERATIVO GPR'!$A$18:$A$21</c:f>
              <c:strCache>
                <c:ptCount val="4"/>
                <c:pt idx="0">
                  <c:v>NORTE</c:v>
                </c:pt>
                <c:pt idx="1">
                  <c:v>CENTRO</c:v>
                </c:pt>
                <c:pt idx="2">
                  <c:v>LITORAL</c:v>
                </c:pt>
                <c:pt idx="3">
                  <c:v>SUR</c:v>
                </c:pt>
              </c:strCache>
            </c:strRef>
          </c:cat>
          <c:val>
            <c:numRef>
              <c:f>'RES. OPERATIVO GPR'!$D$42:$D$45</c:f>
              <c:numCache>
                <c:formatCode>0.0%</c:formatCode>
                <c:ptCount val="4"/>
                <c:pt idx="0">
                  <c:v>1.096644176704525</c:v>
                </c:pt>
                <c:pt idx="1">
                  <c:v>1.096644176704525</c:v>
                </c:pt>
                <c:pt idx="2">
                  <c:v>1.096644176704525</c:v>
                </c:pt>
                <c:pt idx="3">
                  <c:v>1.096644176704525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47B-40B4-9BF5-2544C1C0FD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71810704"/>
        <c:axId val="-171805808"/>
      </c:lineChart>
      <c:catAx>
        <c:axId val="-1718107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EC"/>
          </a:p>
        </c:txPr>
        <c:crossAx val="-171805808"/>
        <c:crosses val="autoZero"/>
        <c:auto val="1"/>
        <c:lblAlgn val="ctr"/>
        <c:lblOffset val="100"/>
        <c:noMultiLvlLbl val="0"/>
      </c:catAx>
      <c:valAx>
        <c:axId val="-171805808"/>
        <c:scaling>
          <c:orientation val="minMax"/>
          <c:max val="1"/>
          <c:min val="0"/>
        </c:scaling>
        <c:delete val="0"/>
        <c:axPos val="l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EC"/>
          </a:p>
        </c:txPr>
        <c:crossAx val="-171810704"/>
        <c:crosses val="autoZero"/>
        <c:crossBetween val="between"/>
        <c:majorUnit val="0.2"/>
      </c:valAx>
    </c:plotArea>
    <c:legend>
      <c:legendPos val="b"/>
      <c:overlay val="0"/>
      <c:txPr>
        <a:bodyPr/>
        <a:lstStyle/>
        <a:p>
          <a:pPr>
            <a:defRPr lang="es-ES"/>
          </a:pPr>
          <a:endParaRPr lang="es-EC"/>
        </a:p>
      </c:txPr>
    </c:legend>
    <c:plotVisOnly val="1"/>
    <c:dispBlanksAs val="gap"/>
    <c:showDLblsOverMax val="0"/>
  </c:chart>
  <c:printSettings>
    <c:headerFooter/>
    <c:pageMargins b="0.75000000000000755" l="0.70000000000000062" r="0.70000000000000062" t="0.75000000000000755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/>
          <a:lstStyle/>
          <a:p>
            <a:pPr>
              <a:defRPr lang="es-ES" sz="1200"/>
            </a:pPr>
            <a:r>
              <a:rPr lang="en-US" sz="1200"/>
              <a:t>Encuestas</a:t>
            </a:r>
            <a:r>
              <a:rPr lang="en-US" sz="1200" baseline="0"/>
              <a:t> digitadas y críticadas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1211226851851852"/>
          <c:y val="0.13622129629629628"/>
          <c:w val="0.76147569444444441"/>
          <c:h val="0.60618240740740736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'RES. OPERATIVO GPR'!$C$16</c:f>
              <c:strCache>
                <c:ptCount val="1"/>
                <c:pt idx="0">
                  <c:v>Criticadas / Llegadas</c:v>
                </c:pt>
              </c:strCache>
            </c:strRef>
          </c:tx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s-ES" sz="800"/>
                </a:pPr>
                <a:endParaRPr lang="es-EC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'RES. OPERATIVO GPR'!$A$18:$A$21</c:f>
              <c:strCache>
                <c:ptCount val="4"/>
                <c:pt idx="0">
                  <c:v>NORTE</c:v>
                </c:pt>
                <c:pt idx="1">
                  <c:v>CENTRO</c:v>
                </c:pt>
                <c:pt idx="2">
                  <c:v>LITORAL</c:v>
                </c:pt>
                <c:pt idx="3">
                  <c:v>SUR</c:v>
                </c:pt>
              </c:strCache>
            </c:strRef>
          </c:cat>
          <c:val>
            <c:numRef>
              <c:f>'RES. OPERATIVO GPR'!$C$18:$C$21</c:f>
              <c:numCache>
                <c:formatCode>0.0%</c:formatCode>
                <c:ptCount val="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86C-41A4-8E22-1570F82515BB}"/>
            </c:ext>
          </c:extLst>
        </c:ser>
        <c:ser>
          <c:idx val="2"/>
          <c:order val="1"/>
          <c:tx>
            <c:strRef>
              <c:f>'RES. OPERATIVO GPR'!$D$16</c:f>
              <c:strCache>
                <c:ptCount val="1"/>
                <c:pt idx="0">
                  <c:v>Digitadas / Críticadas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s-ES" sz="800"/>
                </a:pPr>
                <a:endParaRPr lang="es-EC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'RES. OPERATIVO GPR'!$A$18:$A$21</c:f>
              <c:strCache>
                <c:ptCount val="4"/>
                <c:pt idx="0">
                  <c:v>NORTE</c:v>
                </c:pt>
                <c:pt idx="1">
                  <c:v>CENTRO</c:v>
                </c:pt>
                <c:pt idx="2">
                  <c:v>LITORAL</c:v>
                </c:pt>
                <c:pt idx="3">
                  <c:v>SUR</c:v>
                </c:pt>
              </c:strCache>
            </c:strRef>
          </c:cat>
          <c:val>
            <c:numRef>
              <c:f>'RES. OPERATIVO GPR'!$D$18:$D$21</c:f>
              <c:numCache>
                <c:formatCode>0.0%</c:formatCode>
                <c:ptCount val="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886C-41A4-8E22-1570F82515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"/>
        <c:axId val="-171806352"/>
        <c:axId val="-171804720"/>
      </c:barChart>
      <c:lineChart>
        <c:grouping val="stacked"/>
        <c:varyColors val="0"/>
        <c:ser>
          <c:idx val="3"/>
          <c:order val="3"/>
          <c:tx>
            <c:strRef>
              <c:f>'RES. OPERATIVO GPR'!$C$41</c:f>
              <c:strCache>
                <c:ptCount val="1"/>
                <c:pt idx="0">
                  <c:v>Nacional digitación</c:v>
                </c:pt>
              </c:strCache>
            </c:strRef>
          </c:tx>
          <c:spPr>
            <a:ln>
              <a:solidFill>
                <a:srgbClr val="002060"/>
              </a:solidFill>
            </a:ln>
          </c:spPr>
          <c:marker>
            <c:symbol val="none"/>
          </c:marker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886C-41A4-8E22-1570F82515BB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886C-41A4-8E22-1570F82515BB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886C-41A4-8E22-1570F82515BB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7.9587962962962958E-2"/>
                  <c:y val="-2.3920987654320987E-2"/>
                </c:manualLayout>
              </c:layout>
              <c:numFmt formatCode="0.0%" sourceLinked="0"/>
              <c:spPr/>
              <c:txPr>
                <a:bodyPr/>
                <a:lstStyle/>
                <a:p>
                  <a:pPr>
                    <a:defRPr sz="800" b="1">
                      <a:solidFill>
                        <a:schemeClr val="tx2">
                          <a:lumMod val="50000"/>
                        </a:schemeClr>
                      </a:solidFill>
                    </a:defRPr>
                  </a:pPr>
                  <a:endParaRPr lang="es-EC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886C-41A4-8E22-1570F82515BB}"/>
                </c:ext>
                <c:ext xmlns:c15="http://schemas.microsoft.com/office/drawing/2012/chart" uri="{CE6537A1-D6FC-4f65-9D91-7224C49458BB}"/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'RES. OPERATIVO GPR'!$A$18:$A$21</c:f>
              <c:strCache>
                <c:ptCount val="4"/>
                <c:pt idx="0">
                  <c:v>NORTE</c:v>
                </c:pt>
                <c:pt idx="1">
                  <c:v>CENTRO</c:v>
                </c:pt>
                <c:pt idx="2">
                  <c:v>LITORAL</c:v>
                </c:pt>
                <c:pt idx="3">
                  <c:v>SUR</c:v>
                </c:pt>
              </c:strCache>
            </c:strRef>
          </c:cat>
          <c:val>
            <c:numRef>
              <c:f>'RES. OPERATIVO GPR'!$C$42:$C$45</c:f>
              <c:numCache>
                <c:formatCode>0.0%</c:formatCode>
                <c:ptCount val="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86C-41A4-8E22-1570F82515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71806352"/>
        <c:axId val="-171804720"/>
      </c:lineChart>
      <c:lineChart>
        <c:grouping val="stacked"/>
        <c:varyColors val="0"/>
        <c:ser>
          <c:idx val="0"/>
          <c:order val="2"/>
          <c:tx>
            <c:strRef>
              <c:f>'RES. OPERATIVO GPR'!$B$41</c:f>
              <c:strCache>
                <c:ptCount val="1"/>
                <c:pt idx="0">
                  <c:v>Nacional crítica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886C-41A4-8E22-1570F82515BB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886C-41A4-8E22-1570F82515BB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886C-41A4-8E22-1570F82515BB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7.9587962962962958E-2"/>
                  <c:y val="-2.7840123456790124E-2"/>
                </c:manualLayout>
              </c:layout>
              <c:numFmt formatCode="0.0%" sourceLinked="0"/>
              <c:spPr>
                <a:noFill/>
                <a:ln>
                  <a:noFill/>
                </a:ln>
              </c:spPr>
              <c:txPr>
                <a:bodyPr/>
                <a:lstStyle/>
                <a:p>
                  <a:pPr>
                    <a:defRPr sz="800" b="1">
                      <a:solidFill>
                        <a:srgbClr val="C00000"/>
                      </a:solidFill>
                    </a:defRPr>
                  </a:pPr>
                  <a:endParaRPr lang="es-EC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886C-41A4-8E22-1570F82515BB}"/>
                </c:ext>
                <c:ext xmlns:c15="http://schemas.microsoft.com/office/drawing/2012/chart" uri="{CE6537A1-D6FC-4f65-9D91-7224C49458BB}"/>
              </c:extLst>
            </c:dLbl>
            <c:numFmt formatCode="0.0%" sourceLinked="0"/>
            <c:spPr>
              <a:noFill/>
              <a:ln>
                <a:noFill/>
              </a:ln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'RES. OPERATIVO GPR'!$A$18:$A$21</c:f>
              <c:strCache>
                <c:ptCount val="4"/>
                <c:pt idx="0">
                  <c:v>NORTE</c:v>
                </c:pt>
                <c:pt idx="1">
                  <c:v>CENTRO</c:v>
                </c:pt>
                <c:pt idx="2">
                  <c:v>LITORAL</c:v>
                </c:pt>
                <c:pt idx="3">
                  <c:v>SUR</c:v>
                </c:pt>
              </c:strCache>
            </c:strRef>
          </c:cat>
          <c:val>
            <c:numRef>
              <c:f>'RES. OPERATIVO GPR'!$B$42:$B$45</c:f>
              <c:numCache>
                <c:formatCode>0.0%</c:formatCode>
                <c:ptCount val="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86C-41A4-8E22-1570F82515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71803632"/>
        <c:axId val="-171807984"/>
      </c:lineChart>
      <c:catAx>
        <c:axId val="-1718063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EC"/>
          </a:p>
        </c:txPr>
        <c:crossAx val="-171804720"/>
        <c:crosses val="autoZero"/>
        <c:auto val="1"/>
        <c:lblAlgn val="ctr"/>
        <c:lblOffset val="100"/>
        <c:noMultiLvlLbl val="0"/>
      </c:catAx>
      <c:valAx>
        <c:axId val="-171804720"/>
        <c:scaling>
          <c:orientation val="minMax"/>
          <c:max val="1"/>
          <c:min val="0"/>
        </c:scaling>
        <c:delete val="0"/>
        <c:axPos val="l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EC"/>
          </a:p>
        </c:txPr>
        <c:crossAx val="-171806352"/>
        <c:crosses val="autoZero"/>
        <c:crossBetween val="between"/>
        <c:majorUnit val="0.2"/>
      </c:valAx>
      <c:valAx>
        <c:axId val="-171807984"/>
        <c:scaling>
          <c:orientation val="minMax"/>
          <c:max val="1"/>
        </c:scaling>
        <c:delete val="1"/>
        <c:axPos val="r"/>
        <c:numFmt formatCode="0%" sourceLinked="0"/>
        <c:majorTickMark val="out"/>
        <c:minorTickMark val="none"/>
        <c:tickLblPos val="nextTo"/>
        <c:crossAx val="-171803632"/>
        <c:crosses val="max"/>
        <c:crossBetween val="between"/>
        <c:majorUnit val="0.2"/>
      </c:valAx>
      <c:catAx>
        <c:axId val="-1718036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171807984"/>
        <c:crosses val="autoZero"/>
        <c:auto val="1"/>
        <c:lblAlgn val="ctr"/>
        <c:lblOffset val="100"/>
        <c:noMultiLvlLbl val="0"/>
      </c:catAx>
    </c:plotArea>
    <c:legend>
      <c:legendPos val="b"/>
      <c:overlay val="0"/>
      <c:txPr>
        <a:bodyPr/>
        <a:lstStyle/>
        <a:p>
          <a:pPr>
            <a:defRPr lang="es-ES"/>
          </a:pPr>
          <a:endParaRPr lang="es-EC"/>
        </a:p>
      </c:txPr>
    </c:legend>
    <c:plotVisOnly val="1"/>
    <c:dispBlanksAs val="gap"/>
    <c:showDLblsOverMax val="0"/>
  </c:chart>
  <c:printSettings>
    <c:headerFooter/>
    <c:pageMargins b="0.75000000000000733" l="0.70000000000000062" r="0.70000000000000062" t="0.75000000000000733" header="0.30000000000000032" footer="0.3000000000000003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2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3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4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6" Type="http://schemas.openxmlformats.org/officeDocument/2006/relationships/image" Target="../media/image3.png"/><Relationship Id="rId5" Type="http://schemas.openxmlformats.org/officeDocument/2006/relationships/chart" Target="../charts/chart9.xml"/><Relationship Id="rId4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6" Type="http://schemas.openxmlformats.org/officeDocument/2006/relationships/image" Target="../media/image3.png"/><Relationship Id="rId5" Type="http://schemas.openxmlformats.org/officeDocument/2006/relationships/chart" Target="../charts/chart15.xml"/><Relationship Id="rId4" Type="http://schemas.openxmlformats.org/officeDocument/2006/relationships/chart" Target="../charts/chart14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21</xdr:col>
      <xdr:colOff>15827</xdr:colOff>
      <xdr:row>7</xdr:row>
      <xdr:rowOff>186382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780452" cy="1615132"/>
        </a:xfrm>
        <a:prstGeom prst="rect">
          <a:avLst/>
        </a:prstGeom>
      </xdr:spPr>
    </xdr:pic>
    <xdr:clientData/>
  </xdr:twoCellAnchor>
  <xdr:twoCellAnchor>
    <xdr:from>
      <xdr:col>0</xdr:col>
      <xdr:colOff>381000</xdr:colOff>
      <xdr:row>1</xdr:row>
      <xdr:rowOff>158750</xdr:rowOff>
    </xdr:from>
    <xdr:to>
      <xdr:col>14</xdr:col>
      <xdr:colOff>63500</xdr:colOff>
      <xdr:row>5</xdr:row>
      <xdr:rowOff>146050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381000" y="349250"/>
          <a:ext cx="14335125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INSTITUTO NACIONAL DE ESTADÍSTICAS Y CENSOS - DIRECCIÓN DE ESTADÍSTICAS ECONÓMICAS - UNIDAD DE GESTIÓN DE ESTADÍSTICAS ESTRUCTURALES </a:t>
          </a:r>
          <a:endParaRPr lang="es-ES_tradnl" sz="16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0</xdr:col>
      <xdr:colOff>412750</xdr:colOff>
      <xdr:row>5</xdr:row>
      <xdr:rowOff>0</xdr:rowOff>
    </xdr:from>
    <xdr:to>
      <xdr:col>8</xdr:col>
      <xdr:colOff>390525</xdr:colOff>
      <xdr:row>7</xdr:row>
      <xdr:rowOff>44450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412750" y="952500"/>
          <a:ext cx="94869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200" b="0" i="0">
              <a:solidFill>
                <a:schemeClr val="bg1"/>
              </a:solidFill>
              <a:latin typeface="Century Gothic" panose="020B0502020202020204" pitchFamily="34" charset="0"/>
            </a:rPr>
            <a:t>AVANCE DE LEVANTAMIENTO, CRÍTICA Y DIGITACIÓN DE LA ENCUESTA DE EDIFICACIONES (PERMISOS DE CONSTRUCCIÓN)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444659</xdr:colOff>
      <xdr:row>7</xdr:row>
      <xdr:rowOff>228600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3D4B1404-F9AF-4A44-8CBF-C7E7ACCBBD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3371334" cy="1619250"/>
        </a:xfrm>
        <a:prstGeom prst="rect">
          <a:avLst/>
        </a:prstGeom>
      </xdr:spPr>
    </xdr:pic>
    <xdr:clientData/>
  </xdr:twoCellAnchor>
  <xdr:twoCellAnchor>
    <xdr:from>
      <xdr:col>0</xdr:col>
      <xdr:colOff>380999</xdr:colOff>
      <xdr:row>1</xdr:row>
      <xdr:rowOff>158750</xdr:rowOff>
    </xdr:from>
    <xdr:to>
      <xdr:col>15</xdr:col>
      <xdr:colOff>95249</xdr:colOff>
      <xdr:row>5</xdr:row>
      <xdr:rowOff>146050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E297B5F7-9772-4DC4-93AC-D0205FCF54BD}"/>
            </a:ext>
          </a:extLst>
        </xdr:cNvPr>
        <xdr:cNvSpPr txBox="1"/>
      </xdr:nvSpPr>
      <xdr:spPr>
        <a:xfrm>
          <a:off x="380999" y="349250"/>
          <a:ext cx="3924300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INSTITUTO NACIONAL DE ESTADÍSTICAS Y CENSOS - DIRECCIÓN DE ESTADÍSTICAS ECONÓMICAS - UNIDAD DE GESTIÓN DE ESTADÍSTICAS ESTRUCTURALES </a:t>
          </a:r>
          <a:endParaRPr lang="es-ES_tradnl" sz="16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0</xdr:col>
      <xdr:colOff>412750</xdr:colOff>
      <xdr:row>5</xdr:row>
      <xdr:rowOff>0</xdr:rowOff>
    </xdr:from>
    <xdr:to>
      <xdr:col>3</xdr:col>
      <xdr:colOff>0</xdr:colOff>
      <xdr:row>7</xdr:row>
      <xdr:rowOff>44450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ABBEC65A-8668-4B5A-86D3-870D6AF52F8C}"/>
            </a:ext>
          </a:extLst>
        </xdr:cNvPr>
        <xdr:cNvSpPr txBox="1"/>
      </xdr:nvSpPr>
      <xdr:spPr>
        <a:xfrm>
          <a:off x="412750" y="952500"/>
          <a:ext cx="37973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200" b="0" i="0">
              <a:solidFill>
                <a:schemeClr val="bg1"/>
              </a:solidFill>
              <a:latin typeface="Century Gothic" panose="020B0502020202020204" pitchFamily="34" charset="0"/>
            </a:rPr>
            <a:t>REGISTRO DE PERMISOS DE CONTRUCCIÓN POR CANTONES A NAIVEL NACIONAL-ENCUESTA DE EDIFICACIONES (ENED)2021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24739</xdr:colOff>
      <xdr:row>1</xdr:row>
      <xdr:rowOff>12370</xdr:rowOff>
    </xdr:from>
    <xdr:to>
      <xdr:col>20</xdr:col>
      <xdr:colOff>581395</xdr:colOff>
      <xdr:row>8</xdr:row>
      <xdr:rowOff>37109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3218FB3B-CD3B-4675-A922-C82440EFE0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4739" y="197922"/>
          <a:ext cx="14002987" cy="1533895"/>
        </a:xfrm>
        <a:prstGeom prst="rect">
          <a:avLst/>
        </a:prstGeom>
      </xdr:spPr>
    </xdr:pic>
    <xdr:clientData/>
  </xdr:twoCellAnchor>
  <xdr:twoCellAnchor>
    <xdr:from>
      <xdr:col>0</xdr:col>
      <xdr:colOff>380998</xdr:colOff>
      <xdr:row>1</xdr:row>
      <xdr:rowOff>158750</xdr:rowOff>
    </xdr:from>
    <xdr:to>
      <xdr:col>16</xdr:col>
      <xdr:colOff>0</xdr:colOff>
      <xdr:row>5</xdr:row>
      <xdr:rowOff>146050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2C33AE4F-B73C-4680-9F47-2709E3F0FA5E}"/>
            </a:ext>
          </a:extLst>
        </xdr:cNvPr>
        <xdr:cNvSpPr txBox="1"/>
      </xdr:nvSpPr>
      <xdr:spPr>
        <a:xfrm>
          <a:off x="380998" y="344302"/>
          <a:ext cx="6311241" cy="7295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INSTITUTO NACIONAL DE ESTADÍSTICAS Y CENSOS - DIRECCIÓN DE ESTADÍSTICAS ECONÓMICAS - UNIDAD DE GESTIÓN DE ESTADÍSTICAS ESTRUCTURALES </a:t>
          </a:r>
          <a:endParaRPr lang="es-ES_tradnl" sz="16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0</xdr:col>
      <xdr:colOff>412750</xdr:colOff>
      <xdr:row>5</xdr:row>
      <xdr:rowOff>0</xdr:rowOff>
    </xdr:from>
    <xdr:to>
      <xdr:col>16</xdr:col>
      <xdr:colOff>0</xdr:colOff>
      <xdr:row>7</xdr:row>
      <xdr:rowOff>44450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EF809FE2-EEC9-404D-9BC0-5179AFFED6D4}"/>
            </a:ext>
          </a:extLst>
        </xdr:cNvPr>
        <xdr:cNvSpPr txBox="1"/>
      </xdr:nvSpPr>
      <xdr:spPr>
        <a:xfrm>
          <a:off x="412750" y="927760"/>
          <a:ext cx="9730756" cy="5145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200" b="0" i="0">
              <a:solidFill>
                <a:schemeClr val="bg1"/>
              </a:solidFill>
              <a:latin typeface="Century Gothic" panose="020B0502020202020204" pitchFamily="34" charset="0"/>
            </a:rPr>
            <a:t>REGISTRO DE PERMISOS DE CONTRUCCIÓN POR CANTONES A NAIVEL NACIONAL-ENCUESTA DE EDIFICACIONES (ENED)2021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22</xdr:col>
      <xdr:colOff>2007213</xdr:colOff>
      <xdr:row>7</xdr:row>
      <xdr:rowOff>228600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5E38F39C-7D8A-48AC-8476-DDC373931A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3365891" cy="1619250"/>
        </a:xfrm>
        <a:prstGeom prst="rect">
          <a:avLst/>
        </a:prstGeom>
      </xdr:spPr>
    </xdr:pic>
    <xdr:clientData/>
  </xdr:twoCellAnchor>
  <xdr:twoCellAnchor>
    <xdr:from>
      <xdr:col>0</xdr:col>
      <xdr:colOff>380999</xdr:colOff>
      <xdr:row>1</xdr:row>
      <xdr:rowOff>158750</xdr:rowOff>
    </xdr:from>
    <xdr:to>
      <xdr:col>15</xdr:col>
      <xdr:colOff>95249</xdr:colOff>
      <xdr:row>5</xdr:row>
      <xdr:rowOff>146050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F5A09795-2BA2-470B-ADB4-736B6CD85C8E}"/>
            </a:ext>
          </a:extLst>
        </xdr:cNvPr>
        <xdr:cNvSpPr txBox="1"/>
      </xdr:nvSpPr>
      <xdr:spPr>
        <a:xfrm>
          <a:off x="380999" y="342900"/>
          <a:ext cx="122809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INSTITUTO NACIONAL DE ESTADÍSTICAS Y CENSOS - DIRECCIÓN DE ESTADÍSTICAS ECONÓMICAS - UNIDAD DE GESTIÓN DE ESTADÍSTICAS ESTRUCTURALES </a:t>
          </a:r>
          <a:endParaRPr lang="es-ES_tradnl" sz="16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0</xdr:col>
      <xdr:colOff>412750</xdr:colOff>
      <xdr:row>5</xdr:row>
      <xdr:rowOff>0</xdr:rowOff>
    </xdr:from>
    <xdr:to>
      <xdr:col>8</xdr:col>
      <xdr:colOff>390525</xdr:colOff>
      <xdr:row>7</xdr:row>
      <xdr:rowOff>44450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DF4EBE42-9CDB-412E-9294-04B8A71DABA5}"/>
            </a:ext>
          </a:extLst>
        </xdr:cNvPr>
        <xdr:cNvSpPr txBox="1"/>
      </xdr:nvSpPr>
      <xdr:spPr>
        <a:xfrm>
          <a:off x="412750" y="920750"/>
          <a:ext cx="6765925" cy="5143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200" b="0" i="0">
              <a:solidFill>
                <a:schemeClr val="bg1"/>
              </a:solidFill>
              <a:latin typeface="Century Gothic" panose="020B0502020202020204" pitchFamily="34" charset="0"/>
            </a:rPr>
            <a:t>REGISTRO DE PERMISOS DE CONTRUCCIÓN POR CANTONES A NAIVEL NACIONAL-ENCUESTA DE EDIFICACIONES (ENED)2021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15875</xdr:colOff>
      <xdr:row>0</xdr:row>
      <xdr:rowOff>103101</xdr:rowOff>
    </xdr:from>
    <xdr:to>
      <xdr:col>19</xdr:col>
      <xdr:colOff>33421</xdr:colOff>
      <xdr:row>15</xdr:row>
      <xdr:rowOff>89064</xdr:rowOff>
    </xdr:to>
    <xdr:graphicFrame macro="">
      <xdr:nvGraphicFramePr>
        <xdr:cNvPr id="4" name="Gráfico 3">
          <a:extLst>
            <a:ext uri="{FF2B5EF4-FFF2-40B4-BE49-F238E27FC236}">
              <a16:creationId xmlns="" xmlns:a16="http://schemas.microsoft.com/office/drawing/2014/main" id="{33CE3C77-6494-40D8-9D89-F07C04FA90B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132848</xdr:colOff>
      <xdr:row>17</xdr:row>
      <xdr:rowOff>11196</xdr:rowOff>
    </xdr:from>
    <xdr:to>
      <xdr:col>18</xdr:col>
      <xdr:colOff>259012</xdr:colOff>
      <xdr:row>30</xdr:row>
      <xdr:rowOff>180975</xdr:rowOff>
    </xdr:to>
    <xdr:graphicFrame macro="">
      <xdr:nvGraphicFramePr>
        <xdr:cNvPr id="5" name="Gráfico 4">
          <a:extLst>
            <a:ext uri="{FF2B5EF4-FFF2-40B4-BE49-F238E27FC236}">
              <a16:creationId xmlns="" xmlns:a16="http://schemas.microsoft.com/office/drawing/2014/main" id="{49F0521E-4864-4246-99BF-5A6D58D3494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759495</xdr:colOff>
      <xdr:row>33</xdr:row>
      <xdr:rowOff>19552</xdr:rowOff>
    </xdr:from>
    <xdr:to>
      <xdr:col>18</xdr:col>
      <xdr:colOff>651711</xdr:colOff>
      <xdr:row>47</xdr:row>
      <xdr:rowOff>5515</xdr:rowOff>
    </xdr:to>
    <xdr:graphicFrame macro="">
      <xdr:nvGraphicFramePr>
        <xdr:cNvPr id="6" name="Gráfico 5">
          <a:extLst>
            <a:ext uri="{FF2B5EF4-FFF2-40B4-BE49-F238E27FC236}">
              <a16:creationId xmlns="" xmlns:a16="http://schemas.microsoft.com/office/drawing/2014/main" id="{8FDEC539-44B1-4E2E-960E-15FEF1140A4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751138</xdr:colOff>
      <xdr:row>47</xdr:row>
      <xdr:rowOff>44618</xdr:rowOff>
    </xdr:from>
    <xdr:to>
      <xdr:col>18</xdr:col>
      <xdr:colOff>685131</xdr:colOff>
      <xdr:row>61</xdr:row>
      <xdr:rowOff>30581</xdr:rowOff>
    </xdr:to>
    <xdr:graphicFrame macro="">
      <xdr:nvGraphicFramePr>
        <xdr:cNvPr id="7" name="Gráfico 6">
          <a:extLst>
            <a:ext uri="{FF2B5EF4-FFF2-40B4-BE49-F238E27FC236}">
              <a16:creationId xmlns="" xmlns:a16="http://schemas.microsoft.com/office/drawing/2014/main" id="{35969729-E38D-4C38-A20F-079B3D7B653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23</xdr:col>
      <xdr:colOff>691856</xdr:colOff>
      <xdr:row>7</xdr:row>
      <xdr:rowOff>228600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9A343225-FF6D-4F5D-A590-96EB73F6E9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3375870" cy="1619250"/>
        </a:xfrm>
        <a:prstGeom prst="rect">
          <a:avLst/>
        </a:prstGeom>
      </xdr:spPr>
    </xdr:pic>
    <xdr:clientData/>
  </xdr:twoCellAnchor>
  <xdr:twoCellAnchor>
    <xdr:from>
      <xdr:col>0</xdr:col>
      <xdr:colOff>380999</xdr:colOff>
      <xdr:row>1</xdr:row>
      <xdr:rowOff>158750</xdr:rowOff>
    </xdr:from>
    <xdr:to>
      <xdr:col>15</xdr:col>
      <xdr:colOff>95249</xdr:colOff>
      <xdr:row>5</xdr:row>
      <xdr:rowOff>146050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FB4938AD-6F81-472A-A912-58E69AED661B}"/>
            </a:ext>
          </a:extLst>
        </xdr:cNvPr>
        <xdr:cNvSpPr txBox="1"/>
      </xdr:nvSpPr>
      <xdr:spPr>
        <a:xfrm>
          <a:off x="380999" y="342900"/>
          <a:ext cx="158496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INSTITUTO NACIONAL DE ESTADÍSTICAS Y CENSOS - DIRECCIÓN DE ESTADÍSTICAS ECONÓMICAS - UNIDAD DE GESTIÓN DE ESTADÍSTICAS ESTRUCTURALES </a:t>
          </a:r>
          <a:endParaRPr lang="es-ES_tradnl" sz="16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0</xdr:col>
      <xdr:colOff>412750</xdr:colOff>
      <xdr:row>5</xdr:row>
      <xdr:rowOff>0</xdr:rowOff>
    </xdr:from>
    <xdr:to>
      <xdr:col>8</xdr:col>
      <xdr:colOff>390525</xdr:colOff>
      <xdr:row>7</xdr:row>
      <xdr:rowOff>44450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40F8FD2B-5C7A-47AC-9B12-8A2DD3B3617D}"/>
            </a:ext>
          </a:extLst>
        </xdr:cNvPr>
        <xdr:cNvSpPr txBox="1"/>
      </xdr:nvSpPr>
      <xdr:spPr>
        <a:xfrm>
          <a:off x="412750" y="920750"/>
          <a:ext cx="10334625" cy="5143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200" b="0" i="0">
              <a:solidFill>
                <a:schemeClr val="bg1"/>
              </a:solidFill>
              <a:latin typeface="Century Gothic" panose="020B0502020202020204" pitchFamily="34" charset="0"/>
            </a:rPr>
            <a:t>REGISTRO DE PERMISOS DE CONTRUCCIÓN POR CANTONES A NAIVEL NACIONAL-ENCUESTA DE EDIFICACIONES (ENED)2021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360589</xdr:colOff>
      <xdr:row>3</xdr:row>
      <xdr:rowOff>189649</xdr:rowOff>
    </xdr:from>
    <xdr:to>
      <xdr:col>4</xdr:col>
      <xdr:colOff>452437</xdr:colOff>
      <xdr:row>4</xdr:row>
      <xdr:rowOff>59531</xdr:rowOff>
    </xdr:to>
    <xdr:grpSp>
      <xdr:nvGrpSpPr>
        <xdr:cNvPr id="10245" name="10244 Grupo">
          <a:extLst>
            <a:ext uri="{FF2B5EF4-FFF2-40B4-BE49-F238E27FC236}">
              <a16:creationId xmlns="" xmlns:a16="http://schemas.microsoft.com/office/drawing/2014/main" id="{00000000-0008-0000-0200-000005280000}"/>
            </a:ext>
          </a:extLst>
        </xdr:cNvPr>
        <xdr:cNvGrpSpPr/>
      </xdr:nvGrpSpPr>
      <xdr:grpSpPr>
        <a:xfrm>
          <a:off x="1268639" y="735749"/>
          <a:ext cx="1692048" cy="60382"/>
          <a:chOff x="2622777" y="1517196"/>
          <a:chExt cx="1683884" cy="220428"/>
        </a:xfrm>
      </xdr:grpSpPr>
      <xdr:cxnSp macro="">
        <xdr:nvCxnSpPr>
          <xdr:cNvPr id="31" name="30 Conector recto">
            <a:extLst>
              <a:ext uri="{FF2B5EF4-FFF2-40B4-BE49-F238E27FC236}">
                <a16:creationId xmlns="" xmlns:a16="http://schemas.microsoft.com/office/drawing/2014/main" id="{00000000-0008-0000-0200-00001F000000}"/>
              </a:ext>
            </a:extLst>
          </xdr:cNvPr>
          <xdr:cNvCxnSpPr/>
        </xdr:nvCxnSpPr>
        <xdr:spPr>
          <a:xfrm>
            <a:off x="2626179" y="1517196"/>
            <a:ext cx="0" cy="217715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241" name="10240 Conector recto">
            <a:extLst>
              <a:ext uri="{FF2B5EF4-FFF2-40B4-BE49-F238E27FC236}">
                <a16:creationId xmlns="" xmlns:a16="http://schemas.microsoft.com/office/drawing/2014/main" id="{00000000-0008-0000-0200-000001280000}"/>
              </a:ext>
            </a:extLst>
          </xdr:cNvPr>
          <xdr:cNvCxnSpPr/>
        </xdr:nvCxnSpPr>
        <xdr:spPr>
          <a:xfrm>
            <a:off x="2622777" y="1734911"/>
            <a:ext cx="1683884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7" name="36 Conector recto">
            <a:extLst>
              <a:ext uri="{FF2B5EF4-FFF2-40B4-BE49-F238E27FC236}">
                <a16:creationId xmlns="" xmlns:a16="http://schemas.microsoft.com/office/drawing/2014/main" id="{00000000-0008-0000-0200-000025000000}"/>
              </a:ext>
            </a:extLst>
          </xdr:cNvPr>
          <xdr:cNvCxnSpPr/>
        </xdr:nvCxnSpPr>
        <xdr:spPr>
          <a:xfrm>
            <a:off x="4306006" y="1519909"/>
            <a:ext cx="0" cy="217715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374563</xdr:colOff>
      <xdr:row>4</xdr:row>
      <xdr:rowOff>59011</xdr:rowOff>
    </xdr:from>
    <xdr:to>
      <xdr:col>2</xdr:col>
      <xdr:colOff>374563</xdr:colOff>
      <xdr:row>4</xdr:row>
      <xdr:rowOff>142874</xdr:rowOff>
    </xdr:to>
    <xdr:cxnSp macro="">
      <xdr:nvCxnSpPr>
        <xdr:cNvPr id="38" name="37 Conector recto">
          <a:extLst>
            <a:ext uri="{FF2B5EF4-FFF2-40B4-BE49-F238E27FC236}">
              <a16:creationId xmlns="" xmlns:a16="http://schemas.microsoft.com/office/drawing/2014/main" id="{00000000-0008-0000-0200-000026000000}"/>
            </a:ext>
          </a:extLst>
        </xdr:cNvPr>
        <xdr:cNvCxnSpPr/>
      </xdr:nvCxnSpPr>
      <xdr:spPr>
        <a:xfrm>
          <a:off x="1898563" y="821011"/>
          <a:ext cx="0" cy="8386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361294</xdr:colOff>
      <xdr:row>13</xdr:row>
      <xdr:rowOff>6569</xdr:rowOff>
    </xdr:from>
    <xdr:to>
      <xdr:col>1</xdr:col>
      <xdr:colOff>361294</xdr:colOff>
      <xdr:row>13</xdr:row>
      <xdr:rowOff>183931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>
          <a:off x="1228397" y="2443655"/>
          <a:ext cx="0" cy="17736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361294</xdr:colOff>
      <xdr:row>19</xdr:row>
      <xdr:rowOff>6569</xdr:rowOff>
    </xdr:from>
    <xdr:to>
      <xdr:col>1</xdr:col>
      <xdr:colOff>361294</xdr:colOff>
      <xdr:row>19</xdr:row>
      <xdr:rowOff>183931</xdr:rowOff>
    </xdr:to>
    <xdr:cxnSp macro="">
      <xdr:nvCxnSpPr>
        <xdr:cNvPr id="19" name="18 Conector recto">
          <a:extLst>
            <a:ext uri="{FF2B5EF4-FFF2-40B4-BE49-F238E27FC236}">
              <a16:creationId xmlns="" xmlns:a16="http://schemas.microsoft.com/office/drawing/2014/main" id="{00000000-0008-0000-0200-000013000000}"/>
            </a:ext>
          </a:extLst>
        </xdr:cNvPr>
        <xdr:cNvCxnSpPr/>
      </xdr:nvCxnSpPr>
      <xdr:spPr>
        <a:xfrm>
          <a:off x="1228397" y="2450224"/>
          <a:ext cx="0" cy="17736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11206</xdr:rowOff>
    </xdr:from>
    <xdr:to>
      <xdr:col>8</xdr:col>
      <xdr:colOff>0</xdr:colOff>
      <xdr:row>6</xdr:row>
      <xdr:rowOff>192433</xdr:rowOff>
    </xdr:to>
    <xdr:pic>
      <xdr:nvPicPr>
        <xdr:cNvPr id="8" name="Imagen 7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206"/>
          <a:ext cx="11486029" cy="1615580"/>
        </a:xfrm>
        <a:prstGeom prst="rect">
          <a:avLst/>
        </a:prstGeom>
      </xdr:spPr>
    </xdr:pic>
    <xdr:clientData/>
  </xdr:twoCellAnchor>
  <xdr:twoCellAnchor>
    <xdr:from>
      <xdr:col>0</xdr:col>
      <xdr:colOff>201706</xdr:colOff>
      <xdr:row>1</xdr:row>
      <xdr:rowOff>44824</xdr:rowOff>
    </xdr:from>
    <xdr:to>
      <xdr:col>5</xdr:col>
      <xdr:colOff>347383</xdr:colOff>
      <xdr:row>5</xdr:row>
      <xdr:rowOff>32124</xdr:rowOff>
    </xdr:to>
    <xdr:sp macro="" textlink="">
      <xdr:nvSpPr>
        <xdr:cNvPr id="9" name="CuadroTexto 8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SpPr txBox="1"/>
      </xdr:nvSpPr>
      <xdr:spPr>
        <a:xfrm>
          <a:off x="201706" y="235324"/>
          <a:ext cx="7631206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1" i="0">
              <a:solidFill>
                <a:schemeClr val="bg1"/>
              </a:solidFill>
              <a:latin typeface="Century Gothic" panose="020B0502020202020204" pitchFamily="34" charset="0"/>
            </a:rPr>
            <a:t>INSTITUTO NACIONAL DE ESTADÍSTICAS Y CENSOS - DIRECCIÓN DE ESTADÍSTICAS ECONÓMICAS - UNIDAD DE GESTIÓN DE ESTADÍSTICAS ESTRUCTURALES </a:t>
          </a:r>
          <a:endParaRPr lang="es-ES_tradnl" sz="14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0</xdr:col>
      <xdr:colOff>235324</xdr:colOff>
      <xdr:row>4</xdr:row>
      <xdr:rowOff>179295</xdr:rowOff>
    </xdr:from>
    <xdr:to>
      <xdr:col>5</xdr:col>
      <xdr:colOff>168089</xdr:colOff>
      <xdr:row>6</xdr:row>
      <xdr:rowOff>27642</xdr:rowOff>
    </xdr:to>
    <xdr:sp macro="" textlink="">
      <xdr:nvSpPr>
        <xdr:cNvPr id="10" name="CuadroTexto 9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SpPr txBox="1"/>
      </xdr:nvSpPr>
      <xdr:spPr>
        <a:xfrm>
          <a:off x="235324" y="941295"/>
          <a:ext cx="7418294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000" b="0" i="0">
              <a:solidFill>
                <a:schemeClr val="bg1"/>
              </a:solidFill>
              <a:latin typeface="Century Gothic" panose="020B0502020202020204" pitchFamily="34" charset="0"/>
            </a:rPr>
            <a:t>AVANCE DE LEVANTAMIENTO, CRÍTICA Y DIGITACIÓN -RESUMEN</a:t>
          </a:r>
          <a:r>
            <a:rPr lang="es-ES_tradnl" sz="1000" b="0" i="0" baseline="0">
              <a:solidFill>
                <a:schemeClr val="bg1"/>
              </a:solidFill>
              <a:latin typeface="Century Gothic" panose="020B0502020202020204" pitchFamily="34" charset="0"/>
            </a:rPr>
            <a:t> PROVINCIAL</a:t>
          </a:r>
          <a:endParaRPr lang="es-ES_tradnl" sz="10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6</xdr:col>
      <xdr:colOff>765250</xdr:colOff>
      <xdr:row>30</xdr:row>
      <xdr:rowOff>43500</xdr:rowOff>
    </xdr:to>
    <xdr:graphicFrame macro="">
      <xdr:nvGraphicFramePr>
        <xdr:cNvPr id="7" name="6 Gráfico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17</xdr:row>
      <xdr:rowOff>0</xdr:rowOff>
    </xdr:from>
    <xdr:to>
      <xdr:col>11</xdr:col>
      <xdr:colOff>670000</xdr:colOff>
      <xdr:row>30</xdr:row>
      <xdr:rowOff>43500</xdr:rowOff>
    </xdr:to>
    <xdr:graphicFrame macro="">
      <xdr:nvGraphicFramePr>
        <xdr:cNvPr id="8" name="7 Gráfico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32</xdr:row>
      <xdr:rowOff>0</xdr:rowOff>
    </xdr:from>
    <xdr:to>
      <xdr:col>6</xdr:col>
      <xdr:colOff>765250</xdr:colOff>
      <xdr:row>45</xdr:row>
      <xdr:rowOff>43500</xdr:rowOff>
    </xdr:to>
    <xdr:graphicFrame macro="">
      <xdr:nvGraphicFramePr>
        <xdr:cNvPr id="9" name="8 Gráfico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0</xdr:colOff>
      <xdr:row>32</xdr:row>
      <xdr:rowOff>0</xdr:rowOff>
    </xdr:from>
    <xdr:to>
      <xdr:col>11</xdr:col>
      <xdr:colOff>670000</xdr:colOff>
      <xdr:row>45</xdr:row>
      <xdr:rowOff>43500</xdr:rowOff>
    </xdr:to>
    <xdr:graphicFrame macro="">
      <xdr:nvGraphicFramePr>
        <xdr:cNvPr id="10" name="9 Gráfico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0</xdr:colOff>
      <xdr:row>47</xdr:row>
      <xdr:rowOff>0</xdr:rowOff>
    </xdr:from>
    <xdr:to>
      <xdr:col>8</xdr:col>
      <xdr:colOff>670000</xdr:colOff>
      <xdr:row>60</xdr:row>
      <xdr:rowOff>43500</xdr:rowOff>
    </xdr:to>
    <xdr:graphicFrame macro="">
      <xdr:nvGraphicFramePr>
        <xdr:cNvPr id="11" name="10 Gráfico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228600</xdr:colOff>
      <xdr:row>0</xdr:row>
      <xdr:rowOff>0</xdr:rowOff>
    </xdr:from>
    <xdr:to>
      <xdr:col>13</xdr:col>
      <xdr:colOff>160804</xdr:colOff>
      <xdr:row>7</xdr:row>
      <xdr:rowOff>186830</xdr:rowOff>
    </xdr:to>
    <xdr:pic>
      <xdr:nvPicPr>
        <xdr:cNvPr id="13" name="Imagen 12">
          <a:extLst>
            <a:ext uri="{FF2B5EF4-FFF2-40B4-BE49-F238E27FC236}">
              <a16:creationId xmlns="" xmlns:a16="http://schemas.microsoft.com/office/drawing/2014/main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28600" y="0"/>
          <a:ext cx="11486029" cy="1615580"/>
        </a:xfrm>
        <a:prstGeom prst="rect">
          <a:avLst/>
        </a:prstGeom>
      </xdr:spPr>
    </xdr:pic>
    <xdr:clientData/>
  </xdr:twoCellAnchor>
  <xdr:twoCellAnchor>
    <xdr:from>
      <xdr:col>1</xdr:col>
      <xdr:colOff>152400</xdr:colOff>
      <xdr:row>1</xdr:row>
      <xdr:rowOff>104775</xdr:rowOff>
    </xdr:from>
    <xdr:to>
      <xdr:col>9</xdr:col>
      <xdr:colOff>689723</xdr:colOff>
      <xdr:row>5</xdr:row>
      <xdr:rowOff>92075</xdr:rowOff>
    </xdr:to>
    <xdr:sp macro="" textlink="">
      <xdr:nvSpPr>
        <xdr:cNvPr id="14" name="CuadroTexto 13">
          <a:extLst>
            <a:ext uri="{FF2B5EF4-FFF2-40B4-BE49-F238E27FC236}">
              <a16:creationId xmlns="" xmlns:a16="http://schemas.microsoft.com/office/drawing/2014/main" id="{00000000-0008-0000-0400-00000E000000}"/>
            </a:ext>
          </a:extLst>
        </xdr:cNvPr>
        <xdr:cNvSpPr txBox="1"/>
      </xdr:nvSpPr>
      <xdr:spPr>
        <a:xfrm>
          <a:off x="533400" y="295275"/>
          <a:ext cx="7900148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1" i="0">
              <a:solidFill>
                <a:schemeClr val="bg1"/>
              </a:solidFill>
              <a:latin typeface="Century Gothic" panose="020B0502020202020204" pitchFamily="34" charset="0"/>
            </a:rPr>
            <a:t>INSTITUTO NACIONAL DE ESTADÍSTICAS Y CENSOS - DIRECCIÓN DE ESTADÍSTICAS ECONÓMICAS - UNIDAD DE GESTIÓN DE ESTADÍSTICAS ESTRUCTURALES </a:t>
          </a:r>
          <a:endParaRPr lang="es-ES_tradnl" sz="14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180975</xdr:colOff>
      <xdr:row>5</xdr:row>
      <xdr:rowOff>57150</xdr:rowOff>
    </xdr:from>
    <xdr:to>
      <xdr:col>9</xdr:col>
      <xdr:colOff>505386</xdr:colOff>
      <xdr:row>7</xdr:row>
      <xdr:rowOff>101600</xdr:rowOff>
    </xdr:to>
    <xdr:sp macro="" textlink="">
      <xdr:nvSpPr>
        <xdr:cNvPr id="15" name="CuadroTexto 14">
          <a:extLst>
            <a:ext uri="{FF2B5EF4-FFF2-40B4-BE49-F238E27FC236}">
              <a16:creationId xmlns="" xmlns:a16="http://schemas.microsoft.com/office/drawing/2014/main" id="{00000000-0008-0000-0400-00000F000000}"/>
            </a:ext>
          </a:extLst>
        </xdr:cNvPr>
        <xdr:cNvSpPr txBox="1"/>
      </xdr:nvSpPr>
      <xdr:spPr>
        <a:xfrm>
          <a:off x="561975" y="1009650"/>
          <a:ext cx="7687236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000" b="0" i="0">
              <a:solidFill>
                <a:schemeClr val="bg1"/>
              </a:solidFill>
              <a:latin typeface="Century Gothic" panose="020B0502020202020204" pitchFamily="34" charset="0"/>
            </a:rPr>
            <a:t> AVANCE DE RECOLECCIÓN POR COORDINACIONES ZONALES SEGÚN MES 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614363</xdr:colOff>
      <xdr:row>16</xdr:row>
      <xdr:rowOff>128588</xdr:rowOff>
    </xdr:from>
    <xdr:to>
      <xdr:col>11</xdr:col>
      <xdr:colOff>638174</xdr:colOff>
      <xdr:row>36</xdr:row>
      <xdr:rowOff>167216</xdr:rowOff>
    </xdr:to>
    <xdr:graphicFrame macro="">
      <xdr:nvGraphicFramePr>
        <xdr:cNvPr id="4" name="2 Gráfico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13</xdr:col>
      <xdr:colOff>0</xdr:colOff>
      <xdr:row>7</xdr:row>
      <xdr:rowOff>186830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2382500" cy="1615580"/>
        </a:xfrm>
        <a:prstGeom prst="rect">
          <a:avLst/>
        </a:prstGeom>
      </xdr:spPr>
    </xdr:pic>
    <xdr:clientData/>
  </xdr:twoCellAnchor>
  <xdr:twoCellAnchor>
    <xdr:from>
      <xdr:col>0</xdr:col>
      <xdr:colOff>409575</xdr:colOff>
      <xdr:row>1</xdr:row>
      <xdr:rowOff>152400</xdr:rowOff>
    </xdr:from>
    <xdr:to>
      <xdr:col>8</xdr:col>
      <xdr:colOff>689723</xdr:colOff>
      <xdr:row>5</xdr:row>
      <xdr:rowOff>139700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9575" y="342900"/>
          <a:ext cx="7900148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1" i="0">
              <a:solidFill>
                <a:schemeClr val="bg1"/>
              </a:solidFill>
              <a:latin typeface="Century Gothic" panose="020B0502020202020204" pitchFamily="34" charset="0"/>
            </a:rPr>
            <a:t>INSTITUTO NACIONAL DE ESTADÍSTICAS Y CENSOS - DIRECCIÓN DE ESTADÍSTICAS ECONÓMICAS - UNIDAD DE GESTIÓN DE ESTADÍSTICAS ESTRUCTURALES </a:t>
          </a:r>
          <a:endParaRPr lang="es-ES_tradnl" sz="14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0</xdr:col>
      <xdr:colOff>419100</xdr:colOff>
      <xdr:row>5</xdr:row>
      <xdr:rowOff>66675</xdr:rowOff>
    </xdr:from>
    <xdr:to>
      <xdr:col>8</xdr:col>
      <xdr:colOff>486336</xdr:colOff>
      <xdr:row>7</xdr:row>
      <xdr:rowOff>111125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419100" y="1019175"/>
          <a:ext cx="7687236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000" b="0" i="0">
              <a:solidFill>
                <a:schemeClr val="bg1"/>
              </a:solidFill>
              <a:latin typeface="Century Gothic" panose="020B0502020202020204" pitchFamily="34" charset="0"/>
            </a:rPr>
            <a:t> AVANCE DE RECOLECCIÓN POR COORDINACIONES ZONALES SEGÚN MES 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16</xdr:row>
      <xdr:rowOff>0</xdr:rowOff>
    </xdr:from>
    <xdr:to>
      <xdr:col>6</xdr:col>
      <xdr:colOff>546175</xdr:colOff>
      <xdr:row>29</xdr:row>
      <xdr:rowOff>43500</xdr:rowOff>
    </xdr:to>
    <xdr:graphicFrame macro="">
      <xdr:nvGraphicFramePr>
        <xdr:cNvPr id="8" name="7 Gráfico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16</xdr:row>
      <xdr:rowOff>0</xdr:rowOff>
    </xdr:from>
    <xdr:to>
      <xdr:col>13</xdr:col>
      <xdr:colOff>670000</xdr:colOff>
      <xdr:row>29</xdr:row>
      <xdr:rowOff>43500</xdr:rowOff>
    </xdr:to>
    <xdr:graphicFrame macro="">
      <xdr:nvGraphicFramePr>
        <xdr:cNvPr id="10" name="9 Gráfico">
          <a:extLst>
            <a:ext uri="{FF2B5EF4-FFF2-40B4-BE49-F238E27FC236}">
              <a16:creationId xmlns="" xmlns:a16="http://schemas.microsoft.com/office/drawing/2014/main" id="{00000000-0008-0000-0600-00000A0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31</xdr:row>
      <xdr:rowOff>0</xdr:rowOff>
    </xdr:from>
    <xdr:to>
      <xdr:col>6</xdr:col>
      <xdr:colOff>546175</xdr:colOff>
      <xdr:row>44</xdr:row>
      <xdr:rowOff>43500</xdr:rowOff>
    </xdr:to>
    <xdr:graphicFrame macro="">
      <xdr:nvGraphicFramePr>
        <xdr:cNvPr id="11" name="10 Gráfico">
          <a:extLst>
            <a:ext uri="{FF2B5EF4-FFF2-40B4-BE49-F238E27FC236}">
              <a16:creationId xmlns="" xmlns:a16="http://schemas.microsoft.com/office/drawing/2014/main" id="{00000000-0008-0000-0600-00000B0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0</xdr:colOff>
      <xdr:row>31</xdr:row>
      <xdr:rowOff>0</xdr:rowOff>
    </xdr:from>
    <xdr:to>
      <xdr:col>13</xdr:col>
      <xdr:colOff>670000</xdr:colOff>
      <xdr:row>44</xdr:row>
      <xdr:rowOff>43500</xdr:rowOff>
    </xdr:to>
    <xdr:graphicFrame macro="">
      <xdr:nvGraphicFramePr>
        <xdr:cNvPr id="12" name="11 Gráfico">
          <a:extLst>
            <a:ext uri="{FF2B5EF4-FFF2-40B4-BE49-F238E27FC236}">
              <a16:creationId xmlns="" xmlns:a16="http://schemas.microsoft.com/office/drawing/2014/main" id="{00000000-0008-0000-0600-00000C0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0</xdr:colOff>
      <xdr:row>46</xdr:row>
      <xdr:rowOff>0</xdr:rowOff>
    </xdr:from>
    <xdr:to>
      <xdr:col>9</xdr:col>
      <xdr:colOff>670000</xdr:colOff>
      <xdr:row>59</xdr:row>
      <xdr:rowOff>43500</xdr:rowOff>
    </xdr:to>
    <xdr:graphicFrame macro="">
      <xdr:nvGraphicFramePr>
        <xdr:cNvPr id="13" name="12 Gráfico">
          <a:extLst>
            <a:ext uri="{FF2B5EF4-FFF2-40B4-BE49-F238E27FC236}">
              <a16:creationId xmlns="" xmlns:a16="http://schemas.microsoft.com/office/drawing/2014/main" id="{00000000-0008-0000-0600-00000D0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15</xdr:col>
      <xdr:colOff>114300</xdr:colOff>
      <xdr:row>7</xdr:row>
      <xdr:rowOff>72530</xdr:rowOff>
    </xdr:to>
    <xdr:pic>
      <xdr:nvPicPr>
        <xdr:cNvPr id="9" name="Imagen 8">
          <a:extLst>
            <a:ext uri="{FF2B5EF4-FFF2-40B4-BE49-F238E27FC236}">
              <a16:creationId xmlns="" xmlns:a16="http://schemas.microsoft.com/office/drawing/2014/main" id="{00000000-0008-0000-06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11715750" cy="1615580"/>
        </a:xfrm>
        <a:prstGeom prst="rect">
          <a:avLst/>
        </a:prstGeom>
      </xdr:spPr>
    </xdr:pic>
    <xdr:clientData/>
  </xdr:twoCellAnchor>
  <xdr:twoCellAnchor>
    <xdr:from>
      <xdr:col>0</xdr:col>
      <xdr:colOff>333375</xdr:colOff>
      <xdr:row>1</xdr:row>
      <xdr:rowOff>133350</xdr:rowOff>
    </xdr:from>
    <xdr:to>
      <xdr:col>11</xdr:col>
      <xdr:colOff>108698</xdr:colOff>
      <xdr:row>5</xdr:row>
      <xdr:rowOff>120650</xdr:rowOff>
    </xdr:to>
    <xdr:sp macro="" textlink="">
      <xdr:nvSpPr>
        <xdr:cNvPr id="14" name="CuadroTexto 13">
          <a:extLst>
            <a:ext uri="{FF2B5EF4-FFF2-40B4-BE49-F238E27FC236}">
              <a16:creationId xmlns="" xmlns:a16="http://schemas.microsoft.com/office/drawing/2014/main" id="{00000000-0008-0000-0600-00000E000000}"/>
            </a:ext>
          </a:extLst>
        </xdr:cNvPr>
        <xdr:cNvSpPr txBox="1"/>
      </xdr:nvSpPr>
      <xdr:spPr>
        <a:xfrm>
          <a:off x="333375" y="323850"/>
          <a:ext cx="7900148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1" i="0">
              <a:solidFill>
                <a:schemeClr val="bg1"/>
              </a:solidFill>
              <a:latin typeface="Century Gothic" panose="020B0502020202020204" pitchFamily="34" charset="0"/>
            </a:rPr>
            <a:t>INSTITUTO NACIONAL DE ESTADÍSTICAS Y CENSOS - DIRECCIÓN DE ESTADÍSTICAS ECONÓMICAS - UNIDAD DE GESTIÓN DE ESTADÍSTICAS ESTRUCTURALES </a:t>
          </a:r>
          <a:endParaRPr lang="es-ES_tradnl" sz="14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0</xdr:col>
      <xdr:colOff>314324</xdr:colOff>
      <xdr:row>4</xdr:row>
      <xdr:rowOff>57150</xdr:rowOff>
    </xdr:from>
    <xdr:to>
      <xdr:col>10</xdr:col>
      <xdr:colOff>752474</xdr:colOff>
      <xdr:row>6</xdr:row>
      <xdr:rowOff>111125</xdr:rowOff>
    </xdr:to>
    <xdr:sp macro="" textlink="">
      <xdr:nvSpPr>
        <xdr:cNvPr id="15" name="CuadroTexto 14">
          <a:extLst>
            <a:ext uri="{FF2B5EF4-FFF2-40B4-BE49-F238E27FC236}">
              <a16:creationId xmlns="" xmlns:a16="http://schemas.microsoft.com/office/drawing/2014/main" id="{00000000-0008-0000-0600-00000F000000}"/>
            </a:ext>
          </a:extLst>
        </xdr:cNvPr>
        <xdr:cNvSpPr txBox="1"/>
      </xdr:nvSpPr>
      <xdr:spPr>
        <a:xfrm>
          <a:off x="314324" y="942975"/>
          <a:ext cx="802005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000" b="0" i="0">
              <a:solidFill>
                <a:schemeClr val="bg1"/>
              </a:solidFill>
              <a:latin typeface="Century Gothic" panose="020B0502020202020204" pitchFamily="34" charset="0"/>
            </a:rPr>
            <a:t> RESUMEN DE CRÍTICA Y DIGITACIÓN POR COORDINACIONES ZONALES. DESAGREGACIÓN POR IDENTIFICACIÓN DE LA EDIFICACIÓN 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27</xdr:row>
      <xdr:rowOff>0</xdr:rowOff>
    </xdr:from>
    <xdr:to>
      <xdr:col>3</xdr:col>
      <xdr:colOff>891000</xdr:colOff>
      <xdr:row>44</xdr:row>
      <xdr:rowOff>0</xdr:rowOff>
    </xdr:to>
    <xdr:graphicFrame macro="">
      <xdr:nvGraphicFramePr>
        <xdr:cNvPr id="3" name="3 Gráfico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27</xdr:row>
      <xdr:rowOff>0</xdr:rowOff>
    </xdr:from>
    <xdr:to>
      <xdr:col>7</xdr:col>
      <xdr:colOff>891000</xdr:colOff>
      <xdr:row>44</xdr:row>
      <xdr:rowOff>0</xdr:rowOff>
    </xdr:to>
    <xdr:graphicFrame macro="">
      <xdr:nvGraphicFramePr>
        <xdr:cNvPr id="4" name="3 Gráfico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8</xdr:row>
      <xdr:rowOff>91580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9039225" cy="1615580"/>
        </a:xfrm>
        <a:prstGeom prst="rect">
          <a:avLst/>
        </a:prstGeom>
      </xdr:spPr>
    </xdr:pic>
    <xdr:clientData/>
  </xdr:twoCellAnchor>
  <xdr:twoCellAnchor>
    <xdr:from>
      <xdr:col>0</xdr:col>
      <xdr:colOff>85725</xdr:colOff>
      <xdr:row>1</xdr:row>
      <xdr:rowOff>152400</xdr:rowOff>
    </xdr:from>
    <xdr:to>
      <xdr:col>5</xdr:col>
      <xdr:colOff>628650</xdr:colOff>
      <xdr:row>6</xdr:row>
      <xdr:rowOff>158750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85725" y="342900"/>
          <a:ext cx="6257925" cy="958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1" i="0">
              <a:solidFill>
                <a:schemeClr val="bg1"/>
              </a:solidFill>
              <a:latin typeface="Century Gothic" panose="020B0502020202020204" pitchFamily="34" charset="0"/>
            </a:rPr>
            <a:t>INSTITUTO NACIONAL DE ESTADÍSTICAS Y CENSOS - DIRECCIÓN DE ESTADÍSTICAS ECONÓMICAS - UNIDAD DE GESTIÓN DE ESTADÍSTICAS ESTRUCTURALES </a:t>
          </a:r>
          <a:endParaRPr lang="es-ES_tradnl" sz="14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22</xdr:row>
      <xdr:rowOff>0</xdr:rowOff>
    </xdr:from>
    <xdr:to>
      <xdr:col>3</xdr:col>
      <xdr:colOff>891000</xdr:colOff>
      <xdr:row>39</xdr:row>
      <xdr:rowOff>1500</xdr:rowOff>
    </xdr:to>
    <xdr:graphicFrame macro="">
      <xdr:nvGraphicFramePr>
        <xdr:cNvPr id="3" name="3 Gráfico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22</xdr:row>
      <xdr:rowOff>0</xdr:rowOff>
    </xdr:from>
    <xdr:to>
      <xdr:col>7</xdr:col>
      <xdr:colOff>891000</xdr:colOff>
      <xdr:row>39</xdr:row>
      <xdr:rowOff>1500</xdr:rowOff>
    </xdr:to>
    <xdr:graphicFrame macro="">
      <xdr:nvGraphicFramePr>
        <xdr:cNvPr id="4" name="3 Gráfico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1005464</xdr:colOff>
      <xdr:row>3</xdr:row>
      <xdr:rowOff>95250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9CC36E36-47CC-4BF0-81F3-A7529B3701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9006464" cy="1609725"/>
        </a:xfrm>
        <a:prstGeom prst="rect">
          <a:avLst/>
        </a:prstGeom>
      </xdr:spPr>
    </xdr:pic>
    <xdr:clientData/>
  </xdr:twoCellAnchor>
  <xdr:twoCellAnchor>
    <xdr:from>
      <xdr:col>0</xdr:col>
      <xdr:colOff>152400</xdr:colOff>
      <xdr:row>2</xdr:row>
      <xdr:rowOff>0</xdr:rowOff>
    </xdr:from>
    <xdr:to>
      <xdr:col>5</xdr:col>
      <xdr:colOff>695325</xdr:colOff>
      <xdr:row>2</xdr:row>
      <xdr:rowOff>958850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4498EAB5-3459-4F56-A1F8-86BDA37E9E43}"/>
            </a:ext>
          </a:extLst>
        </xdr:cNvPr>
        <xdr:cNvSpPr txBox="1"/>
      </xdr:nvSpPr>
      <xdr:spPr>
        <a:xfrm>
          <a:off x="152400" y="381000"/>
          <a:ext cx="6257925" cy="958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1" i="0">
              <a:solidFill>
                <a:schemeClr val="bg1"/>
              </a:solidFill>
              <a:latin typeface="Century Gothic" panose="020B0502020202020204" pitchFamily="34" charset="0"/>
            </a:rPr>
            <a:t>INSTITUTO NACIONAL DE ESTADÍSTICAS Y CENSOS - DIRECCIÓN DE ESTADÍSTICAS ECONÓMICAS - UNIDAD DE GESTIÓN DE ESTADÍSTICAS ESTRUCTURALES </a:t>
          </a:r>
          <a:endParaRPr lang="es-ES_tradnl" sz="14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613201</xdr:colOff>
      <xdr:row>2</xdr:row>
      <xdr:rowOff>178128</xdr:rowOff>
    </xdr:to>
    <xdr:pic>
      <xdr:nvPicPr>
        <xdr:cNvPr id="3" name="Imagen 1">
          <a:extLst>
            <a:ext uri="{FF2B5EF4-FFF2-40B4-BE49-F238E27FC236}">
              <a16:creationId xmlns=""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9066439" cy="559128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nathan " refreshedDate="44550.641922453702" createdVersion="7" refreshedVersion="7" minRefreshableVersion="3" recordCount="221">
  <cacheSource type="worksheet">
    <worksheetSource ref="A2:F223" sheet="DILIGENCIA-CANT"/>
  </cacheSource>
  <cacheFields count="6">
    <cacheField name="ZONAL" numFmtId="0">
      <sharedItems count="4">
        <s v="ADM. CENTRAL CAMPO"/>
        <s v="CENTRO"/>
        <s v="LITORAL"/>
        <s v="SUR"/>
      </sharedItems>
    </cacheField>
    <cacheField name="PROVINCIA" numFmtId="0">
      <sharedItems count="24">
        <s v="CARCHI"/>
        <s v="ESMERALDAS"/>
        <s v="IMBABURA"/>
        <s v="PICHINCHA"/>
        <s v="SUCUMBIOS"/>
        <s v="TUNGURAHUA"/>
        <s v="CHIMBORAZO"/>
        <s v="COTOPAXI"/>
        <s v="PASTAZA"/>
        <s v="NAPO"/>
        <s v="ORELLANA"/>
        <s v="GUAYAS"/>
        <s v="LOS RIOS"/>
        <s v="MANABÍ"/>
        <s v="SANTA ELENA"/>
        <s v="GALÁPAGOS"/>
        <s v="BOLÍVAR"/>
        <s v="SANTO DOMINGO"/>
        <s v="AZUAY"/>
        <s v="CAÑAR"/>
        <s v="LOJA"/>
        <s v="MORONA SANTIAGO "/>
        <s v="ZAMORA CHINCHIPE"/>
        <s v="EL ORO"/>
      </sharedItems>
    </cacheField>
    <cacheField name="CANTONES" numFmtId="0">
      <sharedItems/>
    </cacheField>
    <cacheField name="Llegados" numFmtId="0">
      <sharedItems containsSemiMixedTypes="0" containsString="0" containsNumber="1" containsInteger="1" minValue="0" maxValue="3082"/>
    </cacheField>
    <cacheField name="Criticado" numFmtId="0">
      <sharedItems containsSemiMixedTypes="0" containsString="0" containsNumber="1" containsInteger="1" minValue="0" maxValue="3082"/>
    </cacheField>
    <cacheField name="Digitados" numFmtId="3">
      <sharedItems containsSemiMixedTypes="0" containsString="0" containsNumber="1" containsInteger="1" minValue="0" maxValue="308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Jonathan " refreshedDate="44593.668161226851" createdVersion="7" refreshedVersion="7" minRefreshableVersion="3" recordCount="221">
  <cacheSource type="worksheet">
    <worksheetSource ref="A11:W232" sheet="PERM MEN -TAB"/>
  </cacheSource>
  <cacheFields count="23">
    <cacheField name="ZONAL" numFmtId="0">
      <sharedItems count="4">
        <s v="ADM. CENTRAL CAMPO"/>
        <s v="CENTRO"/>
        <s v="LITORAL"/>
        <s v="SUR"/>
      </sharedItems>
    </cacheField>
    <cacheField name="PROVINCIA" numFmtId="0">
      <sharedItems count="24">
        <s v="CARCHI"/>
        <s v="ESMERALDAS"/>
        <s v="IMBABURA"/>
        <s v="PICHINCHA"/>
        <s v="SUCUMBIOS"/>
        <s v="TUNGURAHUA"/>
        <s v="CHIMBORAZO"/>
        <s v="COTOPAXI"/>
        <s v="PASTAZA"/>
        <s v="NAPO"/>
        <s v="ORELLANA"/>
        <s v="GUAYAS"/>
        <s v="LOS RIOS"/>
        <s v="MANABÍ"/>
        <s v="SANTA ELENA"/>
        <s v="GALÁPAGOS"/>
        <s v="BOLÍVAR"/>
        <s v="SANTO DOMINGO"/>
        <s v="AZUAY"/>
        <s v="CAÑAR"/>
        <s v="LOJA"/>
        <s v="MORONA SANTIAGO "/>
        <s v="ZAMORA CHINCHIPE"/>
        <s v="EL ORO"/>
      </sharedItems>
    </cacheField>
    <cacheField name="CANTONES" numFmtId="0">
      <sharedItems count="220">
        <s v="TULCÁN"/>
        <s v="BOLÍVAR"/>
        <s v="ESPEJO"/>
        <s v="MIRA"/>
        <s v="MONTÚFAR"/>
        <s v="SAN PEDRO DE HUACA"/>
        <s v="ESMERALDAS"/>
        <s v="ELOY ALFARO"/>
        <s v="MUISNE"/>
        <s v="QUININDÉ"/>
        <s v="SAN LORENZO"/>
        <s v="ATACAMES"/>
        <s v="RIO VERDE"/>
        <s v="IBARRA"/>
        <s v="ANTONIO ANTE"/>
        <s v="COTACACHI"/>
        <s v="OTAVALO"/>
        <s v="PIMAMPIRO"/>
        <s v="SAN MIGUEL DE URCUQUI"/>
        <s v="QUITO"/>
        <s v="LAGO AGRIO"/>
        <s v="GONZALO PIZARRO"/>
        <s v="PUTUMAYO"/>
        <s v="SHUSHUFINDI"/>
        <s v="SUCUMBIOS"/>
        <s v="CASCALES"/>
        <s v="CUYABENO"/>
        <s v="AMBATO"/>
        <s v="BAÑOS"/>
        <s v="CEVALLOS"/>
        <s v="MOCHA"/>
        <s v="PATATE"/>
        <s v="QUERO"/>
        <s v="PELILEO"/>
        <s v="PILLARO"/>
        <s v="TISALEO"/>
        <s v="RIOBAMBA"/>
        <s v="ALAUSI"/>
        <s v="COLTA"/>
        <s v="CHAMBO"/>
        <s v="CHUNCHI"/>
        <s v="GUAMOTE"/>
        <s v="GUANO"/>
        <s v="CUMANDA"/>
        <s v="PALLATANGA"/>
        <s v="PENIPE"/>
        <s v="LATACUNGA"/>
        <s v="LA MANA"/>
        <s v="PANGUA"/>
        <s v="PUJILI"/>
        <s v="SALCEDO"/>
        <s v="SAQUISILI"/>
        <s v="SIGCHOS"/>
        <s v="PASTAZA"/>
        <s v="MERA"/>
        <s v="SANTA CLARA"/>
        <s v="ARAJUNO"/>
        <s v="TENA"/>
        <s v="ARCHIDONA"/>
        <s v="EL CHACO"/>
        <s v="QUIJOS"/>
        <s v="C.J.A.TOLA"/>
        <s v="ORELLANA"/>
        <s v="AGUARICO"/>
        <s v="JOYA DE LOS SACHAS"/>
        <s v="LORETO"/>
        <s v="CAYAMBE"/>
        <s v="MEJÍA"/>
        <s v="PEDRO MONCAYO"/>
        <s v="RUMIÑAHUI"/>
        <s v="SAN MIGUEL DE LOS BANCOS"/>
        <s v="P.V. MALDONADO"/>
        <s v="PUERTO QUITO"/>
        <s v="ALFREDO BAQUERIZO M."/>
        <s v="BALAO"/>
        <s v="BALZAR"/>
        <s v="BUCAY"/>
        <s v="COLIMES"/>
        <s v="DAULE"/>
        <s v="DURAN"/>
        <s v="EL EMPALME"/>
        <s v="EL TRIUNFO"/>
        <s v="GUAYAQUIL"/>
        <s v="ISIDRO AYORA"/>
        <s v="L. DE SARGENTILLO"/>
        <s v="M. MARIDUEÑA"/>
        <s v="MILAGRO"/>
        <s v="NARANJAL"/>
        <s v="NARANJITO"/>
        <s v="NOBOL"/>
        <s v="PALESTINA"/>
        <s v="PEDRO CARBO"/>
        <s v="PLAYAS"/>
        <s v="SALITRE"/>
        <s v="SAMBORONDON"/>
        <s v="SANTA LUCIA"/>
        <s v="SIMON BOLIVAR"/>
        <s v="YAGUACHI"/>
        <s v="BABA"/>
        <s v="BABAHOYO"/>
        <s v="BUENA FE"/>
        <s v="MOCACHE"/>
        <s v="MONTALVO"/>
        <s v="PALENQUE"/>
        <s v="PUEBLOVIEJO"/>
        <s v="QUEVEDO"/>
        <s v="QUINSALOMA"/>
        <s v="URDANETA"/>
        <s v="VALENCIA"/>
        <s v="VENTANAS"/>
        <s v="VINCES"/>
        <s v="24 DE MAYO"/>
        <s v="BOLIVAR"/>
        <s v="CHONE"/>
        <s v="EL CARMEN"/>
        <s v="FLAVIO ALFARO"/>
        <s v="JAMA"/>
        <s v="JARAMIJO"/>
        <s v="JIPIJAPA"/>
        <s v="JUNIN"/>
        <s v="MANTA"/>
        <s v="MONTECRISTI"/>
        <s v="OLMEDO"/>
        <s v="PAJAN"/>
        <s v="PEDERNALES"/>
        <s v="PICHINCHA"/>
        <s v="PORTOVIEJO"/>
        <s v="PUERTO LOPEZ"/>
        <s v="ROCAFUERTE"/>
        <s v="SAN VICENTE"/>
        <s v="SANTA ANA"/>
        <s v="SUCRE"/>
        <s v="TOSAGUA"/>
        <s v="LA LIBERTAD"/>
        <s v="SALINAS"/>
        <s v="SANTA ELENA"/>
        <s v="ISABELA"/>
        <s v="SAN CRISTOBAL"/>
        <s v="SANTA CRUZ"/>
        <s v="CALUMA"/>
        <s v="CHILLANES"/>
        <s v="ECHEANDIA"/>
        <s v="GUARANDA"/>
        <s v="LAS NAVES"/>
        <s v="SAN JOSE DE CHIMBO"/>
        <s v="SAN MIGUEL"/>
        <s v="LA CONCORDIA"/>
        <s v="STO. DOMINGO DE LOS TSÁCHILAS"/>
        <s v="CUENCA"/>
        <s v="GIRON"/>
        <s v="GUALACEO"/>
        <s v="NABON"/>
        <s v="PAUTE"/>
        <s v="PUCARA"/>
        <s v="SAN FERNANDO"/>
        <s v="SANTA ISABEL"/>
        <s v="SIGSIG"/>
        <s v="OÑA"/>
        <s v="CHORDELEG"/>
        <s v="EL PAN"/>
        <s v="SEVILLA DE ORO"/>
        <s v="GUACHAPALA"/>
        <s v="CAMILO PONCE ENRIQUEZ"/>
        <s v="AZOGUES"/>
        <s v="BIBLIAN"/>
        <s v="CAÑAR"/>
        <s v="LA TRONCAL"/>
        <s v="EL TAMBO"/>
        <s v="DELEG"/>
        <s v="SUSCAL"/>
        <s v="LOJA"/>
        <s v="CALVAS"/>
        <s v="CATAMAYO"/>
        <s v="CELICA"/>
        <s v="CHAGUARPAMBA"/>
        <s v="ESPINDOLA"/>
        <s v="GONZANAMA"/>
        <s v="MACARA"/>
        <s v="PALTAS"/>
        <s v="PUYANGO"/>
        <s v="SARAGURO"/>
        <s v="SOZORANGA"/>
        <s v="ZAPOTILLO"/>
        <s v="PINDAL"/>
        <s v="QUILANGA"/>
        <s v="MORONA"/>
        <s v="GUALAQUIZA"/>
        <s v="LIMON INDANZA"/>
        <s v="PALORA"/>
        <s v="SANTIAGO"/>
        <s v="SUCUA"/>
        <s v="HUAMBOYA"/>
        <s v="SAN JUAN BOSCO"/>
        <s v="TAISHA"/>
        <s v="LOGROÑO"/>
        <s v="PABLO SEXTO"/>
        <s v="TIWINTZA"/>
        <s v="ZAMORA"/>
        <s v="CHINCHIPE"/>
        <s v="NANGARITZA"/>
        <s v="YACUAMBI"/>
        <s v="YANTZAZA"/>
        <s v="EL PANGUI"/>
        <s v="CENTINELA DEL CONDOR"/>
        <s v="PALANDA"/>
        <s v="PAQUISHA"/>
        <s v="MACHALA"/>
        <s v="ARENILLAS"/>
        <s v="ATAHUALPA"/>
        <s v="BALSAS"/>
        <s v="CHILLA"/>
        <s v="EL GUABO"/>
        <s v="HUAQUILLAS"/>
        <s v="MARCABELI"/>
        <s v="PASAJE"/>
        <s v="PIÑAS"/>
        <s v="PORTOVELO"/>
        <s v="SANTA ROSA"/>
        <s v="ZARUMA"/>
        <s v="LAS LAJAS"/>
      </sharedItems>
    </cacheField>
    <cacheField name="ENERO" numFmtId="0">
      <sharedItems containsSemiMixedTypes="0" containsString="0" containsNumber="1" containsInteger="1" minValue="0" maxValue="152"/>
    </cacheField>
    <cacheField name="FEBRERO" numFmtId="0">
      <sharedItems containsSemiMixedTypes="0" containsString="0" containsNumber="1" containsInteger="1" minValue="0" maxValue="149"/>
    </cacheField>
    <cacheField name="MARZO" numFmtId="0">
      <sharedItems containsSemiMixedTypes="0" containsString="0" containsNumber="1" containsInteger="1" minValue="0" maxValue="287"/>
    </cacheField>
    <cacheField name="ABRIL" numFmtId="0">
      <sharedItems containsSemiMixedTypes="0" containsString="0" containsNumber="1" containsInteger="1" minValue="0" maxValue="420"/>
    </cacheField>
    <cacheField name="MAYO" numFmtId="0">
      <sharedItems containsSemiMixedTypes="0" containsString="0" containsNumber="1" containsInteger="1" minValue="0" maxValue="279"/>
    </cacheField>
    <cacheField name="JUNIO" numFmtId="0">
      <sharedItems containsSemiMixedTypes="0" containsString="0" containsNumber="1" containsInteger="1" minValue="0" maxValue="417"/>
    </cacheField>
    <cacheField name="JULIO" numFmtId="0">
      <sharedItems containsSemiMixedTypes="0" containsString="0" containsNumber="1" containsInteger="1" minValue="0" maxValue="394"/>
    </cacheField>
    <cacheField name="AGOSTO" numFmtId="0">
      <sharedItems containsSemiMixedTypes="0" containsString="0" containsNumber="1" containsInteger="1" minValue="0" maxValue="276"/>
    </cacheField>
    <cacheField name="SEPTIEMBRE " numFmtId="0">
      <sharedItems containsSemiMixedTypes="0" containsString="0" containsNumber="1" containsInteger="1" minValue="0" maxValue="326"/>
    </cacheField>
    <cacheField name="OCTUBRE" numFmtId="0">
      <sharedItems containsSemiMixedTypes="0" containsString="0" containsNumber="1" containsInteger="1" minValue="0" maxValue="437"/>
    </cacheField>
    <cacheField name="NOVIEMBRE" numFmtId="0">
      <sharedItems containsSemiMixedTypes="0" containsString="0" containsNumber="1" containsInteger="1" minValue="0" maxValue="311"/>
    </cacheField>
    <cacheField name="DICIEMBRE" numFmtId="0">
      <sharedItems containsSemiMixedTypes="0" containsString="0" containsNumber="1" containsInteger="1" minValue="0" maxValue="287"/>
    </cacheField>
    <cacheField name="TOTAL LLEGADOS AL 14-1-2022" numFmtId="3">
      <sharedItems containsSemiMixedTypes="0" containsString="0" containsNumber="1" containsInteger="1" minValue="0" maxValue="3369"/>
    </cacheField>
    <cacheField name="Pendientes Noviembre-Diciembre" numFmtId="3">
      <sharedItems containsString="0" containsBlank="1" containsNumber="1" containsInteger="1" minValue="0" maxValue="2"/>
    </cacheField>
    <cacheField name="Pendientes Octubre-Diciembre" numFmtId="3">
      <sharedItems containsSemiMixedTypes="0" containsString="0" containsNumber="1" containsInteger="1" minValue="0" maxValue="3"/>
    </cacheField>
    <cacheField name="Pendientes Septiembre-Diciembre" numFmtId="3">
      <sharedItems containsString="0" containsBlank="1" containsNumber="1" containsInteger="1" minValue="0" maxValue="4"/>
    </cacheField>
    <cacheField name="Pendientes Agosto-Diciembre" numFmtId="3">
      <sharedItems containsSemiMixedTypes="0" containsString="0" containsNumber="1" containsInteger="1" minValue="0" maxValue="5"/>
    </cacheField>
    <cacheField name="ESTADO" numFmtId="3">
      <sharedItems count="2">
        <s v="FINALIZADO A DICIEMBRE"/>
        <s v="PENDIENTE DE RECOLECTAR"/>
      </sharedItems>
    </cacheField>
    <cacheField name="FECHA MÁXIMA DE CIERRE" numFmtId="0">
      <sharedItems containsNonDate="0" containsDate="1" containsString="0" containsBlank="1" minDate="2022-02-04T00:00:00" maxDate="2022-04-16T00:00:00"/>
    </cacheField>
    <cacheField name="OBERVACIONES" numFmtId="3">
      <sharedItems containsBlank="1" longText="1"/>
    </cacheField>
  </cacheFields>
  <extLst>
    <ext xmlns:x14="http://schemas.microsoft.com/office/spreadsheetml/2009/9/main" uri="{725AE2AE-9491-48be-B2B4-4EB974FC3084}">
      <x14:pivotCacheDefinition pivotCacheId="205513666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21">
  <r>
    <x v="0"/>
    <x v="0"/>
    <s v="TULCÁN"/>
    <n v="195"/>
    <n v="195"/>
    <n v="134"/>
  </r>
  <r>
    <x v="0"/>
    <x v="0"/>
    <s v="BOLÍVAR"/>
    <n v="20"/>
    <n v="20"/>
    <n v="6"/>
  </r>
  <r>
    <x v="0"/>
    <x v="0"/>
    <s v="ESPEJO"/>
    <n v="30"/>
    <n v="30"/>
    <n v="25"/>
  </r>
  <r>
    <x v="0"/>
    <x v="0"/>
    <s v="MIRA"/>
    <n v="33"/>
    <n v="33"/>
    <n v="22"/>
  </r>
  <r>
    <x v="0"/>
    <x v="0"/>
    <s v="MONTÚFAR"/>
    <n v="91"/>
    <n v="91"/>
    <n v="57"/>
  </r>
  <r>
    <x v="0"/>
    <x v="0"/>
    <s v="SAN PEDRO DE HUACA"/>
    <n v="7"/>
    <n v="7"/>
    <n v="4"/>
  </r>
  <r>
    <x v="0"/>
    <x v="1"/>
    <s v="ESMERALDAS"/>
    <n v="37"/>
    <n v="37"/>
    <n v="11"/>
  </r>
  <r>
    <x v="0"/>
    <x v="1"/>
    <s v="ELOY ALFARO"/>
    <n v="0"/>
    <n v="0"/>
    <n v="0"/>
  </r>
  <r>
    <x v="0"/>
    <x v="1"/>
    <s v="MUISNE"/>
    <n v="10"/>
    <n v="10"/>
    <n v="10"/>
  </r>
  <r>
    <x v="0"/>
    <x v="1"/>
    <s v="QUININDÉ"/>
    <n v="63"/>
    <n v="63"/>
    <n v="57"/>
  </r>
  <r>
    <x v="0"/>
    <x v="1"/>
    <s v="SAN LORENZO"/>
    <n v="18"/>
    <n v="18"/>
    <n v="18"/>
  </r>
  <r>
    <x v="0"/>
    <x v="1"/>
    <s v="ATACAMES"/>
    <n v="28"/>
    <n v="28"/>
    <n v="24"/>
  </r>
  <r>
    <x v="0"/>
    <x v="1"/>
    <s v="RIO VERDE"/>
    <n v="7"/>
    <n v="7"/>
    <n v="4"/>
  </r>
  <r>
    <x v="0"/>
    <x v="2"/>
    <s v="IBARRA"/>
    <n v="598"/>
    <n v="598"/>
    <n v="383"/>
  </r>
  <r>
    <x v="0"/>
    <x v="2"/>
    <s v="ANTONIO ANTE"/>
    <n v="188"/>
    <n v="188"/>
    <n v="101"/>
  </r>
  <r>
    <x v="0"/>
    <x v="2"/>
    <s v="COTACACHI"/>
    <n v="123"/>
    <n v="123"/>
    <n v="78"/>
  </r>
  <r>
    <x v="0"/>
    <x v="2"/>
    <s v="OTAVALO"/>
    <n v="147"/>
    <n v="24"/>
    <n v="24"/>
  </r>
  <r>
    <x v="0"/>
    <x v="2"/>
    <s v="PIMAMPIRO"/>
    <n v="35"/>
    <n v="19"/>
    <n v="19"/>
  </r>
  <r>
    <x v="0"/>
    <x v="2"/>
    <s v="SAN MIGUEL DE URCUQUI"/>
    <n v="32"/>
    <n v="15"/>
    <n v="15"/>
  </r>
  <r>
    <x v="0"/>
    <x v="3"/>
    <s v="QUITO"/>
    <n v="1190"/>
    <n v="1190"/>
    <n v="1105"/>
  </r>
  <r>
    <x v="0"/>
    <x v="4"/>
    <s v="LAGO AGRIO"/>
    <n v="244"/>
    <n v="244"/>
    <n v="244"/>
  </r>
  <r>
    <x v="0"/>
    <x v="4"/>
    <s v="GONZALO PIZARRO"/>
    <n v="7"/>
    <n v="7"/>
    <n v="7"/>
  </r>
  <r>
    <x v="0"/>
    <x v="4"/>
    <s v="PUTUMAYO"/>
    <n v="4"/>
    <n v="4"/>
    <n v="4"/>
  </r>
  <r>
    <x v="0"/>
    <x v="4"/>
    <s v="SHUSHUFINDI"/>
    <n v="15"/>
    <n v="15"/>
    <n v="15"/>
  </r>
  <r>
    <x v="0"/>
    <x v="4"/>
    <s v="SUCUMBIOS"/>
    <n v="0"/>
    <n v="0"/>
    <n v="0"/>
  </r>
  <r>
    <x v="0"/>
    <x v="4"/>
    <s v="CASCALES"/>
    <n v="13"/>
    <n v="13"/>
    <n v="13"/>
  </r>
  <r>
    <x v="0"/>
    <x v="4"/>
    <s v="CUYABENO"/>
    <n v="3"/>
    <n v="3"/>
    <n v="3"/>
  </r>
  <r>
    <x v="1"/>
    <x v="5"/>
    <s v="AMBATO"/>
    <n v="1017"/>
    <n v="934"/>
    <n v="827"/>
  </r>
  <r>
    <x v="1"/>
    <x v="5"/>
    <s v="BAÑOS"/>
    <n v="60"/>
    <n v="59"/>
    <n v="56"/>
  </r>
  <r>
    <x v="1"/>
    <x v="5"/>
    <s v="CEVALLOS"/>
    <n v="34"/>
    <n v="33"/>
    <n v="27"/>
  </r>
  <r>
    <x v="1"/>
    <x v="5"/>
    <s v="MOCHA"/>
    <n v="35"/>
    <n v="35"/>
    <n v="31"/>
  </r>
  <r>
    <x v="1"/>
    <x v="5"/>
    <s v="PATATE"/>
    <n v="23"/>
    <n v="23"/>
    <n v="16"/>
  </r>
  <r>
    <x v="1"/>
    <x v="5"/>
    <s v="QUERO"/>
    <n v="11"/>
    <n v="11"/>
    <n v="9"/>
  </r>
  <r>
    <x v="1"/>
    <x v="5"/>
    <s v="PELILEO"/>
    <n v="87"/>
    <n v="86"/>
    <n v="76"/>
  </r>
  <r>
    <x v="1"/>
    <x v="5"/>
    <s v="PILLARO"/>
    <n v="73"/>
    <n v="69"/>
    <n v="65"/>
  </r>
  <r>
    <x v="1"/>
    <x v="5"/>
    <s v="TISALEO"/>
    <n v="65"/>
    <n v="65"/>
    <n v="64"/>
  </r>
  <r>
    <x v="1"/>
    <x v="6"/>
    <s v="RIOBAMBA"/>
    <n v="442"/>
    <n v="374"/>
    <n v="357"/>
  </r>
  <r>
    <x v="1"/>
    <x v="6"/>
    <s v="ALAUSI"/>
    <n v="23"/>
    <n v="23"/>
    <n v="23"/>
  </r>
  <r>
    <x v="1"/>
    <x v="6"/>
    <s v="COLTA"/>
    <n v="32"/>
    <n v="31"/>
    <n v="31"/>
  </r>
  <r>
    <x v="1"/>
    <x v="6"/>
    <s v="CHAMBO"/>
    <n v="44"/>
    <n v="42"/>
    <n v="20"/>
  </r>
  <r>
    <x v="1"/>
    <x v="6"/>
    <s v="CHUNCHI"/>
    <n v="9"/>
    <n v="9"/>
    <n v="8"/>
  </r>
  <r>
    <x v="1"/>
    <x v="6"/>
    <s v="GUAMOTE"/>
    <n v="20"/>
    <n v="18"/>
    <n v="17"/>
  </r>
  <r>
    <x v="1"/>
    <x v="6"/>
    <s v="GUANO"/>
    <n v="154"/>
    <n v="140"/>
    <n v="136"/>
  </r>
  <r>
    <x v="1"/>
    <x v="6"/>
    <s v="CUMANDA"/>
    <n v="21"/>
    <n v="18"/>
    <n v="18"/>
  </r>
  <r>
    <x v="1"/>
    <x v="6"/>
    <s v="PALLATANGA"/>
    <n v="24"/>
    <n v="21"/>
    <n v="21"/>
  </r>
  <r>
    <x v="1"/>
    <x v="6"/>
    <s v="PENIPE"/>
    <n v="4"/>
    <n v="2"/>
    <n v="2"/>
  </r>
  <r>
    <x v="1"/>
    <x v="7"/>
    <s v="LATACUNGA"/>
    <n v="175"/>
    <n v="155"/>
    <n v="136"/>
  </r>
  <r>
    <x v="1"/>
    <x v="7"/>
    <s v="LA MANA"/>
    <n v="109"/>
    <n v="104"/>
    <n v="90"/>
  </r>
  <r>
    <x v="1"/>
    <x v="7"/>
    <s v="PANGUA"/>
    <n v="15"/>
    <n v="13"/>
    <n v="9"/>
  </r>
  <r>
    <x v="1"/>
    <x v="7"/>
    <s v="PUJILI"/>
    <n v="42"/>
    <n v="40"/>
    <n v="39"/>
  </r>
  <r>
    <x v="1"/>
    <x v="7"/>
    <s v="SALCEDO"/>
    <n v="68"/>
    <n v="66"/>
    <n v="56"/>
  </r>
  <r>
    <x v="1"/>
    <x v="7"/>
    <s v="SAQUISILI"/>
    <n v="35"/>
    <n v="31"/>
    <n v="27"/>
  </r>
  <r>
    <x v="1"/>
    <x v="7"/>
    <s v="SIGCHOS"/>
    <n v="24"/>
    <n v="17"/>
    <n v="10"/>
  </r>
  <r>
    <x v="1"/>
    <x v="8"/>
    <s v="PASTAZA"/>
    <n v="199"/>
    <n v="162"/>
    <n v="143"/>
  </r>
  <r>
    <x v="1"/>
    <x v="8"/>
    <s v="MERA"/>
    <n v="24"/>
    <n v="20"/>
    <n v="15"/>
  </r>
  <r>
    <x v="1"/>
    <x v="8"/>
    <s v="SANTA CLARA"/>
    <n v="0"/>
    <n v="0"/>
    <n v="0"/>
  </r>
  <r>
    <x v="1"/>
    <x v="8"/>
    <s v="ARAJUNO"/>
    <n v="11"/>
    <n v="10"/>
    <n v="9"/>
  </r>
  <r>
    <x v="1"/>
    <x v="9"/>
    <s v="TENA"/>
    <n v="89"/>
    <n v="79"/>
    <n v="79"/>
  </r>
  <r>
    <x v="1"/>
    <x v="9"/>
    <s v="ARCHIDONA"/>
    <n v="52"/>
    <n v="47"/>
    <n v="46"/>
  </r>
  <r>
    <x v="1"/>
    <x v="9"/>
    <s v="EL CHACO"/>
    <n v="7"/>
    <n v="5"/>
    <n v="4"/>
  </r>
  <r>
    <x v="1"/>
    <x v="9"/>
    <s v="QUIJOS"/>
    <n v="7"/>
    <n v="4"/>
    <n v="4"/>
  </r>
  <r>
    <x v="1"/>
    <x v="9"/>
    <s v="C.J.A.TOLA"/>
    <n v="30"/>
    <n v="8"/>
    <n v="8"/>
  </r>
  <r>
    <x v="1"/>
    <x v="10"/>
    <s v="ORELLANA"/>
    <n v="58"/>
    <n v="47"/>
    <n v="42"/>
  </r>
  <r>
    <x v="1"/>
    <x v="10"/>
    <s v="AGUARICO"/>
    <n v="7"/>
    <n v="5"/>
    <n v="5"/>
  </r>
  <r>
    <x v="1"/>
    <x v="10"/>
    <s v="JOYA DE LOS SACHAS"/>
    <n v="21"/>
    <n v="13"/>
    <n v="12"/>
  </r>
  <r>
    <x v="1"/>
    <x v="10"/>
    <s v="LORETO"/>
    <n v="15"/>
    <n v="13"/>
    <n v="12"/>
  </r>
  <r>
    <x v="1"/>
    <x v="3"/>
    <s v="CAYAMBE"/>
    <n v="93"/>
    <n v="64"/>
    <n v="43"/>
  </r>
  <r>
    <x v="1"/>
    <x v="3"/>
    <s v="MEJÍA"/>
    <n v="147"/>
    <n v="110"/>
    <n v="79"/>
  </r>
  <r>
    <x v="1"/>
    <x v="3"/>
    <s v="PEDRO MONCAYO"/>
    <n v="72"/>
    <n v="66"/>
    <n v="50"/>
  </r>
  <r>
    <x v="1"/>
    <x v="3"/>
    <s v="RUMIÑAHUI"/>
    <n v="208"/>
    <n v="166"/>
    <n v="161"/>
  </r>
  <r>
    <x v="1"/>
    <x v="3"/>
    <s v="SAN MIGUEL DE LOS BANCOS"/>
    <n v="13"/>
    <n v="10"/>
    <n v="6"/>
  </r>
  <r>
    <x v="1"/>
    <x v="3"/>
    <s v="P.V. MALDONADO"/>
    <n v="78"/>
    <n v="74"/>
    <n v="61"/>
  </r>
  <r>
    <x v="1"/>
    <x v="3"/>
    <s v="PUERTO QUITO"/>
    <n v="39"/>
    <n v="39"/>
    <n v="37"/>
  </r>
  <r>
    <x v="2"/>
    <x v="11"/>
    <s v="ALFREDO BAQUERIZO M."/>
    <n v="3"/>
    <n v="3"/>
    <n v="3"/>
  </r>
  <r>
    <x v="2"/>
    <x v="11"/>
    <s v="BALAO"/>
    <n v="2"/>
    <n v="0"/>
    <n v="0"/>
  </r>
  <r>
    <x v="2"/>
    <x v="11"/>
    <s v="BALZAR"/>
    <n v="33"/>
    <n v="23"/>
    <n v="23"/>
  </r>
  <r>
    <x v="2"/>
    <x v="11"/>
    <s v="BUCAY"/>
    <n v="52"/>
    <n v="52"/>
    <n v="45"/>
  </r>
  <r>
    <x v="2"/>
    <x v="11"/>
    <s v="COLIMES"/>
    <n v="15"/>
    <n v="5"/>
    <n v="5"/>
  </r>
  <r>
    <x v="2"/>
    <x v="11"/>
    <s v="DAULE"/>
    <n v="1714"/>
    <n v="1579"/>
    <n v="1521"/>
  </r>
  <r>
    <x v="2"/>
    <x v="11"/>
    <s v="DURAN"/>
    <n v="383"/>
    <n v="366"/>
    <n v="359"/>
  </r>
  <r>
    <x v="2"/>
    <x v="11"/>
    <s v="EL EMPALME"/>
    <n v="8"/>
    <n v="8"/>
    <n v="8"/>
  </r>
  <r>
    <x v="2"/>
    <x v="11"/>
    <s v="EL TRIUNFO"/>
    <n v="4"/>
    <n v="4"/>
    <n v="4"/>
  </r>
  <r>
    <x v="2"/>
    <x v="11"/>
    <s v="GUAYAQUIL"/>
    <n v="3082"/>
    <n v="3082"/>
    <n v="3082"/>
  </r>
  <r>
    <x v="2"/>
    <x v="11"/>
    <s v="ISIDRO AYORA"/>
    <n v="46"/>
    <n v="46"/>
    <n v="42"/>
  </r>
  <r>
    <x v="2"/>
    <x v="11"/>
    <s v="L. DE SARGENTILLO"/>
    <n v="23"/>
    <n v="6"/>
    <n v="6"/>
  </r>
  <r>
    <x v="2"/>
    <x v="11"/>
    <s v="M. MARIDUEÑA"/>
    <n v="16"/>
    <n v="15"/>
    <n v="10"/>
  </r>
  <r>
    <x v="2"/>
    <x v="11"/>
    <s v="MILAGRO"/>
    <n v="250"/>
    <n v="205"/>
    <n v="205"/>
  </r>
  <r>
    <x v="2"/>
    <x v="11"/>
    <s v="NARANJAL"/>
    <n v="89"/>
    <n v="89"/>
    <n v="89"/>
  </r>
  <r>
    <x v="2"/>
    <x v="11"/>
    <s v="NARANJITO"/>
    <n v="16"/>
    <n v="16"/>
    <n v="16"/>
  </r>
  <r>
    <x v="2"/>
    <x v="11"/>
    <s v="NOBOL"/>
    <n v="13"/>
    <n v="9"/>
    <n v="9"/>
  </r>
  <r>
    <x v="2"/>
    <x v="11"/>
    <s v="PALESTINA"/>
    <n v="21"/>
    <n v="17"/>
    <n v="13"/>
  </r>
  <r>
    <x v="2"/>
    <x v="11"/>
    <s v="PEDRO CARBO"/>
    <n v="39"/>
    <n v="37"/>
    <n v="31"/>
  </r>
  <r>
    <x v="2"/>
    <x v="11"/>
    <s v="PLAYAS"/>
    <n v="185"/>
    <n v="123"/>
    <n v="123"/>
  </r>
  <r>
    <x v="2"/>
    <x v="11"/>
    <s v="SALITRE"/>
    <n v="46"/>
    <n v="46"/>
    <n v="43"/>
  </r>
  <r>
    <x v="2"/>
    <x v="11"/>
    <s v="SAMBORONDON"/>
    <n v="439"/>
    <n v="359"/>
    <n v="294"/>
  </r>
  <r>
    <x v="2"/>
    <x v="11"/>
    <s v="SANTA LUCIA"/>
    <n v="15"/>
    <n v="11"/>
    <n v="11"/>
  </r>
  <r>
    <x v="2"/>
    <x v="11"/>
    <s v="SIMON BOLIVAR"/>
    <n v="3"/>
    <n v="2"/>
    <n v="2"/>
  </r>
  <r>
    <x v="2"/>
    <x v="11"/>
    <s v="YAGUACHI"/>
    <n v="39"/>
    <n v="31"/>
    <n v="29"/>
  </r>
  <r>
    <x v="2"/>
    <x v="12"/>
    <s v="BABA"/>
    <n v="20"/>
    <n v="15"/>
    <n v="15"/>
  </r>
  <r>
    <x v="2"/>
    <x v="12"/>
    <s v="BABAHOYO"/>
    <n v="60"/>
    <n v="51"/>
    <n v="49"/>
  </r>
  <r>
    <x v="2"/>
    <x v="12"/>
    <s v="BUENA FE"/>
    <n v="140"/>
    <n v="126"/>
    <n v="126"/>
  </r>
  <r>
    <x v="2"/>
    <x v="12"/>
    <s v="MOCACHE"/>
    <n v="26"/>
    <n v="15"/>
    <n v="15"/>
  </r>
  <r>
    <x v="2"/>
    <x v="12"/>
    <s v="MONTALVO"/>
    <n v="22"/>
    <n v="13"/>
    <n v="13"/>
  </r>
  <r>
    <x v="2"/>
    <x v="12"/>
    <s v="PALENQUE"/>
    <n v="12"/>
    <n v="3"/>
    <n v="3"/>
  </r>
  <r>
    <x v="2"/>
    <x v="12"/>
    <s v="PUEBLOVIEJO"/>
    <n v="4"/>
    <n v="1"/>
    <n v="1"/>
  </r>
  <r>
    <x v="2"/>
    <x v="12"/>
    <s v="QUEVEDO"/>
    <n v="224"/>
    <n v="199"/>
    <n v="198"/>
  </r>
  <r>
    <x v="2"/>
    <x v="12"/>
    <s v="QUINSALOMA"/>
    <n v="40"/>
    <n v="34"/>
    <n v="34"/>
  </r>
  <r>
    <x v="2"/>
    <x v="12"/>
    <s v="URDANETA"/>
    <n v="14"/>
    <n v="11"/>
    <n v="9"/>
  </r>
  <r>
    <x v="2"/>
    <x v="12"/>
    <s v="VALENCIA"/>
    <n v="20"/>
    <n v="11"/>
    <n v="11"/>
  </r>
  <r>
    <x v="2"/>
    <x v="12"/>
    <s v="VENTANAS"/>
    <n v="25"/>
    <n v="25"/>
    <n v="25"/>
  </r>
  <r>
    <x v="2"/>
    <x v="12"/>
    <s v="VINCES"/>
    <n v="29"/>
    <n v="29"/>
    <n v="26"/>
  </r>
  <r>
    <x v="2"/>
    <x v="13"/>
    <s v="24 DE MAYO"/>
    <n v="12"/>
    <n v="11"/>
    <n v="11"/>
  </r>
  <r>
    <x v="2"/>
    <x v="13"/>
    <s v="BOLIVAR"/>
    <n v="47"/>
    <n v="39"/>
    <n v="39"/>
  </r>
  <r>
    <x v="2"/>
    <x v="13"/>
    <s v="CHONE"/>
    <n v="80"/>
    <n v="55"/>
    <n v="55"/>
  </r>
  <r>
    <x v="2"/>
    <x v="13"/>
    <s v="EL CARMEN"/>
    <n v="88"/>
    <n v="74"/>
    <n v="74"/>
  </r>
  <r>
    <x v="2"/>
    <x v="13"/>
    <s v="FLAVIO ALFARO"/>
    <n v="17"/>
    <n v="8"/>
    <n v="7"/>
  </r>
  <r>
    <x v="2"/>
    <x v="13"/>
    <s v="JAMA"/>
    <n v="30"/>
    <n v="23"/>
    <n v="22"/>
  </r>
  <r>
    <x v="2"/>
    <x v="13"/>
    <s v="JARAMIJO"/>
    <n v="106"/>
    <n v="95"/>
    <n v="95"/>
  </r>
  <r>
    <x v="2"/>
    <x v="13"/>
    <s v="JIPIJAPA"/>
    <n v="45"/>
    <n v="42"/>
    <n v="40"/>
  </r>
  <r>
    <x v="2"/>
    <x v="13"/>
    <s v="JUNIN"/>
    <n v="23"/>
    <n v="19"/>
    <n v="18"/>
  </r>
  <r>
    <x v="2"/>
    <x v="13"/>
    <s v="MANTA"/>
    <n v="488"/>
    <n v="488"/>
    <n v="488"/>
  </r>
  <r>
    <x v="2"/>
    <x v="13"/>
    <s v="MONTECRISTI"/>
    <n v="26"/>
    <n v="18"/>
    <n v="18"/>
  </r>
  <r>
    <x v="2"/>
    <x v="13"/>
    <s v="OLMEDO"/>
    <n v="11"/>
    <n v="11"/>
    <n v="11"/>
  </r>
  <r>
    <x v="2"/>
    <x v="13"/>
    <s v="PAJAN"/>
    <n v="5"/>
    <n v="3"/>
    <n v="3"/>
  </r>
  <r>
    <x v="2"/>
    <x v="13"/>
    <s v="PEDERNALES"/>
    <n v="43"/>
    <n v="35"/>
    <n v="35"/>
  </r>
  <r>
    <x v="2"/>
    <x v="13"/>
    <s v="PICHINCHA"/>
    <n v="10"/>
    <n v="5"/>
    <n v="5"/>
  </r>
  <r>
    <x v="2"/>
    <x v="13"/>
    <s v="PORTOVIEJO"/>
    <n v="503"/>
    <n v="503"/>
    <n v="503"/>
  </r>
  <r>
    <x v="2"/>
    <x v="13"/>
    <s v="PUERTO LOPEZ"/>
    <n v="37"/>
    <n v="29"/>
    <n v="29"/>
  </r>
  <r>
    <x v="2"/>
    <x v="13"/>
    <s v="ROCAFUERTE"/>
    <n v="17"/>
    <n v="13"/>
    <n v="12"/>
  </r>
  <r>
    <x v="2"/>
    <x v="13"/>
    <s v="SAN VICENTE"/>
    <n v="37"/>
    <n v="30"/>
    <n v="30"/>
  </r>
  <r>
    <x v="2"/>
    <x v="13"/>
    <s v="SANTA ANA"/>
    <n v="49"/>
    <n v="46"/>
    <n v="46"/>
  </r>
  <r>
    <x v="2"/>
    <x v="13"/>
    <s v="SUCRE"/>
    <n v="84"/>
    <n v="84"/>
    <n v="26"/>
  </r>
  <r>
    <x v="2"/>
    <x v="13"/>
    <s v="TOSAGUA"/>
    <n v="9"/>
    <n v="8"/>
    <n v="8"/>
  </r>
  <r>
    <x v="2"/>
    <x v="14"/>
    <s v="LA LIBERTAD"/>
    <n v="309"/>
    <n v="302"/>
    <n v="300"/>
  </r>
  <r>
    <x v="2"/>
    <x v="14"/>
    <s v="SALINAS"/>
    <n v="121"/>
    <n v="119"/>
    <n v="118"/>
  </r>
  <r>
    <x v="2"/>
    <x v="14"/>
    <s v="SANTA ELENA"/>
    <n v="127"/>
    <n v="114"/>
    <n v="114"/>
  </r>
  <r>
    <x v="2"/>
    <x v="15"/>
    <s v="ISABELA"/>
    <n v="8"/>
    <n v="8"/>
    <n v="6"/>
  </r>
  <r>
    <x v="2"/>
    <x v="15"/>
    <s v="SAN CRISTOBAL"/>
    <n v="27"/>
    <n v="16"/>
    <n v="16"/>
  </r>
  <r>
    <x v="2"/>
    <x v="15"/>
    <s v="SANTA CRUZ"/>
    <n v="67"/>
    <n v="67"/>
    <n v="67"/>
  </r>
  <r>
    <x v="2"/>
    <x v="16"/>
    <s v="CALUMA"/>
    <n v="43"/>
    <n v="37"/>
    <n v="29"/>
  </r>
  <r>
    <x v="2"/>
    <x v="16"/>
    <s v="CHILLANES"/>
    <n v="14"/>
    <n v="12"/>
    <n v="9"/>
  </r>
  <r>
    <x v="2"/>
    <x v="16"/>
    <s v="ECHEANDIA"/>
    <n v="19"/>
    <n v="14"/>
    <n v="10"/>
  </r>
  <r>
    <x v="2"/>
    <x v="16"/>
    <s v="GUARANDA"/>
    <n v="131"/>
    <n v="111"/>
    <n v="102"/>
  </r>
  <r>
    <x v="2"/>
    <x v="16"/>
    <s v="LAS NAVES"/>
    <n v="7"/>
    <n v="7"/>
    <n v="7"/>
  </r>
  <r>
    <x v="2"/>
    <x v="16"/>
    <s v="SAN JOSE DE CHIMBO"/>
    <n v="4"/>
    <n v="4"/>
    <n v="4"/>
  </r>
  <r>
    <x v="2"/>
    <x v="16"/>
    <s v="SAN MIGUEL"/>
    <n v="30"/>
    <n v="25"/>
    <n v="20"/>
  </r>
  <r>
    <x v="2"/>
    <x v="17"/>
    <s v="LA CONCORDIA"/>
    <n v="43"/>
    <n v="22"/>
    <n v="22"/>
  </r>
  <r>
    <x v="2"/>
    <x v="17"/>
    <s v="STO. DOMINGO DE LOS TSÁCHILAS"/>
    <n v="859"/>
    <n v="676"/>
    <n v="676"/>
  </r>
  <r>
    <x v="3"/>
    <x v="18"/>
    <s v="CUENCA"/>
    <n v="776"/>
    <n v="776"/>
    <n v="628"/>
  </r>
  <r>
    <x v="3"/>
    <x v="18"/>
    <s v="GIRON"/>
    <n v="55"/>
    <n v="55"/>
    <n v="51"/>
  </r>
  <r>
    <x v="3"/>
    <x v="18"/>
    <s v="GUALACEO"/>
    <n v="69"/>
    <n v="69"/>
    <n v="67"/>
  </r>
  <r>
    <x v="3"/>
    <x v="18"/>
    <s v="NABON"/>
    <n v="10"/>
    <n v="10"/>
    <n v="10"/>
  </r>
  <r>
    <x v="3"/>
    <x v="18"/>
    <s v="PAUTE"/>
    <n v="77"/>
    <n v="77"/>
    <n v="75"/>
  </r>
  <r>
    <x v="3"/>
    <x v="18"/>
    <s v="PUCARA"/>
    <n v="4"/>
    <n v="4"/>
    <n v="4"/>
  </r>
  <r>
    <x v="3"/>
    <x v="18"/>
    <s v="SAN FERNANDO"/>
    <n v="6"/>
    <n v="6"/>
    <n v="6"/>
  </r>
  <r>
    <x v="3"/>
    <x v="18"/>
    <s v="SANTA ISABEL"/>
    <n v="74"/>
    <n v="74"/>
    <n v="73"/>
  </r>
  <r>
    <x v="3"/>
    <x v="18"/>
    <s v="SIGSIG"/>
    <n v="30"/>
    <n v="30"/>
    <n v="29"/>
  </r>
  <r>
    <x v="3"/>
    <x v="18"/>
    <s v="OÑA"/>
    <n v="7"/>
    <n v="7"/>
    <n v="7"/>
  </r>
  <r>
    <x v="3"/>
    <x v="18"/>
    <s v="CHORDELEG"/>
    <n v="17"/>
    <n v="17"/>
    <n v="15"/>
  </r>
  <r>
    <x v="3"/>
    <x v="18"/>
    <s v="EL PAN"/>
    <n v="2"/>
    <n v="2"/>
    <n v="2"/>
  </r>
  <r>
    <x v="3"/>
    <x v="18"/>
    <s v="SEVILLA DE ORO"/>
    <n v="0"/>
    <n v="0"/>
    <n v="0"/>
  </r>
  <r>
    <x v="3"/>
    <x v="18"/>
    <s v="GUACHAPALA"/>
    <n v="12"/>
    <n v="12"/>
    <n v="12"/>
  </r>
  <r>
    <x v="3"/>
    <x v="18"/>
    <s v="CAMILO PONCE ENRIQUEZ"/>
    <n v="53"/>
    <n v="53"/>
    <n v="53"/>
  </r>
  <r>
    <x v="3"/>
    <x v="19"/>
    <s v="AZOGUES"/>
    <n v="276"/>
    <n v="276"/>
    <n v="245"/>
  </r>
  <r>
    <x v="3"/>
    <x v="19"/>
    <s v="BIBLIAN"/>
    <n v="35"/>
    <n v="35"/>
    <n v="36"/>
  </r>
  <r>
    <x v="3"/>
    <x v="19"/>
    <s v="CAÑAR"/>
    <n v="89"/>
    <n v="89"/>
    <n v="11"/>
  </r>
  <r>
    <x v="3"/>
    <x v="19"/>
    <s v="LA TRONCAL"/>
    <n v="161"/>
    <n v="161"/>
    <n v="158"/>
  </r>
  <r>
    <x v="3"/>
    <x v="19"/>
    <s v="EL TAMBO"/>
    <n v="59"/>
    <n v="59"/>
    <n v="56"/>
  </r>
  <r>
    <x v="3"/>
    <x v="19"/>
    <s v="DELEG"/>
    <n v="15"/>
    <n v="15"/>
    <n v="9"/>
  </r>
  <r>
    <x v="3"/>
    <x v="19"/>
    <s v="SUSCAL"/>
    <n v="4"/>
    <n v="4"/>
    <n v="4"/>
  </r>
  <r>
    <x v="3"/>
    <x v="20"/>
    <s v="LOJA"/>
    <n v="1137"/>
    <n v="1137"/>
    <n v="1137"/>
  </r>
  <r>
    <x v="3"/>
    <x v="20"/>
    <s v="CALVAS"/>
    <n v="39"/>
    <n v="39"/>
    <n v="39"/>
  </r>
  <r>
    <x v="3"/>
    <x v="20"/>
    <s v="CATAMAYO"/>
    <n v="95"/>
    <n v="95"/>
    <n v="97"/>
  </r>
  <r>
    <x v="3"/>
    <x v="20"/>
    <s v="CELICA"/>
    <n v="18"/>
    <n v="14"/>
    <n v="14"/>
  </r>
  <r>
    <x v="3"/>
    <x v="20"/>
    <s v="CHAGUARPAMBA"/>
    <n v="18"/>
    <n v="18"/>
    <n v="18"/>
  </r>
  <r>
    <x v="3"/>
    <x v="20"/>
    <s v="ESPINDOLA"/>
    <n v="11"/>
    <n v="11"/>
    <n v="11"/>
  </r>
  <r>
    <x v="3"/>
    <x v="20"/>
    <s v="GONZANAMA"/>
    <n v="20"/>
    <n v="20"/>
    <n v="20"/>
  </r>
  <r>
    <x v="3"/>
    <x v="20"/>
    <s v="MACARA"/>
    <n v="26"/>
    <n v="26"/>
    <n v="27"/>
  </r>
  <r>
    <x v="3"/>
    <x v="20"/>
    <s v="PALTAS"/>
    <n v="40"/>
    <n v="40"/>
    <n v="40"/>
  </r>
  <r>
    <x v="3"/>
    <x v="20"/>
    <s v="PUYANGO"/>
    <n v="36"/>
    <n v="36"/>
    <n v="36"/>
  </r>
  <r>
    <x v="3"/>
    <x v="20"/>
    <s v="SARAGURO"/>
    <n v="16"/>
    <n v="16"/>
    <n v="16"/>
  </r>
  <r>
    <x v="3"/>
    <x v="20"/>
    <s v="SOZORANGA"/>
    <n v="2"/>
    <n v="2"/>
    <n v="2"/>
  </r>
  <r>
    <x v="3"/>
    <x v="20"/>
    <s v="ZAPOTILLO"/>
    <n v="27"/>
    <n v="27"/>
    <n v="27"/>
  </r>
  <r>
    <x v="3"/>
    <x v="20"/>
    <s v="PINDAL"/>
    <n v="15"/>
    <n v="15"/>
    <n v="15"/>
  </r>
  <r>
    <x v="3"/>
    <x v="20"/>
    <s v="QUILANGA"/>
    <n v="6"/>
    <n v="6"/>
    <n v="6"/>
  </r>
  <r>
    <x v="3"/>
    <x v="20"/>
    <s v="OLMEDO"/>
    <n v="1"/>
    <n v="1"/>
    <n v="1"/>
  </r>
  <r>
    <x v="3"/>
    <x v="21"/>
    <s v="MORONA"/>
    <n v="135"/>
    <n v="135"/>
    <n v="129"/>
  </r>
  <r>
    <x v="3"/>
    <x v="21"/>
    <s v="GUALAQUIZA"/>
    <n v="53"/>
    <n v="53"/>
    <n v="54"/>
  </r>
  <r>
    <x v="3"/>
    <x v="21"/>
    <s v="LIMON INDANZA"/>
    <n v="13"/>
    <n v="13"/>
    <n v="13"/>
  </r>
  <r>
    <x v="3"/>
    <x v="21"/>
    <s v="PALORA"/>
    <n v="91"/>
    <n v="91"/>
    <n v="91"/>
  </r>
  <r>
    <x v="3"/>
    <x v="21"/>
    <s v="SANTIAGO"/>
    <n v="8"/>
    <n v="8"/>
    <n v="8"/>
  </r>
  <r>
    <x v="3"/>
    <x v="21"/>
    <s v="SUCUA"/>
    <n v="68"/>
    <n v="68"/>
    <n v="58"/>
  </r>
  <r>
    <x v="3"/>
    <x v="21"/>
    <s v="HUAMBOYA"/>
    <n v="1"/>
    <n v="1"/>
    <n v="1"/>
  </r>
  <r>
    <x v="3"/>
    <x v="21"/>
    <s v="SAN JUAN BOSCO"/>
    <n v="4"/>
    <n v="4"/>
    <n v="4"/>
  </r>
  <r>
    <x v="3"/>
    <x v="21"/>
    <s v="TAISHA"/>
    <n v="4"/>
    <n v="4"/>
    <n v="4"/>
  </r>
  <r>
    <x v="3"/>
    <x v="21"/>
    <s v="LOGROÑO"/>
    <n v="2"/>
    <n v="2"/>
    <n v="2"/>
  </r>
  <r>
    <x v="3"/>
    <x v="21"/>
    <s v="PABLO SEXTO"/>
    <n v="2"/>
    <n v="2"/>
    <n v="3"/>
  </r>
  <r>
    <x v="3"/>
    <x v="21"/>
    <s v="TIWINTZA"/>
    <n v="2"/>
    <n v="2"/>
    <n v="2"/>
  </r>
  <r>
    <x v="3"/>
    <x v="22"/>
    <s v="ZAMORA"/>
    <n v="45"/>
    <n v="45"/>
    <n v="46"/>
  </r>
  <r>
    <x v="3"/>
    <x v="22"/>
    <s v="CHINCHIPE"/>
    <n v="25"/>
    <n v="25"/>
    <n v="25"/>
  </r>
  <r>
    <x v="3"/>
    <x v="22"/>
    <s v="NANGARITZA"/>
    <n v="23"/>
    <n v="22"/>
    <n v="23"/>
  </r>
  <r>
    <x v="3"/>
    <x v="22"/>
    <s v="YACUAMBI"/>
    <n v="9"/>
    <n v="9"/>
    <n v="9"/>
  </r>
  <r>
    <x v="3"/>
    <x v="22"/>
    <s v="YANTZAZA"/>
    <n v="117"/>
    <n v="117"/>
    <n v="52"/>
  </r>
  <r>
    <x v="3"/>
    <x v="22"/>
    <s v="EL PANGUI"/>
    <n v="91"/>
    <n v="91"/>
    <n v="29"/>
  </r>
  <r>
    <x v="3"/>
    <x v="22"/>
    <s v="CENTINELA DEL CONDOR"/>
    <n v="57"/>
    <n v="57"/>
    <n v="48"/>
  </r>
  <r>
    <x v="3"/>
    <x v="22"/>
    <s v="PALANDA"/>
    <n v="19"/>
    <n v="19"/>
    <n v="20"/>
  </r>
  <r>
    <x v="3"/>
    <x v="22"/>
    <s v="PAQUISHA"/>
    <n v="28"/>
    <n v="28"/>
    <n v="8"/>
  </r>
  <r>
    <x v="3"/>
    <x v="23"/>
    <s v="MACHALA"/>
    <n v="411"/>
    <n v="411"/>
    <n v="411"/>
  </r>
  <r>
    <x v="3"/>
    <x v="23"/>
    <s v="ARENILLAS"/>
    <n v="31"/>
    <n v="31"/>
    <n v="31"/>
  </r>
  <r>
    <x v="3"/>
    <x v="23"/>
    <s v="ATAHUALPA"/>
    <n v="0"/>
    <n v="0"/>
    <n v="0"/>
  </r>
  <r>
    <x v="3"/>
    <x v="23"/>
    <s v="BALSAS"/>
    <n v="20"/>
    <n v="20"/>
    <n v="20"/>
  </r>
  <r>
    <x v="3"/>
    <x v="23"/>
    <s v="CHILLA"/>
    <n v="14"/>
    <n v="14"/>
    <n v="14"/>
  </r>
  <r>
    <x v="3"/>
    <x v="23"/>
    <s v="EL GUABO"/>
    <n v="38"/>
    <n v="38"/>
    <n v="38"/>
  </r>
  <r>
    <x v="3"/>
    <x v="23"/>
    <s v="HUAQUILLAS"/>
    <n v="60"/>
    <n v="60"/>
    <n v="60"/>
  </r>
  <r>
    <x v="3"/>
    <x v="23"/>
    <s v="MARCABELI"/>
    <n v="25"/>
    <n v="25"/>
    <n v="25"/>
  </r>
  <r>
    <x v="3"/>
    <x v="23"/>
    <s v="PASAJE"/>
    <n v="146"/>
    <n v="138"/>
    <n v="146"/>
  </r>
  <r>
    <x v="3"/>
    <x v="23"/>
    <s v="PIÑAS"/>
    <n v="48"/>
    <n v="48"/>
    <n v="48"/>
  </r>
  <r>
    <x v="3"/>
    <x v="23"/>
    <s v="PORTOVELO"/>
    <n v="8"/>
    <n v="8"/>
    <n v="8"/>
  </r>
  <r>
    <x v="3"/>
    <x v="23"/>
    <s v="SANTA ROSA"/>
    <n v="99"/>
    <n v="99"/>
    <n v="99"/>
  </r>
  <r>
    <x v="3"/>
    <x v="23"/>
    <s v="ZARUMA"/>
    <n v="30"/>
    <n v="30"/>
    <n v="30"/>
  </r>
  <r>
    <x v="3"/>
    <x v="23"/>
    <s v="LAS LAJAS"/>
    <n v="23"/>
    <n v="23"/>
    <n v="2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21">
  <r>
    <x v="0"/>
    <x v="0"/>
    <x v="0"/>
    <n v="6"/>
    <n v="7"/>
    <n v="44"/>
    <n v="29"/>
    <n v="23"/>
    <n v="25"/>
    <n v="17"/>
    <n v="25"/>
    <n v="13"/>
    <n v="6"/>
    <n v="8"/>
    <n v="31"/>
    <n v="234"/>
    <n v="0"/>
    <n v="0"/>
    <n v="0"/>
    <n v="0"/>
    <x v="0"/>
    <m/>
    <m/>
  </r>
  <r>
    <x v="0"/>
    <x v="0"/>
    <x v="1"/>
    <n v="2"/>
    <n v="0"/>
    <n v="1"/>
    <n v="10"/>
    <n v="0"/>
    <n v="1"/>
    <n v="0"/>
    <n v="1"/>
    <n v="1"/>
    <n v="4"/>
    <n v="0"/>
    <n v="0"/>
    <n v="20"/>
    <n v="2"/>
    <n v="2"/>
    <n v="2"/>
    <n v="2"/>
    <x v="1"/>
    <d v="2022-02-07T00:00:00"/>
    <s v="Envia proxima semana "/>
  </r>
  <r>
    <x v="0"/>
    <x v="0"/>
    <x v="2"/>
    <n v="2"/>
    <n v="7"/>
    <n v="8"/>
    <n v="7"/>
    <n v="1"/>
    <n v="0"/>
    <n v="1"/>
    <n v="4"/>
    <n v="0"/>
    <n v="0"/>
    <n v="0"/>
    <n v="0"/>
    <n v="30"/>
    <n v="2"/>
    <n v="3"/>
    <n v="4"/>
    <n v="4"/>
    <x v="0"/>
    <m/>
    <m/>
  </r>
  <r>
    <x v="0"/>
    <x v="0"/>
    <x v="3"/>
    <n v="2"/>
    <n v="2"/>
    <n v="2"/>
    <n v="8"/>
    <n v="6"/>
    <n v="1"/>
    <n v="4"/>
    <n v="3"/>
    <n v="3"/>
    <n v="2"/>
    <n v="2"/>
    <n v="0"/>
    <n v="35"/>
    <n v="1"/>
    <n v="1"/>
    <n v="1"/>
    <n v="1"/>
    <x v="0"/>
    <m/>
    <m/>
  </r>
  <r>
    <x v="0"/>
    <x v="0"/>
    <x v="4"/>
    <n v="6"/>
    <n v="9"/>
    <n v="5"/>
    <n v="18"/>
    <n v="5"/>
    <n v="8"/>
    <n v="11"/>
    <n v="12"/>
    <n v="7"/>
    <n v="6"/>
    <n v="7"/>
    <n v="12"/>
    <n v="106"/>
    <n v="0"/>
    <n v="0"/>
    <n v="0"/>
    <n v="0"/>
    <x v="0"/>
    <m/>
    <m/>
  </r>
  <r>
    <x v="0"/>
    <x v="0"/>
    <x v="5"/>
    <n v="1"/>
    <n v="3"/>
    <n v="0"/>
    <n v="0"/>
    <n v="1"/>
    <n v="0"/>
    <n v="0"/>
    <n v="1"/>
    <n v="1"/>
    <n v="0"/>
    <n v="0"/>
    <n v="0"/>
    <n v="7"/>
    <n v="2"/>
    <n v="3"/>
    <n v="3"/>
    <n v="3"/>
    <x v="1"/>
    <d v="2022-02-07T00:00:00"/>
    <s v="Envia proxima semana  informante enfermo con  COVID"/>
  </r>
  <r>
    <x v="0"/>
    <x v="1"/>
    <x v="6"/>
    <n v="8"/>
    <n v="1"/>
    <n v="2"/>
    <n v="1"/>
    <n v="1"/>
    <n v="1"/>
    <n v="1"/>
    <n v="3"/>
    <n v="14"/>
    <n v="5"/>
    <n v="0"/>
    <n v="0"/>
    <n v="37"/>
    <n v="2"/>
    <n v="2"/>
    <n v="2"/>
    <n v="2"/>
    <x v="0"/>
    <m/>
    <m/>
  </r>
  <r>
    <x v="0"/>
    <x v="1"/>
    <x v="7"/>
    <n v="0"/>
    <n v="0"/>
    <n v="0"/>
    <n v="0"/>
    <n v="0"/>
    <n v="0"/>
    <n v="0"/>
    <n v="1"/>
    <n v="0"/>
    <n v="1"/>
    <n v="0"/>
    <n v="0"/>
    <n v="2"/>
    <n v="2"/>
    <n v="2"/>
    <n v="3"/>
    <n v="3"/>
    <x v="0"/>
    <m/>
    <m/>
  </r>
  <r>
    <x v="0"/>
    <x v="1"/>
    <x v="8"/>
    <n v="4"/>
    <n v="2"/>
    <n v="2"/>
    <n v="2"/>
    <n v="0"/>
    <n v="0"/>
    <n v="0"/>
    <n v="0"/>
    <n v="0"/>
    <n v="0"/>
    <n v="0"/>
    <n v="0"/>
    <n v="10"/>
    <n v="2"/>
    <n v="3"/>
    <n v="4"/>
    <n v="5"/>
    <x v="0"/>
    <m/>
    <m/>
  </r>
  <r>
    <x v="0"/>
    <x v="1"/>
    <x v="9"/>
    <n v="3"/>
    <n v="5"/>
    <n v="8"/>
    <n v="8"/>
    <n v="10"/>
    <n v="12"/>
    <n v="4"/>
    <n v="7"/>
    <n v="6"/>
    <n v="0"/>
    <n v="0"/>
    <n v="0"/>
    <n v="63"/>
    <n v="2"/>
    <n v="3"/>
    <n v="3"/>
    <n v="3"/>
    <x v="0"/>
    <m/>
    <m/>
  </r>
  <r>
    <x v="0"/>
    <x v="1"/>
    <x v="10"/>
    <n v="3"/>
    <n v="0"/>
    <n v="2"/>
    <n v="1"/>
    <n v="1"/>
    <n v="0"/>
    <n v="0"/>
    <n v="0"/>
    <n v="11"/>
    <n v="0"/>
    <n v="0"/>
    <n v="0"/>
    <n v="18"/>
    <n v="2"/>
    <n v="3"/>
    <n v="3"/>
    <n v="4"/>
    <x v="0"/>
    <m/>
    <m/>
  </r>
  <r>
    <x v="0"/>
    <x v="1"/>
    <x v="11"/>
    <n v="6"/>
    <n v="3"/>
    <n v="3"/>
    <n v="2"/>
    <n v="3"/>
    <n v="1"/>
    <n v="3"/>
    <n v="0"/>
    <n v="4"/>
    <n v="3"/>
    <n v="0"/>
    <n v="0"/>
    <n v="28"/>
    <n v="2"/>
    <n v="2"/>
    <n v="2"/>
    <n v="3"/>
    <x v="0"/>
    <m/>
    <m/>
  </r>
  <r>
    <x v="0"/>
    <x v="1"/>
    <x v="12"/>
    <n v="0"/>
    <n v="0"/>
    <n v="0"/>
    <n v="0"/>
    <n v="0"/>
    <n v="1"/>
    <n v="2"/>
    <n v="1"/>
    <n v="2"/>
    <n v="1"/>
    <n v="0"/>
    <n v="0"/>
    <n v="7"/>
    <n v="2"/>
    <n v="2"/>
    <n v="2"/>
    <n v="2"/>
    <x v="0"/>
    <m/>
    <m/>
  </r>
  <r>
    <x v="0"/>
    <x v="2"/>
    <x v="13"/>
    <n v="55"/>
    <n v="55"/>
    <n v="75"/>
    <n v="64"/>
    <n v="66"/>
    <n v="44"/>
    <n v="70"/>
    <n v="70"/>
    <n v="64"/>
    <n v="25"/>
    <n v="44"/>
    <n v="52"/>
    <n v="684"/>
    <n v="0"/>
    <n v="0"/>
    <n v="0"/>
    <n v="0"/>
    <x v="0"/>
    <m/>
    <m/>
  </r>
  <r>
    <x v="0"/>
    <x v="2"/>
    <x v="14"/>
    <n v="18"/>
    <n v="20"/>
    <n v="24"/>
    <n v="17"/>
    <n v="15"/>
    <n v="6"/>
    <n v="2"/>
    <n v="37"/>
    <n v="19"/>
    <n v="32"/>
    <n v="30"/>
    <n v="39"/>
    <n v="259"/>
    <n v="0"/>
    <n v="0"/>
    <n v="0"/>
    <n v="0"/>
    <x v="0"/>
    <m/>
    <m/>
  </r>
  <r>
    <x v="0"/>
    <x v="2"/>
    <x v="15"/>
    <n v="7"/>
    <n v="22"/>
    <n v="22"/>
    <n v="23"/>
    <n v="4"/>
    <n v="0"/>
    <n v="10"/>
    <n v="18"/>
    <n v="10"/>
    <n v="8"/>
    <n v="2"/>
    <n v="13"/>
    <n v="139"/>
    <n v="0"/>
    <n v="0"/>
    <n v="0"/>
    <n v="0"/>
    <x v="0"/>
    <m/>
    <m/>
  </r>
  <r>
    <x v="0"/>
    <x v="2"/>
    <x v="16"/>
    <n v="13"/>
    <n v="5"/>
    <n v="11"/>
    <n v="5"/>
    <n v="20"/>
    <n v="19"/>
    <n v="14"/>
    <n v="21"/>
    <n v="16"/>
    <n v="15"/>
    <n v="15"/>
    <n v="22"/>
    <n v="176"/>
    <n v="0"/>
    <n v="0"/>
    <n v="0"/>
    <n v="0"/>
    <x v="0"/>
    <m/>
    <m/>
  </r>
  <r>
    <x v="0"/>
    <x v="2"/>
    <x v="17"/>
    <n v="3"/>
    <n v="1"/>
    <n v="5"/>
    <n v="1"/>
    <n v="1"/>
    <n v="5"/>
    <n v="5"/>
    <n v="10"/>
    <n v="3"/>
    <n v="1"/>
    <n v="9"/>
    <n v="6"/>
    <n v="50"/>
    <n v="0"/>
    <n v="0"/>
    <n v="0"/>
    <n v="0"/>
    <x v="0"/>
    <m/>
    <m/>
  </r>
  <r>
    <x v="0"/>
    <x v="2"/>
    <x v="18"/>
    <n v="1"/>
    <n v="1"/>
    <n v="1"/>
    <n v="1"/>
    <n v="2"/>
    <n v="4"/>
    <n v="10"/>
    <n v="4"/>
    <n v="5"/>
    <n v="6"/>
    <n v="0"/>
    <n v="54"/>
    <n v="89"/>
    <n v="1"/>
    <n v="1"/>
    <n v="1"/>
    <n v="1"/>
    <x v="0"/>
    <m/>
    <m/>
  </r>
  <r>
    <x v="0"/>
    <x v="3"/>
    <x v="19"/>
    <n v="79"/>
    <n v="114"/>
    <n v="113"/>
    <n v="123"/>
    <n v="80"/>
    <n v="168"/>
    <n v="128"/>
    <n v="131"/>
    <n v="160"/>
    <n v="68"/>
    <n v="57"/>
    <n v="63"/>
    <n v="1284"/>
    <n v="0"/>
    <n v="0"/>
    <n v="0"/>
    <n v="0"/>
    <x v="1"/>
    <d v="2022-02-04T00:00:00"/>
    <s v="Nos falta tres zonanales con entregaran esta semana "/>
  </r>
  <r>
    <x v="0"/>
    <x v="4"/>
    <x v="20"/>
    <n v="12"/>
    <n v="14"/>
    <n v="47"/>
    <n v="30"/>
    <n v="25"/>
    <n v="21"/>
    <n v="20"/>
    <n v="28"/>
    <n v="21"/>
    <n v="26"/>
    <n v="0"/>
    <n v="0"/>
    <n v="244"/>
    <n v="2"/>
    <n v="2"/>
    <n v="2"/>
    <n v="2"/>
    <x v="0"/>
    <m/>
    <m/>
  </r>
  <r>
    <x v="0"/>
    <x v="4"/>
    <x v="21"/>
    <n v="0"/>
    <n v="0"/>
    <n v="7"/>
    <n v="0"/>
    <n v="0"/>
    <n v="0"/>
    <n v="0"/>
    <n v="0"/>
    <n v="0"/>
    <n v="0"/>
    <n v="0"/>
    <n v="0"/>
    <n v="7"/>
    <n v="2"/>
    <n v="3"/>
    <n v="4"/>
    <n v="5"/>
    <x v="0"/>
    <m/>
    <m/>
  </r>
  <r>
    <x v="0"/>
    <x v="4"/>
    <x v="22"/>
    <n v="0"/>
    <n v="1"/>
    <n v="0"/>
    <n v="0"/>
    <n v="0"/>
    <n v="0"/>
    <n v="2"/>
    <n v="1"/>
    <n v="0"/>
    <n v="0"/>
    <n v="0"/>
    <n v="0"/>
    <n v="4"/>
    <n v="2"/>
    <n v="3"/>
    <n v="4"/>
    <n v="4"/>
    <x v="0"/>
    <m/>
    <m/>
  </r>
  <r>
    <x v="0"/>
    <x v="4"/>
    <x v="23"/>
    <n v="0"/>
    <n v="1"/>
    <n v="5"/>
    <n v="3"/>
    <n v="1"/>
    <n v="1"/>
    <n v="2"/>
    <n v="0"/>
    <n v="2"/>
    <n v="0"/>
    <n v="0"/>
    <n v="0"/>
    <n v="15"/>
    <n v="2"/>
    <n v="3"/>
    <n v="3"/>
    <n v="4"/>
    <x v="0"/>
    <m/>
    <m/>
  </r>
  <r>
    <x v="0"/>
    <x v="4"/>
    <x v="24"/>
    <n v="0"/>
    <n v="0"/>
    <n v="0"/>
    <n v="0"/>
    <n v="0"/>
    <n v="0"/>
    <n v="0"/>
    <n v="0"/>
    <n v="0"/>
    <n v="0"/>
    <n v="0"/>
    <n v="0"/>
    <n v="0"/>
    <n v="2"/>
    <n v="3"/>
    <n v="4"/>
    <n v="5"/>
    <x v="1"/>
    <d v="2022-04-15T00:00:00"/>
    <s v="Se esta  realizando gestiones  para que envien el material "/>
  </r>
  <r>
    <x v="0"/>
    <x v="4"/>
    <x v="25"/>
    <n v="0"/>
    <n v="1"/>
    <n v="3"/>
    <n v="5"/>
    <n v="0"/>
    <n v="0"/>
    <n v="2"/>
    <n v="1"/>
    <n v="0"/>
    <n v="1"/>
    <n v="0"/>
    <n v="0"/>
    <n v="13"/>
    <n v="2"/>
    <n v="2"/>
    <n v="3"/>
    <n v="3"/>
    <x v="0"/>
    <m/>
    <m/>
  </r>
  <r>
    <x v="0"/>
    <x v="4"/>
    <x v="26"/>
    <n v="2"/>
    <n v="1"/>
    <n v="0"/>
    <n v="0"/>
    <n v="0"/>
    <n v="0"/>
    <n v="0"/>
    <n v="0"/>
    <n v="0"/>
    <n v="0"/>
    <n v="0"/>
    <n v="0"/>
    <n v="3"/>
    <n v="2"/>
    <n v="3"/>
    <n v="4"/>
    <n v="5"/>
    <x v="0"/>
    <m/>
    <m/>
  </r>
  <r>
    <x v="1"/>
    <x v="5"/>
    <x v="27"/>
    <n v="85"/>
    <n v="74"/>
    <n v="163"/>
    <n v="104"/>
    <n v="107"/>
    <n v="120"/>
    <n v="124"/>
    <n v="51"/>
    <n v="107"/>
    <n v="102"/>
    <n v="76"/>
    <n v="65"/>
    <n v="1178"/>
    <n v="0"/>
    <n v="0"/>
    <n v="0"/>
    <n v="0"/>
    <x v="0"/>
    <m/>
    <m/>
  </r>
  <r>
    <x v="1"/>
    <x v="5"/>
    <x v="28"/>
    <n v="1"/>
    <n v="3"/>
    <n v="4"/>
    <n v="15"/>
    <n v="6"/>
    <n v="7"/>
    <n v="15"/>
    <n v="5"/>
    <n v="4"/>
    <n v="3"/>
    <n v="5"/>
    <n v="0"/>
    <n v="68"/>
    <n v="1"/>
    <n v="1"/>
    <n v="1"/>
    <n v="1"/>
    <x v="0"/>
    <m/>
    <m/>
  </r>
  <r>
    <x v="1"/>
    <x v="5"/>
    <x v="29"/>
    <n v="0"/>
    <n v="0"/>
    <n v="0"/>
    <n v="0"/>
    <n v="4"/>
    <n v="7"/>
    <n v="8"/>
    <n v="8"/>
    <n v="6"/>
    <n v="5"/>
    <n v="4"/>
    <n v="5"/>
    <n v="47"/>
    <m/>
    <n v="0"/>
    <n v="0"/>
    <n v="0"/>
    <x v="0"/>
    <m/>
    <m/>
  </r>
  <r>
    <x v="1"/>
    <x v="5"/>
    <x v="30"/>
    <n v="1"/>
    <n v="10"/>
    <n v="3"/>
    <n v="4"/>
    <n v="5"/>
    <n v="4"/>
    <n v="1"/>
    <n v="3"/>
    <n v="4"/>
    <n v="1"/>
    <n v="3"/>
    <n v="1"/>
    <n v="40"/>
    <m/>
    <n v="0"/>
    <n v="0"/>
    <n v="0"/>
    <x v="0"/>
    <m/>
    <m/>
  </r>
  <r>
    <x v="1"/>
    <x v="5"/>
    <x v="31"/>
    <n v="4"/>
    <n v="1"/>
    <n v="3"/>
    <n v="2"/>
    <n v="1"/>
    <n v="1"/>
    <n v="4"/>
    <n v="0"/>
    <n v="7"/>
    <n v="3"/>
    <n v="0"/>
    <n v="3"/>
    <n v="29"/>
    <m/>
    <n v="1"/>
    <n v="1"/>
    <n v="2"/>
    <x v="0"/>
    <m/>
    <m/>
  </r>
  <r>
    <x v="1"/>
    <x v="5"/>
    <x v="32"/>
    <n v="0"/>
    <n v="1"/>
    <n v="4"/>
    <n v="0"/>
    <n v="0"/>
    <n v="0"/>
    <n v="1"/>
    <n v="3"/>
    <n v="2"/>
    <n v="4"/>
    <n v="0"/>
    <n v="0"/>
    <n v="15"/>
    <n v="2"/>
    <n v="2"/>
    <n v="2"/>
    <n v="2"/>
    <x v="0"/>
    <m/>
    <m/>
  </r>
  <r>
    <x v="1"/>
    <x v="5"/>
    <x v="33"/>
    <n v="4"/>
    <n v="7"/>
    <n v="18"/>
    <n v="12"/>
    <n v="9"/>
    <n v="12"/>
    <n v="8"/>
    <n v="6"/>
    <n v="10"/>
    <n v="13"/>
    <n v="15"/>
    <n v="0"/>
    <n v="114"/>
    <n v="1"/>
    <n v="1"/>
    <n v="1"/>
    <n v="1"/>
    <x v="0"/>
    <m/>
    <m/>
  </r>
  <r>
    <x v="1"/>
    <x v="5"/>
    <x v="34"/>
    <n v="2"/>
    <n v="7"/>
    <n v="17"/>
    <n v="6"/>
    <n v="6"/>
    <n v="6"/>
    <n v="6"/>
    <n v="15"/>
    <n v="7"/>
    <n v="8"/>
    <n v="6"/>
    <n v="1"/>
    <n v="87"/>
    <m/>
    <n v="0"/>
    <n v="0"/>
    <n v="0"/>
    <x v="0"/>
    <m/>
    <m/>
  </r>
  <r>
    <x v="1"/>
    <x v="5"/>
    <x v="35"/>
    <n v="4"/>
    <n v="7"/>
    <n v="12"/>
    <n v="11"/>
    <n v="5"/>
    <n v="9"/>
    <n v="8"/>
    <n v="8"/>
    <n v="1"/>
    <n v="11"/>
    <n v="6"/>
    <n v="1"/>
    <n v="83"/>
    <m/>
    <n v="0"/>
    <n v="0"/>
    <n v="0"/>
    <x v="0"/>
    <m/>
    <m/>
  </r>
  <r>
    <x v="1"/>
    <x v="6"/>
    <x v="36"/>
    <n v="29"/>
    <n v="29"/>
    <n v="40"/>
    <n v="50"/>
    <n v="48"/>
    <n v="38"/>
    <n v="54"/>
    <n v="37"/>
    <n v="45"/>
    <n v="71"/>
    <n v="1"/>
    <n v="0"/>
    <n v="442"/>
    <n v="1"/>
    <n v="1"/>
    <n v="1"/>
    <n v="1"/>
    <x v="1"/>
    <d v="2022-02-25T00:00:00"/>
    <m/>
  </r>
  <r>
    <x v="1"/>
    <x v="6"/>
    <x v="37"/>
    <n v="0"/>
    <n v="0"/>
    <n v="4"/>
    <n v="0"/>
    <n v="6"/>
    <n v="3"/>
    <n v="7"/>
    <n v="2"/>
    <n v="1"/>
    <n v="0"/>
    <n v="0"/>
    <n v="0"/>
    <n v="23"/>
    <n v="2"/>
    <n v="3"/>
    <n v="3"/>
    <n v="3"/>
    <x v="1"/>
    <d v="2022-02-25T00:00:00"/>
    <m/>
  </r>
  <r>
    <x v="1"/>
    <x v="6"/>
    <x v="38"/>
    <n v="0"/>
    <n v="18"/>
    <n v="0"/>
    <n v="0"/>
    <n v="8"/>
    <n v="1"/>
    <n v="1"/>
    <n v="0"/>
    <n v="3"/>
    <n v="0"/>
    <n v="1"/>
    <n v="0"/>
    <n v="32"/>
    <n v="1"/>
    <n v="2"/>
    <n v="2"/>
    <n v="3"/>
    <x v="1"/>
    <d v="2022-02-25T00:00:00"/>
    <m/>
  </r>
  <r>
    <x v="1"/>
    <x v="6"/>
    <x v="39"/>
    <n v="2"/>
    <n v="3"/>
    <n v="7"/>
    <n v="11"/>
    <n v="3"/>
    <n v="3"/>
    <n v="4"/>
    <n v="5"/>
    <n v="4"/>
    <n v="2"/>
    <n v="0"/>
    <n v="0"/>
    <n v="44"/>
    <n v="2"/>
    <n v="2"/>
    <n v="2"/>
    <n v="2"/>
    <x v="1"/>
    <d v="2022-02-25T00:00:00"/>
    <m/>
  </r>
  <r>
    <x v="1"/>
    <x v="6"/>
    <x v="40"/>
    <n v="2"/>
    <n v="0"/>
    <n v="2"/>
    <n v="1"/>
    <n v="2"/>
    <n v="1"/>
    <n v="1"/>
    <n v="0"/>
    <n v="0"/>
    <n v="0"/>
    <n v="0"/>
    <n v="0"/>
    <n v="9"/>
    <n v="2"/>
    <n v="3"/>
    <n v="4"/>
    <n v="5"/>
    <x v="1"/>
    <d v="2022-02-25T00:00:00"/>
    <m/>
  </r>
  <r>
    <x v="1"/>
    <x v="6"/>
    <x v="41"/>
    <n v="2"/>
    <n v="2"/>
    <n v="5"/>
    <n v="6"/>
    <n v="2"/>
    <n v="1"/>
    <n v="0"/>
    <n v="0"/>
    <n v="0"/>
    <n v="2"/>
    <n v="0"/>
    <n v="0"/>
    <n v="20"/>
    <n v="2"/>
    <n v="2"/>
    <n v="3"/>
    <n v="4"/>
    <x v="1"/>
    <d v="2022-02-25T00:00:00"/>
    <m/>
  </r>
  <r>
    <x v="1"/>
    <x v="6"/>
    <x v="42"/>
    <n v="10"/>
    <n v="13"/>
    <n v="13"/>
    <n v="11"/>
    <n v="16"/>
    <n v="23"/>
    <n v="22"/>
    <n v="15"/>
    <n v="12"/>
    <n v="12"/>
    <n v="7"/>
    <n v="0"/>
    <n v="154"/>
    <n v="1"/>
    <n v="1"/>
    <n v="1"/>
    <n v="1"/>
    <x v="1"/>
    <d v="2022-02-25T00:00:00"/>
    <m/>
  </r>
  <r>
    <x v="1"/>
    <x v="6"/>
    <x v="43"/>
    <n v="0"/>
    <n v="0"/>
    <n v="3"/>
    <n v="0"/>
    <n v="5"/>
    <n v="5"/>
    <n v="2"/>
    <n v="2"/>
    <n v="1"/>
    <n v="0"/>
    <n v="3"/>
    <n v="0"/>
    <n v="21"/>
    <n v="1"/>
    <n v="2"/>
    <n v="2"/>
    <n v="2"/>
    <x v="1"/>
    <d v="2022-02-25T00:00:00"/>
    <m/>
  </r>
  <r>
    <x v="1"/>
    <x v="6"/>
    <x v="44"/>
    <n v="0"/>
    <n v="5"/>
    <n v="4"/>
    <n v="0"/>
    <n v="2"/>
    <n v="2"/>
    <n v="2"/>
    <n v="1"/>
    <n v="5"/>
    <n v="3"/>
    <n v="0"/>
    <n v="0"/>
    <n v="24"/>
    <n v="2"/>
    <n v="2"/>
    <n v="2"/>
    <n v="2"/>
    <x v="1"/>
    <d v="2022-02-25T00:00:00"/>
    <m/>
  </r>
  <r>
    <x v="1"/>
    <x v="6"/>
    <x v="45"/>
    <n v="0"/>
    <n v="0"/>
    <n v="1"/>
    <n v="0"/>
    <n v="0"/>
    <n v="0"/>
    <n v="1"/>
    <n v="0"/>
    <n v="0"/>
    <n v="2"/>
    <n v="0"/>
    <n v="0"/>
    <n v="4"/>
    <n v="2"/>
    <n v="2"/>
    <n v="3"/>
    <n v="4"/>
    <x v="1"/>
    <d v="2022-02-25T00:00:00"/>
    <m/>
  </r>
  <r>
    <x v="1"/>
    <x v="7"/>
    <x v="46"/>
    <n v="19"/>
    <n v="11"/>
    <n v="11"/>
    <n v="20"/>
    <n v="13"/>
    <n v="16"/>
    <n v="24"/>
    <n v="17"/>
    <n v="5"/>
    <n v="18"/>
    <n v="18"/>
    <n v="3"/>
    <n v="175"/>
    <m/>
    <n v="0"/>
    <n v="0"/>
    <n v="0"/>
    <x v="1"/>
    <d v="2022-02-25T00:00:00"/>
    <m/>
  </r>
  <r>
    <x v="1"/>
    <x v="7"/>
    <x v="47"/>
    <n v="14"/>
    <n v="13"/>
    <n v="10"/>
    <n v="10"/>
    <n v="10"/>
    <n v="8"/>
    <n v="10"/>
    <n v="9"/>
    <n v="6"/>
    <n v="14"/>
    <n v="5"/>
    <n v="0"/>
    <n v="109"/>
    <n v="1"/>
    <n v="1"/>
    <n v="1"/>
    <n v="1"/>
    <x v="1"/>
    <d v="2022-02-25T00:00:00"/>
    <m/>
  </r>
  <r>
    <x v="1"/>
    <x v="7"/>
    <x v="48"/>
    <n v="1"/>
    <n v="1"/>
    <n v="0"/>
    <n v="0"/>
    <n v="1"/>
    <n v="0"/>
    <n v="0"/>
    <n v="5"/>
    <n v="1"/>
    <n v="4"/>
    <n v="2"/>
    <n v="0"/>
    <n v="15"/>
    <n v="1"/>
    <n v="1"/>
    <n v="1"/>
    <n v="1"/>
    <x v="1"/>
    <d v="2022-02-25T00:00:00"/>
    <m/>
  </r>
  <r>
    <x v="1"/>
    <x v="7"/>
    <x v="49"/>
    <n v="16"/>
    <n v="2"/>
    <n v="3"/>
    <n v="4"/>
    <n v="2"/>
    <n v="3"/>
    <n v="3"/>
    <n v="5"/>
    <n v="3"/>
    <n v="1"/>
    <n v="0"/>
    <n v="0"/>
    <n v="42"/>
    <n v="2"/>
    <n v="2"/>
    <n v="2"/>
    <n v="2"/>
    <x v="1"/>
    <d v="2022-02-25T00:00:00"/>
    <m/>
  </r>
  <r>
    <x v="1"/>
    <x v="7"/>
    <x v="50"/>
    <n v="6"/>
    <n v="5"/>
    <n v="2"/>
    <n v="9"/>
    <n v="17"/>
    <n v="7"/>
    <n v="10"/>
    <n v="0"/>
    <n v="0"/>
    <n v="10"/>
    <n v="2"/>
    <n v="0"/>
    <n v="68"/>
    <n v="1"/>
    <n v="1"/>
    <n v="2"/>
    <n v="3"/>
    <x v="1"/>
    <d v="2022-02-25T00:00:00"/>
    <m/>
  </r>
  <r>
    <x v="1"/>
    <x v="7"/>
    <x v="51"/>
    <n v="0"/>
    <n v="0"/>
    <n v="1"/>
    <n v="4"/>
    <n v="1"/>
    <n v="1"/>
    <n v="17"/>
    <n v="1"/>
    <n v="0"/>
    <n v="4"/>
    <n v="6"/>
    <n v="0"/>
    <n v="35"/>
    <n v="1"/>
    <n v="1"/>
    <n v="2"/>
    <n v="2"/>
    <x v="1"/>
    <d v="2022-02-25T00:00:00"/>
    <m/>
  </r>
  <r>
    <x v="1"/>
    <x v="7"/>
    <x v="52"/>
    <n v="0"/>
    <n v="0"/>
    <n v="0"/>
    <n v="5"/>
    <n v="1"/>
    <n v="1"/>
    <n v="2"/>
    <n v="1"/>
    <n v="1"/>
    <n v="6"/>
    <n v="7"/>
    <n v="0"/>
    <n v="24"/>
    <n v="1"/>
    <n v="1"/>
    <n v="1"/>
    <n v="1"/>
    <x v="1"/>
    <d v="2022-02-25T00:00:00"/>
    <m/>
  </r>
  <r>
    <x v="1"/>
    <x v="8"/>
    <x v="53"/>
    <n v="15"/>
    <n v="19"/>
    <n v="14"/>
    <n v="24"/>
    <n v="12"/>
    <n v="23"/>
    <n v="30"/>
    <n v="19"/>
    <n v="16"/>
    <n v="17"/>
    <n v="7"/>
    <n v="0"/>
    <n v="196"/>
    <n v="1"/>
    <n v="1"/>
    <n v="1"/>
    <n v="1"/>
    <x v="1"/>
    <d v="2022-02-25T00:00:00"/>
    <m/>
  </r>
  <r>
    <x v="1"/>
    <x v="8"/>
    <x v="54"/>
    <n v="2"/>
    <n v="0"/>
    <n v="1"/>
    <n v="2"/>
    <n v="1"/>
    <n v="1"/>
    <n v="5"/>
    <n v="3"/>
    <n v="5"/>
    <n v="2"/>
    <n v="2"/>
    <n v="0"/>
    <n v="24"/>
    <n v="1"/>
    <n v="1"/>
    <n v="1"/>
    <n v="1"/>
    <x v="1"/>
    <d v="2022-02-25T00:00:00"/>
    <m/>
  </r>
  <r>
    <x v="1"/>
    <x v="8"/>
    <x v="55"/>
    <n v="0"/>
    <n v="0"/>
    <n v="0"/>
    <n v="0"/>
    <n v="0"/>
    <n v="0"/>
    <n v="0"/>
    <n v="0"/>
    <n v="0"/>
    <n v="0"/>
    <n v="0"/>
    <n v="0"/>
    <n v="0"/>
    <n v="2"/>
    <n v="3"/>
    <n v="4"/>
    <n v="5"/>
    <x v="1"/>
    <d v="2022-02-25T00:00:00"/>
    <m/>
  </r>
  <r>
    <x v="1"/>
    <x v="8"/>
    <x v="56"/>
    <n v="0"/>
    <n v="2"/>
    <n v="3"/>
    <n v="1"/>
    <n v="1"/>
    <n v="0"/>
    <n v="1"/>
    <n v="2"/>
    <n v="0"/>
    <n v="0"/>
    <n v="1"/>
    <n v="0"/>
    <n v="11"/>
    <n v="1"/>
    <n v="2"/>
    <n v="3"/>
    <n v="3"/>
    <x v="1"/>
    <d v="2022-02-25T00:00:00"/>
    <m/>
  </r>
  <r>
    <x v="1"/>
    <x v="9"/>
    <x v="57"/>
    <n v="14"/>
    <n v="9"/>
    <n v="6"/>
    <n v="19"/>
    <n v="13"/>
    <n v="10"/>
    <n v="4"/>
    <n v="3"/>
    <n v="1"/>
    <n v="3"/>
    <n v="7"/>
    <n v="0"/>
    <n v="89"/>
    <n v="1"/>
    <n v="1"/>
    <n v="1"/>
    <n v="1"/>
    <x v="1"/>
    <d v="2022-02-25T00:00:00"/>
    <m/>
  </r>
  <r>
    <x v="1"/>
    <x v="9"/>
    <x v="58"/>
    <n v="2"/>
    <n v="3"/>
    <n v="10"/>
    <n v="24"/>
    <n v="2"/>
    <n v="0"/>
    <n v="0"/>
    <n v="3"/>
    <n v="3"/>
    <n v="5"/>
    <n v="0"/>
    <n v="0"/>
    <n v="52"/>
    <n v="2"/>
    <n v="2"/>
    <n v="2"/>
    <n v="2"/>
    <x v="1"/>
    <d v="2022-02-25T00:00:00"/>
    <m/>
  </r>
  <r>
    <x v="1"/>
    <x v="9"/>
    <x v="59"/>
    <n v="0"/>
    <n v="0"/>
    <n v="0"/>
    <n v="2"/>
    <n v="1"/>
    <n v="2"/>
    <n v="0"/>
    <n v="0"/>
    <n v="0"/>
    <n v="0"/>
    <n v="1"/>
    <n v="1"/>
    <n v="7"/>
    <m/>
    <n v="1"/>
    <n v="2"/>
    <n v="3"/>
    <x v="1"/>
    <d v="2022-02-25T00:00:00"/>
    <m/>
  </r>
  <r>
    <x v="1"/>
    <x v="9"/>
    <x v="60"/>
    <n v="1"/>
    <n v="1"/>
    <n v="2"/>
    <n v="0"/>
    <n v="0"/>
    <n v="0"/>
    <n v="0"/>
    <n v="0"/>
    <n v="2"/>
    <n v="0"/>
    <n v="1"/>
    <n v="0"/>
    <n v="7"/>
    <n v="1"/>
    <n v="2"/>
    <n v="2"/>
    <n v="3"/>
    <x v="1"/>
    <d v="2022-02-25T00:00:00"/>
    <m/>
  </r>
  <r>
    <x v="1"/>
    <x v="9"/>
    <x v="61"/>
    <n v="1"/>
    <n v="2"/>
    <n v="0"/>
    <n v="16"/>
    <n v="1"/>
    <n v="2"/>
    <n v="0"/>
    <n v="2"/>
    <n v="3"/>
    <n v="1"/>
    <n v="1"/>
    <n v="1"/>
    <n v="30"/>
    <m/>
    <n v="0"/>
    <n v="0"/>
    <n v="0"/>
    <x v="1"/>
    <d v="2022-02-25T00:00:00"/>
    <m/>
  </r>
  <r>
    <x v="1"/>
    <x v="10"/>
    <x v="62"/>
    <n v="4"/>
    <n v="8"/>
    <n v="6"/>
    <n v="5"/>
    <n v="4"/>
    <n v="6"/>
    <n v="1"/>
    <n v="8"/>
    <n v="5"/>
    <n v="5"/>
    <n v="6"/>
    <n v="0"/>
    <n v="58"/>
    <n v="1"/>
    <n v="1"/>
    <n v="1"/>
    <n v="1"/>
    <x v="1"/>
    <d v="2022-02-25T00:00:00"/>
    <m/>
  </r>
  <r>
    <x v="1"/>
    <x v="10"/>
    <x v="63"/>
    <n v="0"/>
    <n v="0"/>
    <n v="1"/>
    <n v="0"/>
    <n v="1"/>
    <n v="2"/>
    <n v="0"/>
    <n v="1"/>
    <n v="0"/>
    <n v="0"/>
    <n v="2"/>
    <n v="0"/>
    <n v="7"/>
    <n v="1"/>
    <n v="2"/>
    <n v="3"/>
    <n v="3"/>
    <x v="1"/>
    <d v="2022-02-25T00:00:00"/>
    <m/>
  </r>
  <r>
    <x v="1"/>
    <x v="10"/>
    <x v="64"/>
    <n v="1"/>
    <n v="1"/>
    <n v="1"/>
    <n v="0"/>
    <n v="0"/>
    <n v="4"/>
    <n v="3"/>
    <n v="3"/>
    <n v="1"/>
    <n v="5"/>
    <n v="1"/>
    <n v="1"/>
    <n v="21"/>
    <m/>
    <n v="0"/>
    <n v="0"/>
    <n v="0"/>
    <x v="1"/>
    <d v="2022-02-25T00:00:00"/>
    <m/>
  </r>
  <r>
    <x v="1"/>
    <x v="10"/>
    <x v="65"/>
    <n v="3"/>
    <n v="1"/>
    <n v="0"/>
    <n v="1"/>
    <n v="3"/>
    <n v="2"/>
    <n v="1"/>
    <n v="1"/>
    <n v="1"/>
    <n v="1"/>
    <n v="0"/>
    <n v="0"/>
    <n v="14"/>
    <n v="2"/>
    <n v="2"/>
    <n v="2"/>
    <n v="2"/>
    <x v="1"/>
    <d v="2022-02-25T00:00:00"/>
    <m/>
  </r>
  <r>
    <x v="1"/>
    <x v="3"/>
    <x v="66"/>
    <n v="4"/>
    <n v="6"/>
    <n v="3"/>
    <n v="2"/>
    <n v="7"/>
    <n v="3"/>
    <n v="11"/>
    <n v="9"/>
    <n v="24"/>
    <n v="24"/>
    <n v="0"/>
    <n v="0"/>
    <n v="93"/>
    <n v="2"/>
    <n v="2"/>
    <n v="2"/>
    <n v="2"/>
    <x v="1"/>
    <d v="2022-02-25T00:00:00"/>
    <m/>
  </r>
  <r>
    <x v="1"/>
    <x v="3"/>
    <x v="67"/>
    <n v="6"/>
    <n v="7"/>
    <n v="7"/>
    <n v="1"/>
    <n v="21"/>
    <n v="6"/>
    <n v="24"/>
    <n v="3"/>
    <n v="35"/>
    <n v="44"/>
    <n v="0"/>
    <n v="0"/>
    <n v="154"/>
    <n v="2"/>
    <n v="2"/>
    <n v="2"/>
    <n v="2"/>
    <x v="1"/>
    <d v="2022-02-25T00:00:00"/>
    <m/>
  </r>
  <r>
    <x v="1"/>
    <x v="3"/>
    <x v="68"/>
    <n v="8"/>
    <n v="1"/>
    <n v="9"/>
    <n v="15"/>
    <n v="4"/>
    <n v="5"/>
    <n v="4"/>
    <n v="1"/>
    <n v="16"/>
    <n v="8"/>
    <n v="0"/>
    <n v="0"/>
    <n v="71"/>
    <n v="2"/>
    <n v="2"/>
    <n v="2"/>
    <n v="2"/>
    <x v="1"/>
    <d v="2022-02-25T00:00:00"/>
    <m/>
  </r>
  <r>
    <x v="1"/>
    <x v="3"/>
    <x v="69"/>
    <n v="4"/>
    <n v="10"/>
    <n v="11"/>
    <n v="39"/>
    <n v="31"/>
    <n v="10"/>
    <n v="40"/>
    <n v="16"/>
    <n v="19"/>
    <n v="26"/>
    <n v="2"/>
    <n v="0"/>
    <n v="208"/>
    <n v="1"/>
    <n v="1"/>
    <n v="1"/>
    <n v="1"/>
    <x v="1"/>
    <d v="2022-02-25T00:00:00"/>
    <m/>
  </r>
  <r>
    <x v="1"/>
    <x v="3"/>
    <x v="70"/>
    <n v="0"/>
    <n v="0"/>
    <n v="0"/>
    <n v="1"/>
    <n v="0"/>
    <n v="1"/>
    <n v="2"/>
    <n v="2"/>
    <n v="4"/>
    <n v="3"/>
    <n v="0"/>
    <n v="0"/>
    <n v="13"/>
    <n v="2"/>
    <n v="2"/>
    <n v="2"/>
    <n v="2"/>
    <x v="1"/>
    <d v="2022-02-25T00:00:00"/>
    <m/>
  </r>
  <r>
    <x v="1"/>
    <x v="3"/>
    <x v="71"/>
    <n v="2"/>
    <n v="4"/>
    <n v="8"/>
    <n v="7"/>
    <n v="3"/>
    <n v="7"/>
    <n v="19"/>
    <n v="11"/>
    <n v="11"/>
    <n v="5"/>
    <n v="4"/>
    <n v="0"/>
    <n v="81"/>
    <n v="1"/>
    <n v="1"/>
    <n v="1"/>
    <n v="1"/>
    <x v="1"/>
    <d v="2022-02-25T00:00:00"/>
    <m/>
  </r>
  <r>
    <x v="1"/>
    <x v="3"/>
    <x v="72"/>
    <n v="2"/>
    <n v="0"/>
    <n v="0"/>
    <n v="27"/>
    <n v="6"/>
    <n v="0"/>
    <n v="1"/>
    <n v="1"/>
    <n v="2"/>
    <n v="0"/>
    <n v="0"/>
    <n v="0"/>
    <n v="39"/>
    <n v="2"/>
    <n v="3"/>
    <n v="3"/>
    <n v="3"/>
    <x v="1"/>
    <d v="2022-02-25T00:00:00"/>
    <m/>
  </r>
  <r>
    <x v="2"/>
    <x v="11"/>
    <x v="73"/>
    <n v="1"/>
    <n v="1"/>
    <n v="0"/>
    <n v="0"/>
    <n v="1"/>
    <n v="0"/>
    <n v="0"/>
    <n v="0"/>
    <n v="0"/>
    <n v="0"/>
    <n v="0"/>
    <n v="0"/>
    <n v="3"/>
    <n v="2"/>
    <n v="3"/>
    <n v="4"/>
    <n v="5"/>
    <x v="0"/>
    <m/>
    <m/>
  </r>
  <r>
    <x v="2"/>
    <x v="11"/>
    <x v="74"/>
    <n v="0"/>
    <n v="0"/>
    <n v="0"/>
    <n v="0"/>
    <n v="0"/>
    <n v="0"/>
    <n v="1"/>
    <n v="0"/>
    <n v="0"/>
    <n v="1"/>
    <n v="0"/>
    <n v="0"/>
    <n v="2"/>
    <n v="2"/>
    <n v="2"/>
    <n v="3"/>
    <n v="4"/>
    <x v="0"/>
    <m/>
    <m/>
  </r>
  <r>
    <x v="2"/>
    <x v="11"/>
    <x v="75"/>
    <n v="6"/>
    <n v="5"/>
    <n v="3"/>
    <n v="2"/>
    <n v="2"/>
    <n v="3"/>
    <n v="2"/>
    <n v="4"/>
    <n v="3"/>
    <n v="3"/>
    <n v="0"/>
    <n v="0"/>
    <n v="33"/>
    <n v="2"/>
    <n v="2"/>
    <n v="2"/>
    <n v="2"/>
    <x v="1"/>
    <d v="2022-02-25T00:00:00"/>
    <s v="SE LOGRO LA COMUNICACIÓN CON EL INFORMANTE, QUEDO EN ENTREGAR EL 21-01-2022 PERO A LA FECHA NO OBTENEMOS RESPUESTA ALGUNA"/>
  </r>
  <r>
    <x v="2"/>
    <x v="11"/>
    <x v="76"/>
    <n v="2"/>
    <n v="5"/>
    <n v="4"/>
    <n v="1"/>
    <n v="6"/>
    <n v="6"/>
    <n v="8"/>
    <n v="6"/>
    <n v="7"/>
    <n v="2"/>
    <n v="5"/>
    <n v="2"/>
    <n v="54"/>
    <n v="0"/>
    <n v="0"/>
    <n v="0"/>
    <n v="0"/>
    <x v="0"/>
    <m/>
    <m/>
  </r>
  <r>
    <x v="2"/>
    <x v="11"/>
    <x v="77"/>
    <n v="0"/>
    <n v="1"/>
    <n v="1"/>
    <n v="0"/>
    <n v="0"/>
    <n v="1"/>
    <n v="1"/>
    <n v="1"/>
    <n v="0"/>
    <n v="1"/>
    <n v="9"/>
    <n v="0"/>
    <n v="15"/>
    <n v="1"/>
    <n v="1"/>
    <n v="2"/>
    <n v="2"/>
    <x v="1"/>
    <d v="2022-02-25T00:00:00"/>
    <s v="SE LOGRO LA COMUNICACIÓN CON EL INFORMANTE, QUEDO EN ENTREGAR EL 21-01-2022 PERO A LA FECHA NO OBTENEMOS RESPUESTA ALGUNA"/>
  </r>
  <r>
    <x v="2"/>
    <x v="11"/>
    <x v="78"/>
    <n v="77"/>
    <n v="120"/>
    <n v="287"/>
    <n v="420"/>
    <n v="191"/>
    <n v="121"/>
    <n v="144"/>
    <n v="129"/>
    <n v="95"/>
    <n v="212"/>
    <n v="196"/>
    <n v="34"/>
    <n v="2026"/>
    <n v="0"/>
    <n v="0"/>
    <n v="0"/>
    <n v="0"/>
    <x v="0"/>
    <m/>
    <s v="SE ESPERAN MAS FORMULARIOS 2021  EL SIGUIENTE MES"/>
  </r>
  <r>
    <x v="2"/>
    <x v="11"/>
    <x v="79"/>
    <n v="24"/>
    <n v="24"/>
    <n v="20"/>
    <n v="38"/>
    <n v="20"/>
    <n v="46"/>
    <n v="23"/>
    <n v="28"/>
    <n v="136"/>
    <n v="8"/>
    <n v="17"/>
    <n v="35"/>
    <n v="419"/>
    <m/>
    <n v="0"/>
    <n v="0"/>
    <n v="0"/>
    <x v="0"/>
    <m/>
    <m/>
  </r>
  <r>
    <x v="2"/>
    <x v="11"/>
    <x v="80"/>
    <n v="0"/>
    <n v="0"/>
    <n v="3"/>
    <n v="1"/>
    <n v="2"/>
    <n v="0"/>
    <n v="2"/>
    <n v="0"/>
    <n v="0"/>
    <n v="0"/>
    <n v="0"/>
    <n v="4"/>
    <n v="12"/>
    <n v="1"/>
    <n v="2"/>
    <n v="3"/>
    <n v="4"/>
    <x v="0"/>
    <m/>
    <m/>
  </r>
  <r>
    <x v="2"/>
    <x v="11"/>
    <x v="81"/>
    <n v="0"/>
    <n v="0"/>
    <n v="0"/>
    <n v="1"/>
    <n v="3"/>
    <n v="0"/>
    <n v="0"/>
    <n v="0"/>
    <n v="0"/>
    <n v="1"/>
    <n v="0"/>
    <n v="0"/>
    <n v="5"/>
    <n v="2"/>
    <n v="2"/>
    <n v="3"/>
    <n v="4"/>
    <x v="0"/>
    <m/>
    <m/>
  </r>
  <r>
    <x v="2"/>
    <x v="11"/>
    <x v="82"/>
    <n v="152"/>
    <n v="149"/>
    <n v="91"/>
    <n v="250"/>
    <n v="279"/>
    <n v="417"/>
    <n v="394"/>
    <n v="276"/>
    <n v="326"/>
    <n v="437"/>
    <n v="311"/>
    <n v="287"/>
    <n v="3369"/>
    <n v="0"/>
    <n v="0"/>
    <n v="0"/>
    <n v="0"/>
    <x v="0"/>
    <m/>
    <m/>
  </r>
  <r>
    <x v="2"/>
    <x v="11"/>
    <x v="83"/>
    <n v="1"/>
    <n v="0"/>
    <n v="1"/>
    <n v="0"/>
    <n v="15"/>
    <n v="22"/>
    <n v="1"/>
    <n v="2"/>
    <n v="4"/>
    <n v="0"/>
    <n v="1"/>
    <n v="2"/>
    <n v="49"/>
    <n v="0"/>
    <n v="1"/>
    <n v="1"/>
    <n v="1"/>
    <x v="0"/>
    <m/>
    <m/>
  </r>
  <r>
    <x v="2"/>
    <x v="11"/>
    <x v="84"/>
    <n v="0"/>
    <n v="0"/>
    <n v="0"/>
    <n v="4"/>
    <n v="2"/>
    <n v="0"/>
    <n v="4"/>
    <n v="4"/>
    <n v="0"/>
    <n v="4"/>
    <n v="5"/>
    <n v="1"/>
    <n v="24"/>
    <m/>
    <n v="0"/>
    <n v="1"/>
    <n v="1"/>
    <x v="0"/>
    <m/>
    <m/>
  </r>
  <r>
    <x v="2"/>
    <x v="11"/>
    <x v="85"/>
    <n v="1"/>
    <n v="1"/>
    <n v="1"/>
    <n v="0"/>
    <n v="0"/>
    <n v="6"/>
    <n v="1"/>
    <n v="0"/>
    <n v="2"/>
    <n v="1"/>
    <n v="0"/>
    <n v="1"/>
    <n v="14"/>
    <n v="1"/>
    <n v="1"/>
    <n v="1"/>
    <n v="2"/>
    <x v="0"/>
    <m/>
    <m/>
  </r>
  <r>
    <x v="2"/>
    <x v="11"/>
    <x v="86"/>
    <n v="6"/>
    <n v="15"/>
    <n v="22"/>
    <n v="24"/>
    <n v="21"/>
    <n v="27"/>
    <n v="21"/>
    <n v="18"/>
    <n v="53"/>
    <n v="25"/>
    <n v="20"/>
    <n v="44"/>
    <n v="296"/>
    <n v="0"/>
    <n v="0"/>
    <n v="0"/>
    <n v="0"/>
    <x v="0"/>
    <m/>
    <m/>
  </r>
  <r>
    <x v="2"/>
    <x v="11"/>
    <x v="87"/>
    <n v="9"/>
    <n v="13"/>
    <n v="8"/>
    <n v="9"/>
    <n v="6"/>
    <n v="8"/>
    <n v="10"/>
    <n v="11"/>
    <n v="15"/>
    <n v="0"/>
    <n v="7"/>
    <n v="17"/>
    <n v="113"/>
    <n v="0"/>
    <n v="1"/>
    <n v="1"/>
    <n v="1"/>
    <x v="0"/>
    <m/>
    <m/>
  </r>
  <r>
    <x v="2"/>
    <x v="11"/>
    <x v="88"/>
    <n v="3"/>
    <n v="1"/>
    <n v="1"/>
    <n v="0"/>
    <n v="1"/>
    <n v="2"/>
    <n v="5"/>
    <n v="3"/>
    <n v="5"/>
    <n v="2"/>
    <n v="4"/>
    <n v="5"/>
    <n v="32"/>
    <n v="0"/>
    <n v="0"/>
    <n v="0"/>
    <n v="0"/>
    <x v="0"/>
    <m/>
    <m/>
  </r>
  <r>
    <x v="2"/>
    <x v="11"/>
    <x v="89"/>
    <n v="2"/>
    <n v="0"/>
    <n v="1"/>
    <n v="0"/>
    <n v="1"/>
    <n v="1"/>
    <n v="3"/>
    <n v="1"/>
    <n v="0"/>
    <n v="4"/>
    <n v="1"/>
    <n v="1"/>
    <n v="15"/>
    <m/>
    <n v="0"/>
    <n v="1"/>
    <n v="1"/>
    <x v="0"/>
    <m/>
    <m/>
  </r>
  <r>
    <x v="2"/>
    <x v="11"/>
    <x v="90"/>
    <n v="0"/>
    <n v="1"/>
    <n v="2"/>
    <n v="1"/>
    <n v="2"/>
    <n v="3"/>
    <n v="1"/>
    <n v="4"/>
    <n v="3"/>
    <n v="3"/>
    <n v="1"/>
    <n v="2"/>
    <n v="23"/>
    <n v="0"/>
    <n v="0"/>
    <n v="0"/>
    <n v="0"/>
    <x v="0"/>
    <m/>
    <m/>
  </r>
  <r>
    <x v="2"/>
    <x v="11"/>
    <x v="91"/>
    <n v="0"/>
    <n v="1"/>
    <n v="2"/>
    <n v="1"/>
    <n v="6"/>
    <n v="6"/>
    <n v="4"/>
    <n v="1"/>
    <n v="10"/>
    <n v="6"/>
    <n v="2"/>
    <n v="4"/>
    <n v="43"/>
    <n v="0"/>
    <n v="0"/>
    <n v="0"/>
    <n v="0"/>
    <x v="0"/>
    <m/>
    <m/>
  </r>
  <r>
    <x v="2"/>
    <x v="11"/>
    <x v="92"/>
    <n v="12"/>
    <n v="22"/>
    <n v="12"/>
    <n v="9"/>
    <n v="16"/>
    <n v="24"/>
    <n v="15"/>
    <n v="13"/>
    <n v="17"/>
    <n v="22"/>
    <n v="23"/>
    <n v="17"/>
    <n v="202"/>
    <n v="0"/>
    <n v="0"/>
    <n v="0"/>
    <n v="0"/>
    <x v="0"/>
    <m/>
    <m/>
  </r>
  <r>
    <x v="2"/>
    <x v="11"/>
    <x v="93"/>
    <n v="3"/>
    <n v="5"/>
    <n v="12"/>
    <n v="3"/>
    <n v="5"/>
    <n v="9"/>
    <n v="3"/>
    <n v="3"/>
    <n v="3"/>
    <n v="1"/>
    <n v="4"/>
    <n v="5"/>
    <n v="56"/>
    <n v="0"/>
    <n v="0"/>
    <n v="0"/>
    <n v="0"/>
    <x v="0"/>
    <m/>
    <m/>
  </r>
  <r>
    <x v="2"/>
    <x v="11"/>
    <x v="94"/>
    <n v="12"/>
    <n v="17"/>
    <n v="51"/>
    <n v="25"/>
    <n v="65"/>
    <n v="48"/>
    <n v="38"/>
    <n v="58"/>
    <n v="38"/>
    <n v="48"/>
    <n v="46"/>
    <n v="15"/>
    <n v="461"/>
    <n v="0"/>
    <n v="0"/>
    <n v="0"/>
    <n v="0"/>
    <x v="0"/>
    <m/>
    <s v="SE ESPERAN MAS FORMULARIOS 2021  EL SIGUIENTE MES"/>
  </r>
  <r>
    <x v="2"/>
    <x v="11"/>
    <x v="95"/>
    <n v="0"/>
    <n v="0"/>
    <n v="3"/>
    <n v="0"/>
    <n v="4"/>
    <n v="2"/>
    <n v="2"/>
    <n v="1"/>
    <n v="1"/>
    <n v="2"/>
    <n v="3"/>
    <n v="2"/>
    <n v="20"/>
    <n v="0"/>
    <n v="0"/>
    <n v="0"/>
    <n v="0"/>
    <x v="0"/>
    <m/>
    <m/>
  </r>
  <r>
    <x v="2"/>
    <x v="11"/>
    <x v="96"/>
    <n v="0"/>
    <n v="0"/>
    <n v="2"/>
    <n v="0"/>
    <n v="0"/>
    <n v="0"/>
    <n v="1"/>
    <n v="0"/>
    <n v="0"/>
    <n v="0"/>
    <n v="0"/>
    <n v="0"/>
    <n v="3"/>
    <n v="2"/>
    <n v="3"/>
    <n v="4"/>
    <n v="5"/>
    <x v="0"/>
    <m/>
    <m/>
  </r>
  <r>
    <x v="2"/>
    <x v="11"/>
    <x v="97"/>
    <n v="3"/>
    <n v="6"/>
    <n v="4"/>
    <n v="2"/>
    <n v="6"/>
    <n v="3"/>
    <n v="3"/>
    <n v="2"/>
    <n v="2"/>
    <n v="5"/>
    <n v="3"/>
    <n v="3"/>
    <n v="42"/>
    <n v="0"/>
    <n v="0"/>
    <n v="0"/>
    <n v="0"/>
    <x v="0"/>
    <m/>
    <m/>
  </r>
  <r>
    <x v="2"/>
    <x v="12"/>
    <x v="98"/>
    <n v="1"/>
    <n v="1"/>
    <n v="4"/>
    <n v="2"/>
    <n v="3"/>
    <n v="0"/>
    <n v="1"/>
    <n v="1"/>
    <n v="2"/>
    <n v="2"/>
    <n v="3"/>
    <n v="2"/>
    <n v="22"/>
    <m/>
    <n v="0"/>
    <n v="0"/>
    <n v="0"/>
    <x v="0"/>
    <m/>
    <m/>
  </r>
  <r>
    <x v="2"/>
    <x v="12"/>
    <x v="99"/>
    <n v="6"/>
    <n v="1"/>
    <n v="6"/>
    <n v="5"/>
    <n v="5"/>
    <n v="8"/>
    <n v="5"/>
    <n v="6"/>
    <n v="9"/>
    <n v="5"/>
    <n v="4"/>
    <n v="7"/>
    <n v="67"/>
    <m/>
    <n v="0"/>
    <n v="0"/>
    <n v="0"/>
    <x v="0"/>
    <m/>
    <m/>
  </r>
  <r>
    <x v="2"/>
    <x v="12"/>
    <x v="100"/>
    <n v="7"/>
    <n v="13"/>
    <n v="12"/>
    <n v="15"/>
    <n v="10"/>
    <n v="19"/>
    <n v="14"/>
    <n v="16"/>
    <n v="20"/>
    <n v="14"/>
    <n v="21"/>
    <n v="7"/>
    <n v="168"/>
    <n v="0"/>
    <n v="0"/>
    <n v="0"/>
    <n v="0"/>
    <x v="0"/>
    <m/>
    <m/>
  </r>
  <r>
    <x v="2"/>
    <x v="12"/>
    <x v="101"/>
    <n v="0"/>
    <n v="0"/>
    <n v="1"/>
    <n v="1"/>
    <n v="1"/>
    <n v="1"/>
    <n v="0"/>
    <n v="1"/>
    <n v="9"/>
    <n v="9"/>
    <n v="2"/>
    <n v="2"/>
    <n v="27"/>
    <n v="0"/>
    <n v="0"/>
    <n v="0"/>
    <n v="0"/>
    <x v="0"/>
    <m/>
    <m/>
  </r>
  <r>
    <x v="2"/>
    <x v="12"/>
    <x v="102"/>
    <n v="3"/>
    <n v="2"/>
    <n v="3"/>
    <n v="4"/>
    <n v="1"/>
    <n v="3"/>
    <n v="2"/>
    <n v="1"/>
    <n v="1"/>
    <n v="1"/>
    <n v="1"/>
    <n v="0"/>
    <n v="22"/>
    <n v="1"/>
    <n v="1"/>
    <n v="1"/>
    <n v="1"/>
    <x v="0"/>
    <m/>
    <m/>
  </r>
  <r>
    <x v="2"/>
    <x v="12"/>
    <x v="103"/>
    <n v="0"/>
    <n v="0"/>
    <n v="2"/>
    <n v="0"/>
    <n v="0"/>
    <n v="1"/>
    <n v="0"/>
    <n v="5"/>
    <n v="2"/>
    <n v="1"/>
    <n v="0"/>
    <n v="1"/>
    <n v="12"/>
    <m/>
    <n v="1"/>
    <n v="1"/>
    <n v="1"/>
    <x v="0"/>
    <m/>
    <m/>
  </r>
  <r>
    <x v="2"/>
    <x v="12"/>
    <x v="104"/>
    <n v="1"/>
    <n v="0"/>
    <n v="0"/>
    <n v="0"/>
    <n v="0"/>
    <n v="0"/>
    <n v="0"/>
    <n v="0"/>
    <n v="0"/>
    <n v="3"/>
    <n v="0"/>
    <n v="0"/>
    <n v="4"/>
    <n v="2"/>
    <n v="2"/>
    <n v="3"/>
    <n v="4"/>
    <x v="1"/>
    <d v="2022-02-25T00:00:00"/>
    <s v="SE LOGRO LA COMUNICACIÓN CON EL INFORMANTE, QUEDO EN ENTREGAR EL 21-01-2022 PERO A LA FECHA NO OBTENEMOS RESPUESTA ALGUNA"/>
  </r>
  <r>
    <x v="2"/>
    <x v="12"/>
    <x v="105"/>
    <n v="15"/>
    <n v="10"/>
    <n v="20"/>
    <n v="14"/>
    <n v="30"/>
    <n v="36"/>
    <n v="25"/>
    <n v="24"/>
    <n v="24"/>
    <n v="25"/>
    <n v="18"/>
    <n v="2"/>
    <n v="243"/>
    <n v="0"/>
    <n v="0"/>
    <n v="0"/>
    <n v="0"/>
    <x v="0"/>
    <m/>
    <m/>
  </r>
  <r>
    <x v="2"/>
    <x v="12"/>
    <x v="106"/>
    <n v="0"/>
    <n v="3"/>
    <n v="1"/>
    <n v="7"/>
    <n v="6"/>
    <n v="3"/>
    <n v="2"/>
    <n v="8"/>
    <n v="4"/>
    <n v="2"/>
    <n v="4"/>
    <n v="0"/>
    <n v="40"/>
    <n v="1"/>
    <n v="1"/>
    <n v="1"/>
    <n v="1"/>
    <x v="1"/>
    <d v="2022-02-25T00:00:00"/>
    <s v="SE LOGRO LA COMUNICACIÓN CON EL INFORMANTE, QUEDO EN ENTREGAR EL 21-01-2022 PERO A LA FECHA NO OBTENEMOS RESPUESTA ALGUNA"/>
  </r>
  <r>
    <x v="2"/>
    <x v="12"/>
    <x v="107"/>
    <n v="1"/>
    <n v="2"/>
    <n v="0"/>
    <n v="0"/>
    <n v="0"/>
    <n v="1"/>
    <n v="3"/>
    <n v="2"/>
    <n v="2"/>
    <n v="3"/>
    <n v="0"/>
    <n v="0"/>
    <n v="14"/>
    <n v="2"/>
    <n v="2"/>
    <n v="2"/>
    <n v="2"/>
    <x v="1"/>
    <d v="2022-02-25T00:00:00"/>
    <s v="SE LOGRO LA COMUNICACIÓN CON EL INFORMANTE, QUEDO EN ENTREGAR EL 21-01-2022 PERO A LA FECHA NO OBTENEMOS RESPUESTA ALGUNA"/>
  </r>
  <r>
    <x v="2"/>
    <x v="12"/>
    <x v="108"/>
    <n v="1"/>
    <n v="1"/>
    <n v="0"/>
    <n v="3"/>
    <n v="3"/>
    <n v="1"/>
    <n v="1"/>
    <n v="1"/>
    <n v="5"/>
    <n v="2"/>
    <n v="2"/>
    <n v="5"/>
    <n v="25"/>
    <m/>
    <n v="0"/>
    <n v="0"/>
    <n v="0"/>
    <x v="0"/>
    <m/>
    <m/>
  </r>
  <r>
    <x v="2"/>
    <x v="12"/>
    <x v="109"/>
    <n v="3"/>
    <n v="2"/>
    <n v="4"/>
    <n v="1"/>
    <n v="2"/>
    <n v="6"/>
    <n v="2"/>
    <n v="0"/>
    <n v="5"/>
    <n v="0"/>
    <n v="2"/>
    <n v="2"/>
    <n v="29"/>
    <n v="0"/>
    <n v="1"/>
    <n v="1"/>
    <n v="2"/>
    <x v="0"/>
    <m/>
    <m/>
  </r>
  <r>
    <x v="2"/>
    <x v="12"/>
    <x v="110"/>
    <n v="1"/>
    <n v="3"/>
    <n v="1"/>
    <n v="2"/>
    <n v="2"/>
    <n v="2"/>
    <n v="7"/>
    <n v="2"/>
    <n v="6"/>
    <n v="2"/>
    <n v="0"/>
    <n v="0"/>
    <n v="28"/>
    <n v="2"/>
    <n v="2"/>
    <n v="2"/>
    <n v="2"/>
    <x v="1"/>
    <d v="2022-02-25T00:00:00"/>
    <s v="SE LOGRO LA COMUNICACIÓN CON EL INFORMANTE, QUEDO EN ENTREGAR EL 21-01-2022 PERO A LA FECHA NO OBTENEMOS RESPUESTA ALGUNA"/>
  </r>
  <r>
    <x v="2"/>
    <x v="13"/>
    <x v="111"/>
    <n v="0"/>
    <n v="0"/>
    <n v="0"/>
    <n v="2"/>
    <n v="2"/>
    <n v="0"/>
    <n v="2"/>
    <n v="5"/>
    <n v="1"/>
    <n v="0"/>
    <n v="0"/>
    <n v="0"/>
    <n v="12"/>
    <n v="2"/>
    <n v="3"/>
    <n v="3"/>
    <n v="3"/>
    <x v="0"/>
    <m/>
    <m/>
  </r>
  <r>
    <x v="2"/>
    <x v="13"/>
    <x v="112"/>
    <n v="2"/>
    <n v="3"/>
    <n v="6"/>
    <n v="1"/>
    <n v="2"/>
    <n v="1"/>
    <n v="4"/>
    <n v="16"/>
    <n v="4"/>
    <n v="5"/>
    <n v="3"/>
    <n v="5"/>
    <n v="52"/>
    <m/>
    <n v="0"/>
    <n v="0"/>
    <n v="0"/>
    <x v="0"/>
    <m/>
    <m/>
  </r>
  <r>
    <x v="2"/>
    <x v="13"/>
    <x v="113"/>
    <n v="1"/>
    <n v="8"/>
    <n v="6"/>
    <n v="5"/>
    <n v="3"/>
    <n v="8"/>
    <n v="6"/>
    <n v="6"/>
    <n v="12"/>
    <n v="9"/>
    <n v="16"/>
    <n v="9"/>
    <n v="89"/>
    <n v="0"/>
    <n v="0"/>
    <n v="0"/>
    <n v="0"/>
    <x v="0"/>
    <m/>
    <m/>
  </r>
  <r>
    <x v="2"/>
    <x v="13"/>
    <x v="114"/>
    <n v="6"/>
    <n v="3"/>
    <n v="10"/>
    <n v="2"/>
    <n v="13"/>
    <n v="4"/>
    <n v="9"/>
    <n v="17"/>
    <n v="11"/>
    <n v="5"/>
    <n v="7"/>
    <n v="18"/>
    <n v="105"/>
    <n v="0"/>
    <n v="0"/>
    <n v="0"/>
    <n v="0"/>
    <x v="0"/>
    <m/>
    <m/>
  </r>
  <r>
    <x v="2"/>
    <x v="13"/>
    <x v="115"/>
    <n v="0"/>
    <n v="0"/>
    <n v="1"/>
    <n v="1"/>
    <n v="3"/>
    <n v="0"/>
    <n v="3"/>
    <n v="5"/>
    <n v="1"/>
    <n v="1"/>
    <n v="4"/>
    <n v="0"/>
    <n v="19"/>
    <n v="1"/>
    <n v="1"/>
    <n v="1"/>
    <n v="1"/>
    <x v="0"/>
    <m/>
    <m/>
  </r>
  <r>
    <x v="2"/>
    <x v="13"/>
    <x v="116"/>
    <n v="0"/>
    <n v="2"/>
    <n v="1"/>
    <n v="4"/>
    <n v="2"/>
    <n v="3"/>
    <n v="3"/>
    <n v="4"/>
    <n v="4"/>
    <n v="3"/>
    <n v="4"/>
    <n v="4"/>
    <n v="34"/>
    <n v="0"/>
    <n v="0"/>
    <n v="0"/>
    <n v="0"/>
    <x v="0"/>
    <m/>
    <m/>
  </r>
  <r>
    <x v="2"/>
    <x v="13"/>
    <x v="117"/>
    <n v="7"/>
    <n v="4"/>
    <n v="13"/>
    <n v="8"/>
    <n v="12"/>
    <n v="10"/>
    <n v="18"/>
    <n v="9"/>
    <n v="14"/>
    <n v="11"/>
    <n v="12"/>
    <n v="14"/>
    <n v="132"/>
    <m/>
    <n v="0"/>
    <n v="0"/>
    <n v="0"/>
    <x v="0"/>
    <m/>
    <m/>
  </r>
  <r>
    <x v="2"/>
    <x v="13"/>
    <x v="118"/>
    <n v="1"/>
    <n v="6"/>
    <n v="2"/>
    <n v="19"/>
    <n v="6"/>
    <n v="0"/>
    <n v="1"/>
    <n v="5"/>
    <n v="2"/>
    <n v="1"/>
    <n v="2"/>
    <n v="0"/>
    <n v="45"/>
    <n v="1"/>
    <n v="1"/>
    <n v="1"/>
    <n v="1"/>
    <x v="1"/>
    <d v="2022-02-25T00:00:00"/>
    <s v="SE LOGRO LA COMUNICACIÓN CON EL INFORMANTE, QUEDO EN ENTREGAR EL 21-01-2022 PERO A LA FECHA NO OBTENEMOS RESPUESTA ALGUNA"/>
  </r>
  <r>
    <x v="2"/>
    <x v="13"/>
    <x v="119"/>
    <n v="0"/>
    <n v="2"/>
    <n v="5"/>
    <n v="1"/>
    <n v="1"/>
    <n v="5"/>
    <n v="1"/>
    <n v="3"/>
    <n v="1"/>
    <n v="3"/>
    <n v="1"/>
    <n v="0"/>
    <n v="23"/>
    <n v="1"/>
    <n v="1"/>
    <n v="1"/>
    <n v="1"/>
    <x v="0"/>
    <m/>
    <m/>
  </r>
  <r>
    <x v="2"/>
    <x v="13"/>
    <x v="120"/>
    <n v="45"/>
    <n v="37"/>
    <n v="42"/>
    <n v="22"/>
    <n v="39"/>
    <n v="47"/>
    <n v="55"/>
    <n v="86"/>
    <n v="55"/>
    <n v="36"/>
    <n v="24"/>
    <n v="50"/>
    <n v="538"/>
    <n v="0"/>
    <n v="0"/>
    <n v="0"/>
    <n v="0"/>
    <x v="0"/>
    <m/>
    <m/>
  </r>
  <r>
    <x v="2"/>
    <x v="13"/>
    <x v="121"/>
    <n v="2"/>
    <n v="2"/>
    <n v="2"/>
    <n v="1"/>
    <n v="3"/>
    <n v="4"/>
    <n v="2"/>
    <n v="2"/>
    <n v="2"/>
    <n v="3"/>
    <n v="1"/>
    <n v="0"/>
    <n v="24"/>
    <n v="1"/>
    <n v="1"/>
    <n v="1"/>
    <n v="1"/>
    <x v="1"/>
    <d v="2022-02-25T00:00:00"/>
    <s v="SE LOGRO LA COMUNICACIÓN CON EL INFORMANTE, QUEDO EN ENTREGAR EL 21-01-2022 PERO A LA FECHA NO OBTENEMOS RESPUESTA ALGUNA"/>
  </r>
  <r>
    <x v="2"/>
    <x v="13"/>
    <x v="122"/>
    <n v="1"/>
    <n v="0"/>
    <n v="9"/>
    <n v="0"/>
    <n v="0"/>
    <n v="1"/>
    <n v="0"/>
    <n v="0"/>
    <n v="0"/>
    <n v="0"/>
    <n v="0"/>
    <n v="0"/>
    <n v="11"/>
    <n v="2"/>
    <n v="3"/>
    <n v="4"/>
    <n v="5"/>
    <x v="0"/>
    <m/>
    <m/>
  </r>
  <r>
    <x v="2"/>
    <x v="13"/>
    <x v="123"/>
    <n v="0"/>
    <n v="1"/>
    <n v="0"/>
    <n v="0"/>
    <n v="1"/>
    <n v="0"/>
    <n v="1"/>
    <n v="0"/>
    <n v="0"/>
    <n v="1"/>
    <n v="1"/>
    <n v="0"/>
    <n v="5"/>
    <n v="1"/>
    <n v="1"/>
    <n v="2"/>
    <n v="3"/>
    <x v="1"/>
    <d v="2022-02-25T00:00:00"/>
    <s v="SE LOGRO LA COMUNICACIÓN CON EL INFORMANTE, QUEDO EN ENTREGAR EL 21-01-2022 PERO A LA FECHA NO OBTENEMOS RESPUESTA ALGUNA"/>
  </r>
  <r>
    <x v="2"/>
    <x v="13"/>
    <x v="124"/>
    <n v="2"/>
    <n v="4"/>
    <n v="4"/>
    <n v="3"/>
    <n v="1"/>
    <n v="7"/>
    <n v="5"/>
    <n v="9"/>
    <n v="5"/>
    <n v="3"/>
    <n v="7"/>
    <n v="1"/>
    <n v="51"/>
    <m/>
    <n v="0"/>
    <n v="0"/>
    <n v="0"/>
    <x v="0"/>
    <m/>
    <m/>
  </r>
  <r>
    <x v="2"/>
    <x v="13"/>
    <x v="125"/>
    <n v="0"/>
    <n v="0"/>
    <n v="0"/>
    <n v="1"/>
    <n v="0"/>
    <n v="3"/>
    <n v="3"/>
    <n v="1"/>
    <n v="1"/>
    <n v="1"/>
    <n v="0"/>
    <n v="0"/>
    <n v="10"/>
    <n v="2"/>
    <n v="2"/>
    <n v="2"/>
    <n v="2"/>
    <x v="1"/>
    <d v="2022-02-25T00:00:00"/>
    <s v="SE LOGRO LA COMUNICACIÓN CON EL INFORMANTE, QUEDO EN ENTREGAR EL 21-01-2022 PERO A LA FECHA NO OBTENEMOS RESPUESTA ALGUNA"/>
  </r>
  <r>
    <x v="2"/>
    <x v="13"/>
    <x v="126"/>
    <n v="56"/>
    <n v="36"/>
    <n v="59"/>
    <n v="44"/>
    <n v="46"/>
    <n v="40"/>
    <n v="84"/>
    <n v="39"/>
    <n v="39"/>
    <n v="32"/>
    <n v="28"/>
    <n v="31"/>
    <n v="534"/>
    <m/>
    <n v="0"/>
    <n v="0"/>
    <n v="0"/>
    <x v="0"/>
    <m/>
    <m/>
  </r>
  <r>
    <x v="2"/>
    <x v="13"/>
    <x v="127"/>
    <n v="2"/>
    <n v="1"/>
    <n v="7"/>
    <n v="2"/>
    <n v="5"/>
    <n v="1"/>
    <n v="7"/>
    <n v="4"/>
    <n v="2"/>
    <n v="2"/>
    <n v="4"/>
    <n v="0"/>
    <n v="37"/>
    <n v="1"/>
    <n v="1"/>
    <n v="1"/>
    <n v="1"/>
    <x v="1"/>
    <d v="2022-02-25T00:00:00"/>
    <s v="SE LOGRO LA COMUNICACIÓN CON EL INFORMANTE, QUEDO EN ENTREGAR EL 21-01-2022 PERO A LA FECHA NO OBTENEMOS RESPUESTA ALGUNA"/>
  </r>
  <r>
    <x v="2"/>
    <x v="13"/>
    <x v="128"/>
    <n v="1"/>
    <n v="0"/>
    <n v="0"/>
    <n v="1"/>
    <n v="2"/>
    <n v="2"/>
    <n v="1"/>
    <n v="5"/>
    <n v="1"/>
    <n v="1"/>
    <n v="3"/>
    <n v="2"/>
    <n v="19"/>
    <n v="0"/>
    <n v="0"/>
    <n v="0"/>
    <n v="0"/>
    <x v="0"/>
    <m/>
    <m/>
  </r>
  <r>
    <x v="2"/>
    <x v="13"/>
    <x v="129"/>
    <n v="2"/>
    <n v="3"/>
    <n v="7"/>
    <n v="0"/>
    <n v="2"/>
    <n v="6"/>
    <n v="6"/>
    <n v="4"/>
    <n v="3"/>
    <n v="5"/>
    <n v="0"/>
    <n v="5"/>
    <n v="43"/>
    <m/>
    <n v="1"/>
    <n v="1"/>
    <n v="1"/>
    <x v="0"/>
    <m/>
    <m/>
  </r>
  <r>
    <x v="2"/>
    <x v="13"/>
    <x v="130"/>
    <n v="0"/>
    <n v="2"/>
    <n v="3"/>
    <n v="31"/>
    <n v="1"/>
    <n v="2"/>
    <n v="4"/>
    <n v="3"/>
    <n v="0"/>
    <n v="2"/>
    <n v="1"/>
    <n v="0"/>
    <n v="49"/>
    <n v="1"/>
    <n v="1"/>
    <n v="2"/>
    <n v="2"/>
    <x v="1"/>
    <d v="2022-02-25T00:00:00"/>
    <s v="SE LOGRO LA COMUNICACIÓN CON EL INFORMANTE, QUEDO EN ENTREGAR EL 21-01-2022 PERO A LA FECHA NO OBTENEMOS RESPUESTA ALGUNA"/>
  </r>
  <r>
    <x v="2"/>
    <x v="13"/>
    <x v="131"/>
    <n v="6"/>
    <n v="9"/>
    <n v="7"/>
    <n v="4"/>
    <n v="15"/>
    <n v="15"/>
    <n v="5"/>
    <n v="7"/>
    <n v="7"/>
    <n v="9"/>
    <n v="18"/>
    <n v="4"/>
    <n v="106"/>
    <m/>
    <n v="0"/>
    <n v="0"/>
    <n v="0"/>
    <x v="0"/>
    <m/>
    <m/>
  </r>
  <r>
    <x v="2"/>
    <x v="13"/>
    <x v="132"/>
    <n v="0"/>
    <n v="0"/>
    <n v="0"/>
    <n v="1"/>
    <n v="0"/>
    <n v="3"/>
    <n v="3"/>
    <n v="1"/>
    <n v="0"/>
    <n v="1"/>
    <n v="0"/>
    <n v="2"/>
    <n v="11"/>
    <n v="1"/>
    <n v="1"/>
    <n v="2"/>
    <n v="2"/>
    <x v="0"/>
    <m/>
    <m/>
  </r>
  <r>
    <x v="2"/>
    <x v="14"/>
    <x v="133"/>
    <n v="20"/>
    <n v="27"/>
    <n v="46"/>
    <n v="36"/>
    <n v="32"/>
    <n v="29"/>
    <n v="35"/>
    <n v="35"/>
    <n v="41"/>
    <n v="24"/>
    <n v="26"/>
    <n v="68"/>
    <n v="419"/>
    <n v="0"/>
    <n v="0"/>
    <n v="0"/>
    <n v="0"/>
    <x v="0"/>
    <m/>
    <m/>
  </r>
  <r>
    <x v="2"/>
    <x v="14"/>
    <x v="134"/>
    <n v="12"/>
    <n v="15"/>
    <n v="20"/>
    <n v="14"/>
    <n v="18"/>
    <n v="15"/>
    <n v="9"/>
    <n v="14"/>
    <n v="14"/>
    <n v="8"/>
    <n v="4"/>
    <n v="0"/>
    <n v="143"/>
    <n v="1"/>
    <n v="1"/>
    <n v="1"/>
    <n v="1"/>
    <x v="1"/>
    <d v="2022-02-25T00:00:00"/>
    <s v="SE LOGRO LA COMUNICACIÓN CON EL INFORMANTE, QUEDO EN ENTREGAR EL 21-01-2022 PERO A LA FECHA NO OBTENEMOS RESPUESTA ALGUNA"/>
  </r>
  <r>
    <x v="2"/>
    <x v="14"/>
    <x v="135"/>
    <n v="7"/>
    <n v="5"/>
    <n v="10"/>
    <n v="7"/>
    <n v="12"/>
    <n v="15"/>
    <n v="14"/>
    <n v="22"/>
    <n v="22"/>
    <n v="13"/>
    <n v="18"/>
    <n v="10"/>
    <n v="155"/>
    <n v="0"/>
    <n v="0"/>
    <n v="0"/>
    <n v="0"/>
    <x v="0"/>
    <m/>
    <m/>
  </r>
  <r>
    <x v="2"/>
    <x v="15"/>
    <x v="136"/>
    <n v="0"/>
    <n v="0"/>
    <n v="1"/>
    <n v="3"/>
    <n v="0"/>
    <n v="2"/>
    <n v="0"/>
    <n v="1"/>
    <n v="0"/>
    <n v="1"/>
    <n v="1"/>
    <n v="0"/>
    <n v="9"/>
    <n v="1"/>
    <n v="1"/>
    <n v="2"/>
    <n v="2"/>
    <x v="1"/>
    <d v="2022-02-25T00:00:00"/>
    <s v="SE LOGRO LA COMUNICACIÓN CON EL INFORMANTE, QUEDO EN ENTREGAR EL 21-01-2022 PERO A LA FECHA NO OBTENEMOS RESPUESTA ALGUNA"/>
  </r>
  <r>
    <x v="2"/>
    <x v="15"/>
    <x v="137"/>
    <n v="2"/>
    <n v="4"/>
    <n v="1"/>
    <n v="0"/>
    <n v="6"/>
    <n v="3"/>
    <n v="2"/>
    <n v="6"/>
    <n v="3"/>
    <n v="2"/>
    <n v="3"/>
    <n v="2"/>
    <n v="34"/>
    <n v="0"/>
    <n v="0"/>
    <n v="0"/>
    <n v="0"/>
    <x v="0"/>
    <m/>
    <m/>
  </r>
  <r>
    <x v="2"/>
    <x v="15"/>
    <x v="138"/>
    <n v="6"/>
    <n v="6"/>
    <n v="5"/>
    <n v="5"/>
    <n v="4"/>
    <n v="12"/>
    <n v="12"/>
    <n v="7"/>
    <n v="10"/>
    <n v="0"/>
    <n v="0"/>
    <n v="0"/>
    <n v="67"/>
    <n v="2"/>
    <n v="3"/>
    <n v="3"/>
    <n v="3"/>
    <x v="1"/>
    <d v="2022-02-25T00:00:00"/>
    <s v="SE LOGRO LA COMUNICACIÓN CON EL INFORMANTE, QUEDO EN ENTREGAR EL 21-01-2022 PERO A LA FECHA NO OBTENEMOS RESPUESTA ALGUNA"/>
  </r>
  <r>
    <x v="2"/>
    <x v="16"/>
    <x v="139"/>
    <n v="2"/>
    <n v="4"/>
    <n v="5"/>
    <n v="1"/>
    <n v="2"/>
    <n v="4"/>
    <n v="4"/>
    <n v="7"/>
    <n v="8"/>
    <n v="6"/>
    <n v="7"/>
    <n v="0"/>
    <n v="50"/>
    <n v="1"/>
    <n v="1"/>
    <n v="1"/>
    <n v="1"/>
    <x v="1"/>
    <d v="2022-02-25T00:00:00"/>
    <s v="PROBLEMAS DE MOVILIZACION"/>
  </r>
  <r>
    <x v="2"/>
    <x v="16"/>
    <x v="140"/>
    <n v="2"/>
    <n v="0"/>
    <n v="2"/>
    <n v="0"/>
    <n v="1"/>
    <n v="1"/>
    <n v="1"/>
    <n v="2"/>
    <n v="3"/>
    <n v="2"/>
    <n v="0"/>
    <n v="0"/>
    <n v="14"/>
    <n v="2"/>
    <n v="2"/>
    <n v="2"/>
    <n v="2"/>
    <x v="1"/>
    <d v="2022-02-25T00:00:00"/>
    <s v="PROBLEMAS DE MOVILIZACION"/>
  </r>
  <r>
    <x v="2"/>
    <x v="16"/>
    <x v="141"/>
    <n v="0"/>
    <n v="0"/>
    <n v="0"/>
    <n v="1"/>
    <n v="2"/>
    <n v="0"/>
    <n v="6"/>
    <n v="1"/>
    <n v="4"/>
    <n v="5"/>
    <n v="8"/>
    <n v="0"/>
    <n v="27"/>
    <n v="1"/>
    <n v="1"/>
    <n v="1"/>
    <n v="1"/>
    <x v="0"/>
    <m/>
    <m/>
  </r>
  <r>
    <x v="2"/>
    <x v="16"/>
    <x v="142"/>
    <n v="13"/>
    <n v="6"/>
    <n v="20"/>
    <n v="4"/>
    <n v="10"/>
    <n v="10"/>
    <n v="16"/>
    <n v="23"/>
    <n v="9"/>
    <n v="19"/>
    <n v="0"/>
    <n v="0"/>
    <n v="130"/>
    <n v="2"/>
    <n v="2"/>
    <n v="2"/>
    <n v="2"/>
    <x v="1"/>
    <d v="2022-02-25T00:00:00"/>
    <s v="PROBLEMAS DE MOVILIZACION"/>
  </r>
  <r>
    <x v="2"/>
    <x v="16"/>
    <x v="143"/>
    <n v="1"/>
    <n v="1"/>
    <n v="0"/>
    <n v="1"/>
    <n v="0"/>
    <n v="2"/>
    <n v="2"/>
    <n v="0"/>
    <n v="0"/>
    <n v="0"/>
    <n v="0"/>
    <n v="5"/>
    <n v="12"/>
    <n v="1"/>
    <n v="2"/>
    <n v="3"/>
    <n v="4"/>
    <x v="0"/>
    <m/>
    <m/>
  </r>
  <r>
    <x v="2"/>
    <x v="16"/>
    <x v="144"/>
    <n v="0"/>
    <n v="0"/>
    <n v="1"/>
    <n v="0"/>
    <n v="1"/>
    <n v="1"/>
    <n v="1"/>
    <n v="0"/>
    <n v="0"/>
    <n v="0"/>
    <n v="0"/>
    <n v="0"/>
    <n v="4"/>
    <n v="2"/>
    <n v="3"/>
    <n v="4"/>
    <n v="5"/>
    <x v="1"/>
    <d v="2022-02-25T00:00:00"/>
    <s v="PROBLEMAS DE MOVILIZACION"/>
  </r>
  <r>
    <x v="2"/>
    <x v="16"/>
    <x v="145"/>
    <n v="2"/>
    <n v="0"/>
    <n v="1"/>
    <n v="6"/>
    <n v="2"/>
    <n v="5"/>
    <n v="3"/>
    <n v="1"/>
    <n v="5"/>
    <n v="5"/>
    <n v="0"/>
    <n v="0"/>
    <n v="30"/>
    <n v="2"/>
    <n v="2"/>
    <n v="2"/>
    <n v="2"/>
    <x v="1"/>
    <d v="2022-02-25T00:00:00"/>
    <s v="SE RECOLECTO POR CORREO ELECTRONICO EL 31-01-2022"/>
  </r>
  <r>
    <x v="2"/>
    <x v="17"/>
    <x v="146"/>
    <n v="4"/>
    <n v="7"/>
    <n v="1"/>
    <n v="3"/>
    <n v="1"/>
    <n v="4"/>
    <n v="5"/>
    <n v="1"/>
    <n v="3"/>
    <n v="10"/>
    <n v="4"/>
    <n v="5"/>
    <n v="48"/>
    <n v="0"/>
    <n v="0"/>
    <n v="0"/>
    <n v="0"/>
    <x v="0"/>
    <m/>
    <m/>
  </r>
  <r>
    <x v="2"/>
    <x v="17"/>
    <x v="147"/>
    <n v="89"/>
    <n v="57"/>
    <n v="68"/>
    <n v="58"/>
    <n v="66"/>
    <n v="86"/>
    <n v="85"/>
    <n v="77"/>
    <n v="90"/>
    <n v="101"/>
    <n v="76"/>
    <n v="111"/>
    <n v="964"/>
    <m/>
    <n v="0"/>
    <n v="0"/>
    <n v="0"/>
    <x v="0"/>
    <m/>
    <m/>
  </r>
  <r>
    <x v="3"/>
    <x v="18"/>
    <x v="148"/>
    <n v="67"/>
    <n v="56"/>
    <n v="89"/>
    <n v="64"/>
    <n v="59"/>
    <n v="73"/>
    <n v="95"/>
    <n v="61"/>
    <n v="61"/>
    <n v="88"/>
    <n v="65"/>
    <n v="22"/>
    <n v="800"/>
    <m/>
    <n v="0"/>
    <n v="0"/>
    <n v="0"/>
    <x v="0"/>
    <m/>
    <m/>
  </r>
  <r>
    <x v="3"/>
    <x v="18"/>
    <x v="149"/>
    <n v="2"/>
    <n v="11"/>
    <n v="5"/>
    <n v="5"/>
    <n v="5"/>
    <n v="3"/>
    <n v="2"/>
    <n v="11"/>
    <n v="3"/>
    <n v="8"/>
    <n v="8"/>
    <n v="4"/>
    <n v="67"/>
    <m/>
    <n v="0"/>
    <n v="0"/>
    <n v="0"/>
    <x v="0"/>
    <m/>
    <m/>
  </r>
  <r>
    <x v="3"/>
    <x v="18"/>
    <x v="150"/>
    <n v="2"/>
    <n v="6"/>
    <n v="11"/>
    <n v="12"/>
    <n v="3"/>
    <n v="5"/>
    <n v="9"/>
    <n v="4"/>
    <n v="11"/>
    <n v="4"/>
    <n v="2"/>
    <n v="0"/>
    <n v="69"/>
    <n v="1"/>
    <n v="1"/>
    <n v="1"/>
    <n v="1"/>
    <x v="1"/>
    <d v="2022-02-04T00:00:00"/>
    <s v="se realizo la llamada dejan en espera y se corta la llamada"/>
  </r>
  <r>
    <x v="3"/>
    <x v="18"/>
    <x v="151"/>
    <n v="2"/>
    <n v="1"/>
    <n v="7"/>
    <n v="0"/>
    <n v="0"/>
    <n v="0"/>
    <n v="0"/>
    <n v="0"/>
    <n v="0"/>
    <n v="0"/>
    <n v="0"/>
    <n v="0"/>
    <n v="10"/>
    <n v="2"/>
    <n v="3"/>
    <n v="4"/>
    <n v="5"/>
    <x v="1"/>
    <d v="2022-02-04T00:00:00"/>
    <s v="se realiza la llamada a la extension indicada y no contestan telefono"/>
  </r>
  <r>
    <x v="3"/>
    <x v="18"/>
    <x v="152"/>
    <n v="7"/>
    <n v="5"/>
    <n v="11"/>
    <n v="8"/>
    <n v="6"/>
    <n v="8"/>
    <n v="14"/>
    <n v="5"/>
    <n v="6"/>
    <n v="8"/>
    <n v="0"/>
    <n v="0"/>
    <n v="78"/>
    <n v="2"/>
    <n v="2"/>
    <n v="2"/>
    <n v="2"/>
    <x v="0"/>
    <m/>
    <m/>
  </r>
  <r>
    <x v="3"/>
    <x v="18"/>
    <x v="153"/>
    <n v="0"/>
    <n v="0"/>
    <n v="1"/>
    <n v="2"/>
    <n v="0"/>
    <n v="0"/>
    <n v="0"/>
    <n v="1"/>
    <n v="0"/>
    <n v="0"/>
    <n v="0"/>
    <n v="0"/>
    <n v="4"/>
    <n v="2"/>
    <n v="3"/>
    <n v="4"/>
    <n v="4"/>
    <x v="1"/>
    <m/>
    <s v="se realiza la llamada sin respuesta al contacto indicado"/>
  </r>
  <r>
    <x v="3"/>
    <x v="18"/>
    <x v="154"/>
    <n v="2"/>
    <n v="0"/>
    <n v="0"/>
    <n v="2"/>
    <n v="0"/>
    <n v="2"/>
    <n v="0"/>
    <n v="0"/>
    <n v="1"/>
    <n v="0"/>
    <n v="2"/>
    <n v="3"/>
    <n v="12"/>
    <m/>
    <n v="1"/>
    <n v="1"/>
    <n v="2"/>
    <x v="0"/>
    <m/>
    <m/>
  </r>
  <r>
    <x v="3"/>
    <x v="18"/>
    <x v="155"/>
    <n v="5"/>
    <n v="1"/>
    <n v="3"/>
    <n v="4"/>
    <n v="1"/>
    <n v="14"/>
    <n v="10"/>
    <n v="4"/>
    <n v="20"/>
    <n v="17"/>
    <n v="9"/>
    <n v="9"/>
    <n v="97"/>
    <m/>
    <n v="0"/>
    <n v="0"/>
    <n v="0"/>
    <x v="0"/>
    <m/>
    <m/>
  </r>
  <r>
    <x v="3"/>
    <x v="18"/>
    <x v="156"/>
    <n v="1"/>
    <n v="1"/>
    <n v="3"/>
    <n v="1"/>
    <n v="4"/>
    <n v="4"/>
    <n v="4"/>
    <n v="6"/>
    <n v="3"/>
    <n v="3"/>
    <n v="0"/>
    <n v="3"/>
    <n v="33"/>
    <n v="1"/>
    <n v="1"/>
    <n v="1"/>
    <n v="1"/>
    <x v="0"/>
    <m/>
    <m/>
  </r>
  <r>
    <x v="3"/>
    <x v="18"/>
    <x v="157"/>
    <n v="3"/>
    <n v="0"/>
    <n v="1"/>
    <n v="0"/>
    <n v="2"/>
    <n v="1"/>
    <n v="0"/>
    <n v="0"/>
    <n v="0"/>
    <n v="0"/>
    <n v="0"/>
    <n v="0"/>
    <n v="7"/>
    <n v="2"/>
    <n v="3"/>
    <n v="4"/>
    <n v="5"/>
    <x v="0"/>
    <m/>
    <m/>
  </r>
  <r>
    <x v="3"/>
    <x v="18"/>
    <x v="158"/>
    <n v="0"/>
    <n v="0"/>
    <n v="3"/>
    <n v="3"/>
    <n v="0"/>
    <n v="2"/>
    <n v="1"/>
    <n v="5"/>
    <n v="2"/>
    <n v="0"/>
    <n v="1"/>
    <n v="0"/>
    <n v="17"/>
    <n v="1"/>
    <n v="2"/>
    <n v="2"/>
    <n v="2"/>
    <x v="1"/>
    <d v="2022-02-04T00:00:00"/>
    <s v="pendiente de espera de llegada de material"/>
  </r>
  <r>
    <x v="3"/>
    <x v="18"/>
    <x v="159"/>
    <n v="0"/>
    <n v="0"/>
    <n v="0"/>
    <n v="0"/>
    <n v="0"/>
    <n v="0"/>
    <n v="1"/>
    <n v="1"/>
    <n v="0"/>
    <n v="0"/>
    <n v="0"/>
    <n v="0"/>
    <n v="2"/>
    <n v="2"/>
    <n v="3"/>
    <n v="4"/>
    <n v="4"/>
    <x v="1"/>
    <m/>
    <m/>
  </r>
  <r>
    <x v="3"/>
    <x v="18"/>
    <x v="160"/>
    <n v="0"/>
    <n v="0"/>
    <n v="0"/>
    <n v="0"/>
    <n v="0"/>
    <n v="0"/>
    <n v="0"/>
    <n v="0"/>
    <n v="0"/>
    <n v="0"/>
    <n v="0"/>
    <n v="0"/>
    <n v="0"/>
    <n v="2"/>
    <n v="3"/>
    <n v="4"/>
    <n v="5"/>
    <x v="1"/>
    <m/>
    <m/>
  </r>
  <r>
    <x v="3"/>
    <x v="18"/>
    <x v="161"/>
    <n v="2"/>
    <n v="1"/>
    <n v="3"/>
    <n v="3"/>
    <n v="0"/>
    <n v="0"/>
    <n v="0"/>
    <n v="0"/>
    <n v="0"/>
    <n v="3"/>
    <n v="0"/>
    <n v="0"/>
    <n v="12"/>
    <n v="2"/>
    <n v="2"/>
    <n v="3"/>
    <n v="4"/>
    <x v="1"/>
    <m/>
    <m/>
  </r>
  <r>
    <x v="3"/>
    <x v="18"/>
    <x v="162"/>
    <n v="7"/>
    <n v="4"/>
    <n v="4"/>
    <n v="10"/>
    <n v="8"/>
    <n v="8"/>
    <n v="6"/>
    <n v="5"/>
    <n v="12"/>
    <n v="7"/>
    <n v="3"/>
    <n v="1"/>
    <n v="75"/>
    <m/>
    <n v="0"/>
    <n v="0"/>
    <n v="0"/>
    <x v="0"/>
    <m/>
    <m/>
  </r>
  <r>
    <x v="3"/>
    <x v="19"/>
    <x v="163"/>
    <n v="28"/>
    <n v="23"/>
    <n v="33"/>
    <n v="22"/>
    <n v="26"/>
    <n v="22"/>
    <n v="34"/>
    <n v="32"/>
    <n v="21"/>
    <n v="15"/>
    <n v="20"/>
    <n v="0"/>
    <n v="276"/>
    <n v="1"/>
    <n v="1"/>
    <n v="1"/>
    <n v="1"/>
    <x v="1"/>
    <d v="2022-02-04T00:00:00"/>
    <s v="pendiente de espera de llegada de material"/>
  </r>
  <r>
    <x v="3"/>
    <x v="19"/>
    <x v="164"/>
    <n v="2"/>
    <n v="4"/>
    <n v="0"/>
    <n v="3"/>
    <n v="2"/>
    <n v="9"/>
    <n v="0"/>
    <n v="12"/>
    <n v="1"/>
    <n v="2"/>
    <n v="0"/>
    <n v="0"/>
    <n v="35"/>
    <n v="2"/>
    <n v="2"/>
    <n v="2"/>
    <n v="2"/>
    <x v="1"/>
    <d v="2022-02-04T00:00:00"/>
    <s v="pendiente de espera de llegada de material"/>
  </r>
  <r>
    <x v="3"/>
    <x v="19"/>
    <x v="165"/>
    <n v="6"/>
    <n v="5"/>
    <n v="14"/>
    <n v="1"/>
    <n v="11"/>
    <n v="7"/>
    <n v="6"/>
    <n v="3"/>
    <n v="10"/>
    <n v="9"/>
    <n v="3"/>
    <n v="4"/>
    <n v="79"/>
    <n v="0"/>
    <n v="0"/>
    <n v="0"/>
    <n v="0"/>
    <x v="0"/>
    <m/>
    <m/>
  </r>
  <r>
    <x v="3"/>
    <x v="19"/>
    <x v="166"/>
    <n v="8"/>
    <n v="15"/>
    <n v="17"/>
    <n v="15"/>
    <n v="23"/>
    <n v="22"/>
    <n v="28"/>
    <n v="18"/>
    <n v="15"/>
    <n v="0"/>
    <n v="0"/>
    <n v="0"/>
    <n v="161"/>
    <n v="2"/>
    <n v="3"/>
    <n v="3"/>
    <n v="3"/>
    <x v="1"/>
    <d v="2022-02-04T00:00:00"/>
    <s v="pendiente de espera de llegada de material"/>
  </r>
  <r>
    <x v="3"/>
    <x v="19"/>
    <x v="167"/>
    <n v="8"/>
    <n v="1"/>
    <n v="6"/>
    <n v="9"/>
    <n v="5"/>
    <n v="4"/>
    <n v="7"/>
    <n v="8"/>
    <n v="8"/>
    <n v="11"/>
    <n v="5"/>
    <n v="10"/>
    <n v="82"/>
    <n v="0"/>
    <n v="0"/>
    <n v="0"/>
    <n v="0"/>
    <x v="0"/>
    <m/>
    <m/>
  </r>
  <r>
    <x v="3"/>
    <x v="19"/>
    <x v="168"/>
    <n v="4"/>
    <n v="1"/>
    <n v="1"/>
    <n v="1"/>
    <n v="4"/>
    <n v="2"/>
    <n v="2"/>
    <n v="0"/>
    <n v="0"/>
    <n v="0"/>
    <n v="0"/>
    <n v="0"/>
    <n v="15"/>
    <n v="2"/>
    <n v="3"/>
    <n v="4"/>
    <n v="5"/>
    <x v="1"/>
    <m/>
    <m/>
  </r>
  <r>
    <x v="3"/>
    <x v="19"/>
    <x v="169"/>
    <n v="1"/>
    <n v="0"/>
    <n v="0"/>
    <n v="1"/>
    <n v="1"/>
    <n v="0"/>
    <n v="0"/>
    <n v="0"/>
    <n v="0"/>
    <n v="1"/>
    <n v="0"/>
    <n v="0"/>
    <n v="4"/>
    <n v="2"/>
    <n v="2"/>
    <n v="3"/>
    <n v="4"/>
    <x v="1"/>
    <d v="2022-02-04T00:00:00"/>
    <s v="pendiente de espera de llegada de material"/>
  </r>
  <r>
    <x v="3"/>
    <x v="20"/>
    <x v="170"/>
    <n v="126"/>
    <n v="99"/>
    <n v="116"/>
    <n v="72"/>
    <n v="75"/>
    <n v="131"/>
    <n v="118"/>
    <n v="112"/>
    <n v="113"/>
    <n v="93"/>
    <n v="82"/>
    <n v="108"/>
    <n v="1245"/>
    <m/>
    <n v="0"/>
    <n v="0"/>
    <n v="0"/>
    <x v="0"/>
    <m/>
    <m/>
  </r>
  <r>
    <x v="3"/>
    <x v="20"/>
    <x v="171"/>
    <n v="1"/>
    <n v="2"/>
    <n v="3"/>
    <n v="1"/>
    <n v="6"/>
    <n v="4"/>
    <n v="5"/>
    <n v="7"/>
    <n v="6"/>
    <n v="3"/>
    <n v="1"/>
    <n v="2"/>
    <n v="41"/>
    <n v="0"/>
    <n v="0"/>
    <n v="0"/>
    <n v="0"/>
    <x v="0"/>
    <m/>
    <m/>
  </r>
  <r>
    <x v="3"/>
    <x v="20"/>
    <x v="172"/>
    <n v="6"/>
    <n v="6"/>
    <n v="9"/>
    <n v="11"/>
    <n v="12"/>
    <n v="9"/>
    <n v="1"/>
    <n v="6"/>
    <n v="10"/>
    <n v="11"/>
    <n v="14"/>
    <n v="16"/>
    <n v="111"/>
    <n v="0"/>
    <n v="0"/>
    <n v="0"/>
    <n v="0"/>
    <x v="0"/>
    <m/>
    <m/>
  </r>
  <r>
    <x v="3"/>
    <x v="20"/>
    <x v="173"/>
    <n v="2"/>
    <n v="2"/>
    <n v="0"/>
    <n v="0"/>
    <n v="0"/>
    <n v="2"/>
    <n v="4"/>
    <n v="1"/>
    <n v="2"/>
    <n v="1"/>
    <n v="4"/>
    <n v="1"/>
    <n v="19"/>
    <n v="0"/>
    <n v="0"/>
    <n v="0"/>
    <n v="0"/>
    <x v="0"/>
    <m/>
    <m/>
  </r>
  <r>
    <x v="3"/>
    <x v="20"/>
    <x v="174"/>
    <n v="2"/>
    <n v="0"/>
    <n v="2"/>
    <n v="0"/>
    <n v="1"/>
    <n v="0"/>
    <n v="3"/>
    <n v="3"/>
    <n v="5"/>
    <n v="2"/>
    <n v="0"/>
    <n v="0"/>
    <n v="18"/>
    <n v="2"/>
    <n v="2"/>
    <n v="2"/>
    <n v="2"/>
    <x v="0"/>
    <m/>
    <m/>
  </r>
  <r>
    <x v="3"/>
    <x v="20"/>
    <x v="175"/>
    <n v="0"/>
    <n v="0"/>
    <n v="0"/>
    <n v="0"/>
    <n v="0"/>
    <n v="2"/>
    <n v="1"/>
    <n v="4"/>
    <n v="2"/>
    <n v="2"/>
    <n v="0"/>
    <n v="1"/>
    <n v="12"/>
    <n v="1"/>
    <n v="1"/>
    <n v="1"/>
    <n v="1"/>
    <x v="0"/>
    <m/>
    <m/>
  </r>
  <r>
    <x v="3"/>
    <x v="20"/>
    <x v="176"/>
    <n v="1"/>
    <n v="4"/>
    <n v="0"/>
    <n v="0"/>
    <n v="3"/>
    <n v="4"/>
    <n v="3"/>
    <n v="3"/>
    <n v="2"/>
    <n v="0"/>
    <n v="0"/>
    <n v="2"/>
    <n v="22"/>
    <n v="1"/>
    <n v="2"/>
    <n v="2"/>
    <n v="2"/>
    <x v="0"/>
    <m/>
    <m/>
  </r>
  <r>
    <x v="3"/>
    <x v="20"/>
    <x v="177"/>
    <n v="0"/>
    <n v="2"/>
    <n v="0"/>
    <n v="2"/>
    <n v="5"/>
    <n v="3"/>
    <n v="7"/>
    <n v="4"/>
    <n v="3"/>
    <n v="0"/>
    <n v="2"/>
    <n v="3"/>
    <n v="31"/>
    <n v="0"/>
    <n v="1"/>
    <n v="1"/>
    <n v="1"/>
    <x v="1"/>
    <d v="2022-02-04T00:00:00"/>
    <s v="El informante esta con covid pero hasta el día miercóles  19 del presente envia diciembre"/>
  </r>
  <r>
    <x v="3"/>
    <x v="20"/>
    <x v="178"/>
    <n v="6"/>
    <n v="6"/>
    <n v="0"/>
    <n v="4"/>
    <n v="2"/>
    <n v="0"/>
    <n v="5"/>
    <n v="6"/>
    <n v="7"/>
    <n v="4"/>
    <n v="7"/>
    <n v="6"/>
    <n v="53"/>
    <n v="0"/>
    <n v="0"/>
    <n v="0"/>
    <n v="0"/>
    <x v="0"/>
    <m/>
    <m/>
  </r>
  <r>
    <x v="3"/>
    <x v="20"/>
    <x v="179"/>
    <n v="6"/>
    <n v="3"/>
    <n v="1"/>
    <n v="2"/>
    <n v="2"/>
    <n v="5"/>
    <n v="4"/>
    <n v="3"/>
    <n v="7"/>
    <n v="3"/>
    <n v="2"/>
    <n v="0"/>
    <n v="38"/>
    <n v="1"/>
    <n v="1"/>
    <n v="1"/>
    <n v="1"/>
    <x v="0"/>
    <m/>
    <m/>
  </r>
  <r>
    <x v="3"/>
    <x v="20"/>
    <x v="180"/>
    <n v="3"/>
    <n v="2"/>
    <n v="2"/>
    <n v="1"/>
    <n v="1"/>
    <n v="3"/>
    <n v="3"/>
    <n v="1"/>
    <n v="0"/>
    <n v="1"/>
    <n v="0"/>
    <n v="4"/>
    <n v="21"/>
    <m/>
    <n v="1"/>
    <n v="2"/>
    <n v="2"/>
    <x v="0"/>
    <m/>
    <m/>
  </r>
  <r>
    <x v="3"/>
    <x v="20"/>
    <x v="181"/>
    <n v="0"/>
    <n v="0"/>
    <n v="0"/>
    <n v="0"/>
    <n v="2"/>
    <n v="0"/>
    <n v="0"/>
    <n v="0"/>
    <n v="0"/>
    <n v="0"/>
    <n v="0"/>
    <n v="0"/>
    <n v="2"/>
    <n v="2"/>
    <n v="3"/>
    <n v="4"/>
    <n v="5"/>
    <x v="0"/>
    <m/>
    <m/>
  </r>
  <r>
    <x v="3"/>
    <x v="20"/>
    <x v="182"/>
    <n v="5"/>
    <n v="1"/>
    <n v="0"/>
    <n v="1"/>
    <n v="5"/>
    <n v="5"/>
    <n v="3"/>
    <n v="2"/>
    <n v="3"/>
    <n v="3"/>
    <n v="1"/>
    <n v="5"/>
    <n v="34"/>
    <n v="0"/>
    <n v="0"/>
    <n v="0"/>
    <n v="0"/>
    <x v="1"/>
    <d v="2022-02-04T00:00:00"/>
    <s v="se gestiona con llamadas y hoy lumes 17 llega en la oficina "/>
  </r>
  <r>
    <x v="3"/>
    <x v="20"/>
    <x v="183"/>
    <n v="0"/>
    <n v="1"/>
    <n v="1"/>
    <n v="1"/>
    <n v="1"/>
    <n v="2"/>
    <n v="0"/>
    <n v="2"/>
    <n v="5"/>
    <n v="2"/>
    <n v="3"/>
    <n v="0"/>
    <n v="18"/>
    <n v="1"/>
    <n v="1"/>
    <n v="1"/>
    <n v="1"/>
    <x v="0"/>
    <m/>
    <m/>
  </r>
  <r>
    <x v="3"/>
    <x v="20"/>
    <x v="184"/>
    <n v="1"/>
    <n v="1"/>
    <n v="0"/>
    <n v="0"/>
    <n v="1"/>
    <n v="0"/>
    <n v="1"/>
    <n v="0"/>
    <n v="1"/>
    <n v="0"/>
    <n v="1"/>
    <n v="1"/>
    <n v="7"/>
    <n v="0"/>
    <n v="1"/>
    <n v="1"/>
    <n v="2"/>
    <x v="0"/>
    <m/>
    <m/>
  </r>
  <r>
    <x v="3"/>
    <x v="20"/>
    <x v="122"/>
    <n v="0"/>
    <n v="0"/>
    <n v="0"/>
    <n v="0"/>
    <n v="1"/>
    <n v="0"/>
    <n v="0"/>
    <n v="0"/>
    <n v="0"/>
    <n v="0"/>
    <n v="0"/>
    <n v="0"/>
    <n v="1"/>
    <n v="2"/>
    <n v="3"/>
    <n v="4"/>
    <n v="5"/>
    <x v="0"/>
    <m/>
    <m/>
  </r>
  <r>
    <x v="3"/>
    <x v="21"/>
    <x v="185"/>
    <n v="12"/>
    <n v="12"/>
    <n v="13"/>
    <n v="19"/>
    <n v="17"/>
    <n v="19"/>
    <n v="14"/>
    <n v="14"/>
    <n v="10"/>
    <n v="6"/>
    <n v="5"/>
    <n v="0"/>
    <n v="141"/>
    <n v="1"/>
    <n v="1"/>
    <n v="1"/>
    <n v="1"/>
    <x v="1"/>
    <d v="2022-02-04T00:00:00"/>
    <s v="PROBLEMA CON LA CONTRATACION DE PERSONAL DE CORREOS, YA TIENE LISTO EL MATERIAL PERO POR ESE INCONVENIENTE NO SE HA PODIDO ENVIAR QUE APENAS SOLUCIONEN ENVIAN"/>
  </r>
  <r>
    <x v="3"/>
    <x v="21"/>
    <x v="186"/>
    <n v="3"/>
    <n v="6"/>
    <n v="10"/>
    <n v="3"/>
    <n v="8"/>
    <n v="8"/>
    <n v="4"/>
    <n v="4"/>
    <n v="1"/>
    <n v="6"/>
    <n v="5"/>
    <n v="11"/>
    <n v="69"/>
    <n v="0"/>
    <n v="0"/>
    <n v="0"/>
    <n v="0"/>
    <x v="0"/>
    <m/>
    <m/>
  </r>
  <r>
    <x v="3"/>
    <x v="21"/>
    <x v="187"/>
    <n v="6"/>
    <n v="1"/>
    <n v="1"/>
    <n v="3"/>
    <n v="0"/>
    <n v="0"/>
    <n v="1"/>
    <n v="1"/>
    <n v="0"/>
    <n v="0"/>
    <n v="0"/>
    <n v="0"/>
    <n v="13"/>
    <n v="2"/>
    <n v="3"/>
    <n v="4"/>
    <n v="4"/>
    <x v="0"/>
    <m/>
    <m/>
  </r>
  <r>
    <x v="3"/>
    <x v="21"/>
    <x v="188"/>
    <n v="41"/>
    <n v="20"/>
    <n v="10"/>
    <n v="6"/>
    <n v="3"/>
    <n v="4"/>
    <n v="8"/>
    <n v="0"/>
    <n v="0"/>
    <n v="0"/>
    <n v="0"/>
    <n v="0"/>
    <n v="92"/>
    <n v="2"/>
    <n v="3"/>
    <n v="4"/>
    <n v="5"/>
    <x v="1"/>
    <d v="2022-02-04T00:00:00"/>
    <s v="VA A REALIZAR EL ENVIO POR SERVIENTREGA SE ENVIO DIRECCION DE INSTITUCION A CELULAR DE INGENIERA ANDREA PATIÑO 0984899269"/>
  </r>
  <r>
    <x v="3"/>
    <x v="21"/>
    <x v="189"/>
    <n v="1"/>
    <n v="2"/>
    <n v="3"/>
    <n v="1"/>
    <n v="0"/>
    <n v="1"/>
    <n v="0"/>
    <n v="0"/>
    <n v="0"/>
    <n v="0"/>
    <n v="0"/>
    <n v="0"/>
    <n v="8"/>
    <n v="2"/>
    <n v="3"/>
    <n v="4"/>
    <n v="5"/>
    <x v="1"/>
    <d v="2022-02-04T00:00:00"/>
    <s v="AISLADA POR COVID SE LLAMA A DEPARTAMENTO QUE SE ENCUENTRA OTRA PERSONA ENCARGADA PERO NO RESPONDE A LA EXTENSION BRINDADA EN SECRETARIA EXT 1110"/>
  </r>
  <r>
    <x v="3"/>
    <x v="21"/>
    <x v="190"/>
    <n v="2"/>
    <n v="3"/>
    <n v="4"/>
    <n v="6"/>
    <n v="5"/>
    <n v="6"/>
    <n v="8"/>
    <n v="12"/>
    <n v="7"/>
    <n v="8"/>
    <n v="7"/>
    <n v="2"/>
    <n v="70"/>
    <n v="0"/>
    <n v="0"/>
    <n v="0"/>
    <n v="0"/>
    <x v="0"/>
    <m/>
    <m/>
  </r>
  <r>
    <x v="3"/>
    <x v="21"/>
    <x v="191"/>
    <n v="0"/>
    <n v="0"/>
    <n v="0"/>
    <n v="0"/>
    <n v="0"/>
    <n v="0"/>
    <n v="0"/>
    <n v="0"/>
    <n v="0"/>
    <n v="1"/>
    <n v="0"/>
    <n v="0"/>
    <n v="1"/>
    <n v="2"/>
    <n v="2"/>
    <n v="3"/>
    <n v="4"/>
    <x v="0"/>
    <m/>
    <m/>
  </r>
  <r>
    <x v="3"/>
    <x v="21"/>
    <x v="192"/>
    <n v="0"/>
    <n v="0"/>
    <n v="0"/>
    <n v="0"/>
    <n v="0"/>
    <n v="0"/>
    <n v="2"/>
    <n v="1"/>
    <n v="1"/>
    <n v="0"/>
    <n v="0"/>
    <n v="0"/>
    <n v="4"/>
    <n v="2"/>
    <n v="3"/>
    <n v="3"/>
    <n v="3"/>
    <x v="1"/>
    <d v="2022-02-04T00:00:00"/>
    <s v="HA ESTADO ENVIANDO Y REBOTABAN LOS CORREOS SE LE INDICO LA DIRECCION DE CORREO MARINA_NIEVES@INEC.GOB.EC PARA ENVIAR NUEVAMENTE"/>
  </r>
  <r>
    <x v="3"/>
    <x v="21"/>
    <x v="193"/>
    <n v="0"/>
    <n v="1"/>
    <n v="2"/>
    <n v="1"/>
    <n v="0"/>
    <n v="0"/>
    <n v="0"/>
    <n v="0"/>
    <n v="0"/>
    <n v="0"/>
    <n v="0"/>
    <n v="0"/>
    <n v="4"/>
    <n v="2"/>
    <n v="3"/>
    <n v="4"/>
    <n v="5"/>
    <x v="1"/>
    <d v="2022-02-04T00:00:00"/>
    <s v="NO HAY CONTACTO"/>
  </r>
  <r>
    <x v="3"/>
    <x v="21"/>
    <x v="194"/>
    <n v="0"/>
    <n v="0"/>
    <n v="0"/>
    <n v="0"/>
    <n v="2"/>
    <n v="0"/>
    <n v="0"/>
    <n v="0"/>
    <n v="0"/>
    <n v="0"/>
    <n v="0"/>
    <n v="0"/>
    <n v="2"/>
    <n v="2"/>
    <n v="3"/>
    <n v="4"/>
    <n v="5"/>
    <x v="1"/>
    <d v="2022-02-04T00:00:00"/>
    <s v="LOS OTROS MESES NO HAN DADO PERMISOS EL MES PASADO SE DIO 1, SE VA A ENVIAR EL DIA DE MAÑANA LA INFORMACION SE LE INDICO QUE LOS MESES QUE NO SE DIO PERMISO SE DEBEN INDICAR MEDIANTE OFICIO"/>
  </r>
  <r>
    <x v="3"/>
    <x v="21"/>
    <x v="195"/>
    <n v="0"/>
    <n v="0"/>
    <n v="1"/>
    <n v="2"/>
    <n v="0"/>
    <n v="0"/>
    <n v="0"/>
    <n v="0"/>
    <n v="0"/>
    <n v="0"/>
    <n v="0"/>
    <n v="0"/>
    <n v="3"/>
    <n v="2"/>
    <n v="3"/>
    <n v="4"/>
    <n v="5"/>
    <x v="1"/>
    <d v="2022-02-04T00:00:00"/>
    <s v="INDICA QUE LOS MESES ANTERIORES NO SE HICIERON PERMISOS PERO QUE ESTA PENDIENTE DE ENVIAR LA INFORMACION YA QUE LE CAMBIARON DE DEPARTAMENTO Y SE ENCUENTRA OTRA PERSONA ENCARGADA QUE IBA A REALIZAR LOS TRAMITES PERTINENTES PARA QUE SE REALICE LA GESTION DE ENVIO"/>
  </r>
  <r>
    <x v="3"/>
    <x v="21"/>
    <x v="196"/>
    <n v="0"/>
    <n v="0"/>
    <n v="0"/>
    <n v="0"/>
    <n v="0"/>
    <n v="1"/>
    <n v="0"/>
    <n v="0"/>
    <n v="1"/>
    <n v="0"/>
    <n v="0"/>
    <n v="0"/>
    <n v="2"/>
    <n v="2"/>
    <n v="3"/>
    <n v="3"/>
    <n v="4"/>
    <x v="1"/>
    <d v="2022-02-04T00:00:00"/>
    <s v="no hay permisos"/>
  </r>
  <r>
    <x v="3"/>
    <x v="22"/>
    <x v="197"/>
    <n v="6"/>
    <n v="4"/>
    <n v="9"/>
    <n v="5"/>
    <n v="2"/>
    <n v="2"/>
    <n v="3"/>
    <n v="3"/>
    <n v="7"/>
    <n v="4"/>
    <n v="6"/>
    <n v="5"/>
    <n v="56"/>
    <n v="0"/>
    <n v="0"/>
    <n v="0"/>
    <n v="0"/>
    <x v="1"/>
    <d v="2022-02-04T00:00:00"/>
    <s v="hoy día lunes 17/01/2022 enviarán la información "/>
  </r>
  <r>
    <x v="3"/>
    <x v="22"/>
    <x v="198"/>
    <n v="2"/>
    <n v="0"/>
    <n v="0"/>
    <n v="2"/>
    <n v="10"/>
    <n v="7"/>
    <n v="1"/>
    <n v="0"/>
    <n v="1"/>
    <n v="2"/>
    <n v="1"/>
    <n v="1"/>
    <n v="27"/>
    <n v="0"/>
    <n v="0"/>
    <n v="0"/>
    <n v="1"/>
    <x v="1"/>
    <d v="2022-02-04T00:00:00"/>
    <s v="hoy día lunes 17/01/2022 enviarán la información "/>
  </r>
  <r>
    <x v="3"/>
    <x v="22"/>
    <x v="199"/>
    <n v="1"/>
    <n v="4"/>
    <n v="1"/>
    <n v="4"/>
    <n v="1"/>
    <n v="1"/>
    <n v="2"/>
    <n v="1"/>
    <n v="3"/>
    <n v="0"/>
    <n v="3"/>
    <n v="2"/>
    <n v="23"/>
    <m/>
    <n v="1"/>
    <n v="1"/>
    <n v="1"/>
    <x v="0"/>
    <m/>
    <m/>
  </r>
  <r>
    <x v="3"/>
    <x v="22"/>
    <x v="200"/>
    <n v="2"/>
    <n v="0"/>
    <n v="1"/>
    <n v="3"/>
    <n v="0"/>
    <n v="2"/>
    <n v="1"/>
    <n v="0"/>
    <n v="0"/>
    <n v="0"/>
    <n v="0"/>
    <n v="1"/>
    <n v="10"/>
    <n v="1"/>
    <n v="2"/>
    <n v="3"/>
    <n v="4"/>
    <x v="0"/>
    <m/>
    <m/>
  </r>
  <r>
    <x v="3"/>
    <x v="22"/>
    <x v="201"/>
    <n v="3"/>
    <n v="15"/>
    <n v="11"/>
    <n v="6"/>
    <n v="10"/>
    <n v="12"/>
    <n v="10"/>
    <n v="13"/>
    <n v="17"/>
    <n v="19"/>
    <n v="8"/>
    <n v="14"/>
    <n v="138"/>
    <m/>
    <n v="0"/>
    <n v="0"/>
    <n v="0"/>
    <x v="0"/>
    <m/>
    <m/>
  </r>
  <r>
    <x v="3"/>
    <x v="22"/>
    <x v="202"/>
    <n v="6"/>
    <n v="6"/>
    <n v="18"/>
    <n v="8"/>
    <n v="4"/>
    <n v="11"/>
    <n v="9"/>
    <n v="3"/>
    <n v="12"/>
    <n v="14"/>
    <n v="5"/>
    <n v="0"/>
    <n v="96"/>
    <n v="1"/>
    <n v="1"/>
    <n v="1"/>
    <n v="1"/>
    <x v="0"/>
    <m/>
    <m/>
  </r>
  <r>
    <x v="3"/>
    <x v="22"/>
    <x v="203"/>
    <n v="5"/>
    <n v="7"/>
    <n v="10"/>
    <n v="4"/>
    <n v="3"/>
    <n v="3"/>
    <n v="3"/>
    <n v="13"/>
    <n v="5"/>
    <n v="4"/>
    <n v="3"/>
    <n v="1"/>
    <n v="61"/>
    <n v="0"/>
    <n v="0"/>
    <n v="0"/>
    <n v="0"/>
    <x v="0"/>
    <m/>
    <m/>
  </r>
  <r>
    <x v="3"/>
    <x v="22"/>
    <x v="204"/>
    <n v="0"/>
    <n v="0"/>
    <n v="3"/>
    <n v="7"/>
    <n v="3"/>
    <n v="2"/>
    <n v="3"/>
    <n v="1"/>
    <n v="0"/>
    <n v="0"/>
    <n v="1"/>
    <n v="1"/>
    <n v="21"/>
    <n v="0"/>
    <n v="1"/>
    <n v="2"/>
    <n v="2"/>
    <x v="0"/>
    <m/>
    <m/>
  </r>
  <r>
    <x v="3"/>
    <x v="22"/>
    <x v="205"/>
    <n v="1"/>
    <n v="2"/>
    <n v="4"/>
    <n v="7"/>
    <n v="2"/>
    <n v="0"/>
    <n v="3"/>
    <n v="1"/>
    <n v="4"/>
    <n v="2"/>
    <n v="2"/>
    <n v="1"/>
    <n v="29"/>
    <n v="0"/>
    <n v="0"/>
    <n v="0"/>
    <n v="0"/>
    <x v="0"/>
    <m/>
    <m/>
  </r>
  <r>
    <x v="3"/>
    <x v="23"/>
    <x v="206"/>
    <n v="95"/>
    <n v="80"/>
    <n v="26"/>
    <n v="19"/>
    <n v="34"/>
    <n v="14"/>
    <n v="50"/>
    <n v="33"/>
    <n v="47"/>
    <n v="17"/>
    <n v="77"/>
    <n v="50"/>
    <n v="542"/>
    <m/>
    <n v="0"/>
    <n v="0"/>
    <n v="0"/>
    <x v="0"/>
    <m/>
    <m/>
  </r>
  <r>
    <x v="3"/>
    <x v="23"/>
    <x v="207"/>
    <n v="1"/>
    <n v="1"/>
    <n v="0"/>
    <n v="2"/>
    <n v="6"/>
    <n v="4"/>
    <n v="1"/>
    <n v="8"/>
    <n v="2"/>
    <n v="5"/>
    <n v="1"/>
    <n v="4"/>
    <n v="35"/>
    <m/>
    <n v="0"/>
    <n v="0"/>
    <n v="0"/>
    <x v="0"/>
    <m/>
    <m/>
  </r>
  <r>
    <x v="3"/>
    <x v="23"/>
    <x v="208"/>
    <n v="0"/>
    <n v="0"/>
    <n v="24"/>
    <n v="0"/>
    <n v="4"/>
    <n v="0"/>
    <n v="0"/>
    <n v="3"/>
    <n v="1"/>
    <n v="1"/>
    <n v="1"/>
    <n v="0"/>
    <n v="34"/>
    <n v="1"/>
    <n v="1"/>
    <n v="1"/>
    <n v="1"/>
    <x v="0"/>
    <m/>
    <m/>
  </r>
  <r>
    <x v="3"/>
    <x v="23"/>
    <x v="209"/>
    <n v="3"/>
    <n v="1"/>
    <n v="1"/>
    <n v="8"/>
    <n v="2"/>
    <n v="1"/>
    <n v="3"/>
    <n v="3"/>
    <n v="1"/>
    <n v="3"/>
    <n v="0"/>
    <n v="0"/>
    <n v="26"/>
    <n v="2"/>
    <n v="2"/>
    <n v="2"/>
    <n v="2"/>
    <x v="0"/>
    <m/>
    <m/>
  </r>
  <r>
    <x v="3"/>
    <x v="23"/>
    <x v="210"/>
    <n v="0"/>
    <n v="0"/>
    <n v="0"/>
    <n v="8"/>
    <n v="2"/>
    <n v="1"/>
    <n v="0"/>
    <n v="0"/>
    <n v="1"/>
    <n v="0"/>
    <n v="1"/>
    <n v="1"/>
    <n v="14"/>
    <m/>
    <n v="1"/>
    <n v="1"/>
    <n v="2"/>
    <x v="0"/>
    <m/>
    <m/>
  </r>
  <r>
    <x v="3"/>
    <x v="23"/>
    <x v="211"/>
    <n v="2"/>
    <n v="8"/>
    <n v="4"/>
    <n v="5"/>
    <n v="3"/>
    <n v="1"/>
    <n v="2"/>
    <n v="3"/>
    <n v="4"/>
    <n v="6"/>
    <n v="4"/>
    <n v="5"/>
    <n v="47"/>
    <m/>
    <n v="0"/>
    <n v="0"/>
    <n v="0"/>
    <x v="0"/>
    <m/>
    <m/>
  </r>
  <r>
    <x v="3"/>
    <x v="23"/>
    <x v="212"/>
    <n v="7"/>
    <n v="9"/>
    <n v="7"/>
    <n v="6"/>
    <n v="3"/>
    <n v="6"/>
    <n v="8"/>
    <n v="7"/>
    <n v="2"/>
    <n v="4"/>
    <n v="6"/>
    <n v="5"/>
    <n v="70"/>
    <m/>
    <n v="0"/>
    <n v="0"/>
    <n v="0"/>
    <x v="0"/>
    <m/>
    <m/>
  </r>
  <r>
    <x v="3"/>
    <x v="23"/>
    <x v="213"/>
    <n v="4"/>
    <n v="2"/>
    <n v="0"/>
    <n v="3"/>
    <n v="1"/>
    <n v="4"/>
    <n v="7"/>
    <n v="3"/>
    <n v="1"/>
    <n v="1"/>
    <n v="2"/>
    <n v="2"/>
    <n v="30"/>
    <m/>
    <n v="0"/>
    <n v="0"/>
    <n v="0"/>
    <x v="0"/>
    <m/>
    <m/>
  </r>
  <r>
    <x v="3"/>
    <x v="23"/>
    <x v="214"/>
    <n v="17"/>
    <n v="28"/>
    <n v="28"/>
    <n v="8"/>
    <n v="29"/>
    <n v="11"/>
    <n v="13"/>
    <n v="18"/>
    <n v="21"/>
    <n v="10"/>
    <n v="7"/>
    <n v="9"/>
    <n v="199"/>
    <m/>
    <n v="0"/>
    <n v="0"/>
    <n v="0"/>
    <x v="0"/>
    <m/>
    <m/>
  </r>
  <r>
    <x v="3"/>
    <x v="23"/>
    <x v="215"/>
    <n v="3"/>
    <n v="2"/>
    <n v="4"/>
    <n v="4"/>
    <n v="2"/>
    <n v="6"/>
    <n v="6"/>
    <n v="8"/>
    <n v="1"/>
    <n v="8"/>
    <n v="5"/>
    <n v="2"/>
    <n v="51"/>
    <m/>
    <n v="0"/>
    <n v="0"/>
    <n v="0"/>
    <x v="0"/>
    <m/>
    <m/>
  </r>
  <r>
    <x v="3"/>
    <x v="23"/>
    <x v="216"/>
    <n v="0"/>
    <n v="1"/>
    <n v="1"/>
    <n v="0"/>
    <n v="3"/>
    <n v="1"/>
    <n v="2"/>
    <n v="0"/>
    <n v="0"/>
    <n v="3"/>
    <n v="0"/>
    <n v="0"/>
    <n v="11"/>
    <n v="2"/>
    <n v="2"/>
    <n v="3"/>
    <n v="4"/>
    <x v="0"/>
    <m/>
    <m/>
  </r>
  <r>
    <x v="3"/>
    <x v="23"/>
    <x v="217"/>
    <n v="7"/>
    <n v="4"/>
    <n v="6"/>
    <n v="31"/>
    <n v="14"/>
    <n v="7"/>
    <n v="10"/>
    <n v="9"/>
    <n v="6"/>
    <n v="5"/>
    <n v="4"/>
    <n v="4"/>
    <n v="107"/>
    <m/>
    <n v="0"/>
    <n v="0"/>
    <n v="0"/>
    <x v="0"/>
    <m/>
    <m/>
  </r>
  <r>
    <x v="3"/>
    <x v="23"/>
    <x v="218"/>
    <n v="0"/>
    <n v="1"/>
    <n v="1"/>
    <n v="0"/>
    <n v="2"/>
    <n v="8"/>
    <n v="4"/>
    <n v="4"/>
    <n v="6"/>
    <n v="4"/>
    <n v="3"/>
    <n v="2"/>
    <n v="35"/>
    <m/>
    <n v="0"/>
    <n v="0"/>
    <n v="0"/>
    <x v="0"/>
    <m/>
    <m/>
  </r>
  <r>
    <x v="3"/>
    <x v="23"/>
    <x v="219"/>
    <n v="1"/>
    <n v="10"/>
    <n v="2"/>
    <n v="0"/>
    <n v="2"/>
    <n v="2"/>
    <n v="3"/>
    <n v="1"/>
    <n v="2"/>
    <n v="1"/>
    <n v="2"/>
    <n v="1"/>
    <n v="27"/>
    <m/>
    <n v="0"/>
    <m/>
    <n v="0"/>
    <x v="0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Dinámica5" cacheId="2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A3:D10" firstHeaderRow="0" firstDataRow="1" firstDataCol="1" rowPageCount="1" colPageCount="1"/>
  <pivotFields count="6">
    <pivotField axis="axisPage" multipleItemSelectionAllowed="1" showAll="0">
      <items count="5">
        <item h="1" x="0"/>
        <item h="1" x="1"/>
        <item h="1" x="2"/>
        <item x="3"/>
        <item t="default"/>
      </items>
    </pivotField>
    <pivotField axis="axisRow" showAll="0">
      <items count="25">
        <item x="18"/>
        <item x="16"/>
        <item x="19"/>
        <item x="0"/>
        <item x="6"/>
        <item x="7"/>
        <item x="23"/>
        <item x="1"/>
        <item x="15"/>
        <item x="11"/>
        <item x="2"/>
        <item x="20"/>
        <item x="12"/>
        <item x="13"/>
        <item x="21"/>
        <item x="9"/>
        <item x="10"/>
        <item x="8"/>
        <item x="3"/>
        <item x="14"/>
        <item x="17"/>
        <item x="4"/>
        <item x="5"/>
        <item x="22"/>
        <item t="default"/>
      </items>
    </pivotField>
    <pivotField showAll="0"/>
    <pivotField dataField="1" showAll="0"/>
    <pivotField dataField="1" showAll="0"/>
    <pivotField dataField="1" numFmtId="3" showAll="0"/>
  </pivotFields>
  <rowFields count="1">
    <field x="1"/>
  </rowFields>
  <rowItems count="7">
    <i>
      <x/>
    </i>
    <i>
      <x v="2"/>
    </i>
    <i>
      <x v="6"/>
    </i>
    <i>
      <x v="11"/>
    </i>
    <i>
      <x v="14"/>
    </i>
    <i>
      <x v="23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0" hier="-1"/>
  </pageFields>
  <dataFields count="3">
    <dataField name="Suma de Llegados" fld="3" baseField="0" baseItem="0"/>
    <dataField name="Suma de Digitados" fld="5" baseField="0" baseItem="0"/>
    <dataField name="Suma de Criticado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Dinámica13" cacheId="5" applyNumberFormats="0" applyBorderFormats="0" applyFontFormats="0" applyPatternFormats="0" applyAlignmentFormats="0" applyWidthHeightFormats="1" dataCaption="Valores" updatedVersion="7" minRefreshableVersion="3" useAutoFormatting="1" rowGrandTotals="0" colGrandTotals="0" itemPrintTitles="1" createdVersion="7" indent="0" outline="1" outlineData="1" multipleFieldFilters="0">
  <location ref="Y150:AC159" firstHeaderRow="1" firstDataRow="3" firstDataCol="1" rowPageCount="1" colPageCount="1"/>
  <pivotFields count="23">
    <pivotField axis="axisPage" multipleItemSelectionAllowed="1" showAll="0">
      <items count="5">
        <item h="1" x="0"/>
        <item h="1" x="1"/>
        <item x="2"/>
        <item h="1" x="3"/>
        <item t="default"/>
      </items>
    </pivotField>
    <pivotField axis="axisRow" showAll="0">
      <items count="25">
        <item x="18"/>
        <item x="16"/>
        <item x="19"/>
        <item x="0"/>
        <item x="6"/>
        <item x="7"/>
        <item x="23"/>
        <item x="1"/>
        <item x="15"/>
        <item x="11"/>
        <item x="2"/>
        <item x="20"/>
        <item x="12"/>
        <item x="13"/>
        <item x="21"/>
        <item x="9"/>
        <item x="10"/>
        <item x="8"/>
        <item x="3"/>
        <item x="14"/>
        <item x="17"/>
        <item x="4"/>
        <item x="5"/>
        <item x="2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3" showAll="0"/>
    <pivotField showAll="0"/>
    <pivotField numFmtId="3" showAll="0"/>
    <pivotField showAll="0"/>
    <pivotField numFmtId="3" showAll="0"/>
    <pivotField axis="axisCol" dataField="1" multipleItemSelectionAllowed="1" showAll="0">
      <items count="3">
        <item x="0"/>
        <item x="1"/>
        <item t="default"/>
      </items>
    </pivotField>
    <pivotField dataField="1" showAll="0"/>
    <pivotField showAll="0"/>
  </pivotFields>
  <rowFields count="1">
    <field x="1"/>
  </rowFields>
  <rowItems count="7">
    <i>
      <x v="1"/>
    </i>
    <i>
      <x v="8"/>
    </i>
    <i>
      <x v="9"/>
    </i>
    <i>
      <x v="12"/>
    </i>
    <i>
      <x v="13"/>
    </i>
    <i>
      <x v="19"/>
    </i>
    <i>
      <x v="20"/>
    </i>
  </rowItems>
  <colFields count="2">
    <field x="20"/>
    <field x="-2"/>
  </colFields>
  <colItems count="4">
    <i>
      <x/>
      <x/>
    </i>
    <i r="1" i="1">
      <x v="1"/>
    </i>
    <i>
      <x v="1"/>
      <x/>
    </i>
    <i r="1" i="1">
      <x v="1"/>
    </i>
  </colItems>
  <pageFields count="1">
    <pageField fld="0" hier="-1"/>
  </pageFields>
  <dataFields count="2">
    <dataField name="Cuenta de ESTADO" fld="20" subtotal="count" baseField="0" baseItem="0"/>
    <dataField name="Máx. de FECHA MÁXIMA DE CIERRE" fld="21" subtotal="max" baseField="1" baseItem="7" numFmtId="166"/>
  </dataFields>
  <formats count="6">
    <format dxfId="54">
      <pivotArea outline="0" collapsedLevelsAreSubtotals="1" fieldPosition="0">
        <references count="1">
          <reference field="0" count="0" selected="0"/>
        </references>
      </pivotArea>
    </format>
    <format dxfId="53">
      <pivotArea dataOnly="0" labelOnly="1" outline="0" fieldPosition="0">
        <references count="1">
          <reference field="20" count="0"/>
        </references>
      </pivotArea>
    </format>
    <format dxfId="52">
      <pivotArea field="0" type="button" dataOnly="0" labelOnly="1" outline="0" axis="axisPage" fieldPosition="0"/>
    </format>
    <format dxfId="51">
      <pivotArea type="topRight" dataOnly="0" labelOnly="1" outline="0" fieldPosition="0"/>
    </format>
    <format dxfId="50">
      <pivotArea dataOnly="0" labelOnly="1" fieldPosition="0">
        <references count="1">
          <reference field="0" count="0"/>
        </references>
      </pivotArea>
    </format>
    <format dxfId="49">
      <pivotArea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Dinámica12" cacheId="5" applyNumberFormats="0" applyBorderFormats="0" applyFontFormats="0" applyPatternFormats="0" applyAlignmentFormats="0" applyWidthHeightFormats="1" dataCaption="Valores" updatedVersion="7" minRefreshableVersion="3" useAutoFormatting="1" rowGrandTotals="0" colGrandTotals="0" itemPrintTitles="1" createdVersion="7" indent="0" outline="1" outlineData="1" multipleFieldFilters="0">
  <location ref="Y135:AC144" firstHeaderRow="1" firstDataRow="3" firstDataCol="1" rowPageCount="1" colPageCount="1"/>
  <pivotFields count="23">
    <pivotField axis="axisPage" multipleItemSelectionAllowed="1" showAll="0">
      <items count="5">
        <item h="1" x="0"/>
        <item x="1"/>
        <item h="1" x="2"/>
        <item h="1" x="3"/>
        <item t="default"/>
      </items>
    </pivotField>
    <pivotField axis="axisRow" showAll="0">
      <items count="25">
        <item x="18"/>
        <item x="16"/>
        <item x="19"/>
        <item x="0"/>
        <item x="6"/>
        <item x="7"/>
        <item x="23"/>
        <item x="1"/>
        <item x="15"/>
        <item x="11"/>
        <item x="2"/>
        <item x="20"/>
        <item x="12"/>
        <item x="13"/>
        <item x="21"/>
        <item x="9"/>
        <item x="10"/>
        <item x="8"/>
        <item x="3"/>
        <item x="14"/>
        <item x="17"/>
        <item x="4"/>
        <item x="5"/>
        <item x="2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3" showAll="0"/>
    <pivotField showAll="0"/>
    <pivotField numFmtId="3" showAll="0"/>
    <pivotField showAll="0"/>
    <pivotField numFmtId="3" showAll="0"/>
    <pivotField axis="axisCol" dataField="1" multipleItemSelectionAllowed="1" showAll="0">
      <items count="3">
        <item x="0"/>
        <item x="1"/>
        <item t="default"/>
      </items>
    </pivotField>
    <pivotField dataField="1" showAll="0"/>
    <pivotField showAll="0"/>
  </pivotFields>
  <rowFields count="1">
    <field x="1"/>
  </rowFields>
  <rowItems count="7">
    <i>
      <x v="4"/>
    </i>
    <i>
      <x v="5"/>
    </i>
    <i>
      <x v="15"/>
    </i>
    <i>
      <x v="16"/>
    </i>
    <i>
      <x v="17"/>
    </i>
    <i>
      <x v="18"/>
    </i>
    <i>
      <x v="22"/>
    </i>
  </rowItems>
  <colFields count="2">
    <field x="20"/>
    <field x="-2"/>
  </colFields>
  <colItems count="4">
    <i>
      <x/>
      <x/>
    </i>
    <i r="1" i="1">
      <x v="1"/>
    </i>
    <i>
      <x v="1"/>
      <x/>
    </i>
    <i r="1" i="1">
      <x v="1"/>
    </i>
  </colItems>
  <pageFields count="1">
    <pageField fld="0" hier="-1"/>
  </pageFields>
  <dataFields count="2">
    <dataField name="Cuenta de ESTADO" fld="20" subtotal="count" baseField="0" baseItem="0"/>
    <dataField name="Máx. de FECHA MÁXIMA DE CIERRE" fld="21" subtotal="max" baseField="1" baseItem="7" numFmtId="166"/>
  </dataFields>
  <formats count="6">
    <format dxfId="60">
      <pivotArea outline="0" collapsedLevelsAreSubtotals="1" fieldPosition="0">
        <references count="1">
          <reference field="0" count="0" selected="0"/>
        </references>
      </pivotArea>
    </format>
    <format dxfId="59">
      <pivotArea dataOnly="0" labelOnly="1" outline="0" fieldPosition="0">
        <references count="1">
          <reference field="20" count="0"/>
        </references>
      </pivotArea>
    </format>
    <format dxfId="58">
      <pivotArea field="0" type="button" dataOnly="0" labelOnly="1" outline="0" axis="axisPage" fieldPosition="0"/>
    </format>
    <format dxfId="57">
      <pivotArea type="topRight" dataOnly="0" labelOnly="1" outline="0" fieldPosition="0"/>
    </format>
    <format dxfId="56">
      <pivotArea dataOnly="0" labelOnly="1" fieldPosition="0">
        <references count="1">
          <reference field="0" count="0"/>
        </references>
      </pivotArea>
    </format>
    <format dxfId="55">
      <pivotArea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ablaDinámica4" cacheId="5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Y28:AA36" firstHeaderRow="0" firstDataRow="1" firstDataCol="1" rowPageCount="2" colPageCount="1"/>
  <pivotFields count="23">
    <pivotField axis="axisPage" multipleItemSelectionAllowed="1" showAll="0">
      <items count="5">
        <item x="0"/>
        <item h="1" x="1"/>
        <item h="1" x="2"/>
        <item h="1" x="3"/>
        <item t="default"/>
      </items>
    </pivotField>
    <pivotField axis="axisRow" showAll="0">
      <items count="25">
        <item x="18"/>
        <item x="16"/>
        <item x="19"/>
        <item x="0"/>
        <item x="6"/>
        <item x="7"/>
        <item x="23"/>
        <item x="1"/>
        <item x="15"/>
        <item x="11"/>
        <item x="2"/>
        <item x="20"/>
        <item x="12"/>
        <item x="13"/>
        <item x="21"/>
        <item x="9"/>
        <item x="10"/>
        <item x="8"/>
        <item x="3"/>
        <item x="14"/>
        <item x="17"/>
        <item x="4"/>
        <item x="5"/>
        <item x="22"/>
        <item t="default"/>
      </items>
    </pivotField>
    <pivotField axis="axisRow" showAll="0">
      <items count="221">
        <item x="111"/>
        <item x="63"/>
        <item x="37"/>
        <item x="73"/>
        <item x="27"/>
        <item x="14"/>
        <item x="56"/>
        <item x="58"/>
        <item x="207"/>
        <item x="11"/>
        <item x="208"/>
        <item x="163"/>
        <item x="98"/>
        <item x="99"/>
        <item x="74"/>
        <item x="209"/>
        <item x="75"/>
        <item x="28"/>
        <item x="164"/>
        <item x="112"/>
        <item x="1"/>
        <item x="76"/>
        <item x="100"/>
        <item x="61"/>
        <item x="139"/>
        <item x="171"/>
        <item x="162"/>
        <item x="165"/>
        <item x="25"/>
        <item x="172"/>
        <item x="66"/>
        <item x="173"/>
        <item x="203"/>
        <item x="29"/>
        <item x="174"/>
        <item x="39"/>
        <item x="210"/>
        <item x="140"/>
        <item x="198"/>
        <item x="113"/>
        <item x="158"/>
        <item x="40"/>
        <item x="77"/>
        <item x="38"/>
        <item x="15"/>
        <item x="148"/>
        <item x="43"/>
        <item x="26"/>
        <item x="78"/>
        <item x="168"/>
        <item x="79"/>
        <item x="141"/>
        <item x="114"/>
        <item x="59"/>
        <item x="80"/>
        <item x="211"/>
        <item x="159"/>
        <item x="202"/>
        <item x="167"/>
        <item x="81"/>
        <item x="7"/>
        <item x="6"/>
        <item x="2"/>
        <item x="175"/>
        <item x="115"/>
        <item x="149"/>
        <item x="21"/>
        <item x="176"/>
        <item x="161"/>
        <item x="150"/>
        <item x="186"/>
        <item x="41"/>
        <item x="42"/>
        <item x="142"/>
        <item x="82"/>
        <item x="191"/>
        <item x="212"/>
        <item x="13"/>
        <item x="136"/>
        <item x="83"/>
        <item x="116"/>
        <item x="117"/>
        <item x="118"/>
        <item x="64"/>
        <item x="119"/>
        <item x="84"/>
        <item x="146"/>
        <item x="133"/>
        <item x="47"/>
        <item x="166"/>
        <item x="20"/>
        <item x="219"/>
        <item x="143"/>
        <item x="46"/>
        <item x="187"/>
        <item x="194"/>
        <item x="170"/>
        <item x="65"/>
        <item x="85"/>
        <item x="177"/>
        <item x="206"/>
        <item x="120"/>
        <item x="213"/>
        <item x="67"/>
        <item x="54"/>
        <item x="86"/>
        <item x="3"/>
        <item x="101"/>
        <item x="30"/>
        <item x="102"/>
        <item x="121"/>
        <item x="4"/>
        <item x="185"/>
        <item x="8"/>
        <item x="151"/>
        <item x="199"/>
        <item x="87"/>
        <item x="88"/>
        <item x="89"/>
        <item x="122"/>
        <item x="157"/>
        <item x="62"/>
        <item x="16"/>
        <item x="71"/>
        <item x="195"/>
        <item x="123"/>
        <item x="204"/>
        <item x="103"/>
        <item x="90"/>
        <item x="44"/>
        <item x="188"/>
        <item x="178"/>
        <item x="48"/>
        <item x="205"/>
        <item x="214"/>
        <item x="53"/>
        <item x="31"/>
        <item x="152"/>
        <item x="124"/>
        <item x="91"/>
        <item x="68"/>
        <item x="33"/>
        <item x="45"/>
        <item x="125"/>
        <item x="34"/>
        <item x="17"/>
        <item x="183"/>
        <item x="215"/>
        <item x="92"/>
        <item x="216"/>
        <item x="126"/>
        <item x="153"/>
        <item x="104"/>
        <item x="127"/>
        <item x="72"/>
        <item x="49"/>
        <item x="22"/>
        <item x="179"/>
        <item x="32"/>
        <item x="105"/>
        <item x="60"/>
        <item x="184"/>
        <item x="9"/>
        <item x="106"/>
        <item x="19"/>
        <item x="12"/>
        <item x="36"/>
        <item x="128"/>
        <item x="69"/>
        <item x="50"/>
        <item x="134"/>
        <item x="93"/>
        <item x="94"/>
        <item x="137"/>
        <item x="154"/>
        <item x="144"/>
        <item x="192"/>
        <item x="10"/>
        <item x="145"/>
        <item x="70"/>
        <item x="18"/>
        <item x="5"/>
        <item x="129"/>
        <item x="130"/>
        <item x="55"/>
        <item x="138"/>
        <item x="135"/>
        <item x="155"/>
        <item x="95"/>
        <item x="217"/>
        <item x="189"/>
        <item x="51"/>
        <item x="180"/>
        <item x="160"/>
        <item x="23"/>
        <item x="52"/>
        <item x="156"/>
        <item x="96"/>
        <item x="181"/>
        <item x="147"/>
        <item x="131"/>
        <item x="190"/>
        <item x="24"/>
        <item x="169"/>
        <item x="193"/>
        <item x="57"/>
        <item x="35"/>
        <item x="196"/>
        <item x="132"/>
        <item x="0"/>
        <item x="107"/>
        <item x="108"/>
        <item x="109"/>
        <item x="110"/>
        <item x="200"/>
        <item x="97"/>
        <item x="201"/>
        <item x="197"/>
        <item x="182"/>
        <item x="21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3" showAll="0"/>
    <pivotField showAll="0"/>
    <pivotField numFmtId="3" showAll="0"/>
    <pivotField showAll="0"/>
    <pivotField numFmtId="3" showAll="0"/>
    <pivotField axis="axisPage" dataField="1" multipleItemSelectionAllowed="1" showAll="0">
      <items count="3">
        <item h="1" x="0"/>
        <item x="1"/>
        <item t="default"/>
      </items>
    </pivotField>
    <pivotField dataField="1" showAll="0"/>
    <pivotField showAll="0"/>
  </pivotFields>
  <rowFields count="2">
    <field x="1"/>
    <field x="2"/>
  </rowFields>
  <rowItems count="8">
    <i>
      <x v="3"/>
    </i>
    <i r="1">
      <x v="20"/>
    </i>
    <i r="1">
      <x v="181"/>
    </i>
    <i>
      <x v="18"/>
    </i>
    <i r="1">
      <x v="164"/>
    </i>
    <i>
      <x v="21"/>
    </i>
    <i r="1">
      <x v="202"/>
    </i>
    <i t="grand">
      <x/>
    </i>
  </rowItems>
  <colFields count="1">
    <field x="-2"/>
  </colFields>
  <colItems count="2">
    <i>
      <x/>
    </i>
    <i i="1">
      <x v="1"/>
    </i>
  </colItems>
  <pageFields count="2">
    <pageField fld="20" hier="-1"/>
    <pageField fld="0" hier="-1"/>
  </pageFields>
  <dataFields count="2">
    <dataField name="Cuenta de ESTADO" fld="20" subtotal="count" baseField="0" baseItem="0"/>
    <dataField name="Máx. de FECHA MÁXIMA DE CIERRE" fld="21" subtotal="max" baseField="1" baseItem="3" numFmtId="166"/>
  </dataFields>
  <formats count="6">
    <format dxfId="66">
      <pivotArea outline="0" collapsedLevelsAreSubtotals="1" fieldPosition="0">
        <references count="1">
          <reference field="0" count="0" selected="0"/>
        </references>
      </pivotArea>
    </format>
    <format dxfId="65">
      <pivotArea dataOnly="0" labelOnly="1" outline="0" fieldPosition="0">
        <references count="1">
          <reference field="20" count="0"/>
        </references>
      </pivotArea>
    </format>
    <format dxfId="64">
      <pivotArea field="0" type="button" dataOnly="0" labelOnly="1" outline="0" axis="axisPage" fieldPosition="1"/>
    </format>
    <format dxfId="63">
      <pivotArea type="topRight" dataOnly="0" labelOnly="1" outline="0" fieldPosition="0"/>
    </format>
    <format dxfId="62">
      <pivotArea dataOnly="0" labelOnly="1" fieldPosition="0">
        <references count="1">
          <reference field="0" count="0"/>
        </references>
      </pivotArea>
    </format>
    <format dxfId="61">
      <pivotArea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TablaDinámica11" cacheId="5" applyNumberFormats="0" applyBorderFormats="0" applyFontFormats="0" applyPatternFormats="0" applyAlignmentFormats="0" applyWidthHeightFormats="1" dataCaption="Valores" updatedVersion="7" minRefreshableVersion="3" useAutoFormatting="1" rowGrandTotals="0" colGrandTotals="0" itemPrintTitles="1" createdVersion="7" indent="0" outline="1" outlineData="1" multipleFieldFilters="0">
  <location ref="Y121:AC128" firstHeaderRow="1" firstDataRow="3" firstDataCol="1" rowPageCount="1" colPageCount="1"/>
  <pivotFields count="23">
    <pivotField axis="axisPage" multipleItemSelectionAllowed="1" showAll="0">
      <items count="5">
        <item x="0"/>
        <item h="1" x="1"/>
        <item h="1" x="2"/>
        <item h="1" x="3"/>
        <item t="default"/>
      </items>
    </pivotField>
    <pivotField axis="axisRow" showAll="0">
      <items count="25">
        <item x="18"/>
        <item x="16"/>
        <item x="19"/>
        <item x="0"/>
        <item x="6"/>
        <item x="7"/>
        <item x="23"/>
        <item x="1"/>
        <item x="15"/>
        <item x="11"/>
        <item x="2"/>
        <item x="20"/>
        <item x="12"/>
        <item x="13"/>
        <item x="21"/>
        <item x="9"/>
        <item x="10"/>
        <item x="8"/>
        <item x="3"/>
        <item x="14"/>
        <item x="17"/>
        <item x="4"/>
        <item x="5"/>
        <item x="2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3" showAll="0"/>
    <pivotField showAll="0"/>
    <pivotField numFmtId="3" showAll="0"/>
    <pivotField showAll="0"/>
    <pivotField numFmtId="3" showAll="0"/>
    <pivotField axis="axisCol" dataField="1" multipleItemSelectionAllowed="1" showAll="0">
      <items count="3">
        <item x="0"/>
        <item x="1"/>
        <item t="default"/>
      </items>
    </pivotField>
    <pivotField dataField="1" showAll="0"/>
    <pivotField showAll="0"/>
  </pivotFields>
  <rowFields count="1">
    <field x="1"/>
  </rowFields>
  <rowItems count="5">
    <i>
      <x v="3"/>
    </i>
    <i>
      <x v="7"/>
    </i>
    <i>
      <x v="10"/>
    </i>
    <i>
      <x v="18"/>
    </i>
    <i>
      <x v="21"/>
    </i>
  </rowItems>
  <colFields count="2">
    <field x="20"/>
    <field x="-2"/>
  </colFields>
  <colItems count="4">
    <i>
      <x/>
      <x/>
    </i>
    <i r="1" i="1">
      <x v="1"/>
    </i>
    <i>
      <x v="1"/>
      <x/>
    </i>
    <i r="1" i="1">
      <x v="1"/>
    </i>
  </colItems>
  <pageFields count="1">
    <pageField fld="0" hier="-1"/>
  </pageFields>
  <dataFields count="2">
    <dataField name="Cuenta de ESTADO" fld="20" subtotal="count" baseField="0" baseItem="0"/>
    <dataField name="Máx. de FECHA MÁXIMA DE CIERRE" fld="21" subtotal="max" baseField="1" baseItem="7" numFmtId="166"/>
  </dataFields>
  <formats count="6">
    <format dxfId="72">
      <pivotArea outline="0" collapsedLevelsAreSubtotals="1" fieldPosition="0">
        <references count="1">
          <reference field="0" count="0" selected="0"/>
        </references>
      </pivotArea>
    </format>
    <format dxfId="71">
      <pivotArea dataOnly="0" labelOnly="1" outline="0" fieldPosition="0">
        <references count="1">
          <reference field="20" count="0"/>
        </references>
      </pivotArea>
    </format>
    <format dxfId="70">
      <pivotArea field="0" type="button" dataOnly="0" labelOnly="1" outline="0" axis="axisPage" fieldPosition="0"/>
    </format>
    <format dxfId="69">
      <pivotArea type="topRight" dataOnly="0" labelOnly="1" outline="0" fieldPosition="0"/>
    </format>
    <format dxfId="68">
      <pivotArea dataOnly="0" labelOnly="1" fieldPosition="0">
        <references count="1">
          <reference field="0" count="0"/>
        </references>
      </pivotArea>
    </format>
    <format dxfId="67">
      <pivotArea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TablaDinámica3" cacheId="5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Y15:Z20" firstHeaderRow="1" firstDataRow="1" firstDataCol="1" rowPageCount="2" colPageCount="1"/>
  <pivotFields count="23">
    <pivotField axis="axisPage" multipleItemSelectionAllowed="1" showAll="0">
      <items count="5">
        <item x="0"/>
        <item h="1" x="1"/>
        <item h="1" x="2"/>
        <item h="1" x="3"/>
        <item t="default"/>
      </items>
    </pivotField>
    <pivotField axis="axisRow" showAll="0">
      <items count="25">
        <item x="18"/>
        <item x="16"/>
        <item x="19"/>
        <item x="0"/>
        <item x="6"/>
        <item x="7"/>
        <item x="23"/>
        <item x="1"/>
        <item x="15"/>
        <item x="11"/>
        <item x="2"/>
        <item x="20"/>
        <item x="12"/>
        <item x="13"/>
        <item x="21"/>
        <item x="9"/>
        <item x="10"/>
        <item x="8"/>
        <item x="3"/>
        <item x="14"/>
        <item x="17"/>
        <item x="4"/>
        <item x="5"/>
        <item x="2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3" showAll="0"/>
    <pivotField showAll="0"/>
    <pivotField numFmtId="3" showAll="0"/>
    <pivotField showAll="0"/>
    <pivotField numFmtId="3" showAll="0"/>
    <pivotField axis="axisPage" dataField="1" multipleItemSelectionAllowed="1" showAll="0">
      <items count="3">
        <item x="0"/>
        <item h="1" x="1"/>
        <item t="default"/>
      </items>
    </pivotField>
    <pivotField showAll="0"/>
    <pivotField showAll="0"/>
  </pivotFields>
  <rowFields count="1">
    <field x="1"/>
  </rowFields>
  <rowItems count="5">
    <i>
      <x v="3"/>
    </i>
    <i>
      <x v="7"/>
    </i>
    <i>
      <x v="10"/>
    </i>
    <i>
      <x v="21"/>
    </i>
    <i t="grand">
      <x/>
    </i>
  </rowItems>
  <colItems count="1">
    <i/>
  </colItems>
  <pageFields count="2">
    <pageField fld="20" hier="-1"/>
    <pageField fld="0" hier="-1"/>
  </pageFields>
  <dataFields count="1">
    <dataField name="Cuenta de ESTADO" fld="20" subtotal="count" baseField="0" baseItem="0"/>
  </dataFields>
  <formats count="5">
    <format dxfId="77">
      <pivotArea outline="0" collapsedLevelsAreSubtotals="1" fieldPosition="0">
        <references count="1">
          <reference field="0" count="0" selected="0"/>
        </references>
      </pivotArea>
    </format>
    <format dxfId="76">
      <pivotArea dataOnly="0" labelOnly="1" outline="0" fieldPosition="0">
        <references count="1">
          <reference field="20" count="0"/>
        </references>
      </pivotArea>
    </format>
    <format dxfId="75">
      <pivotArea field="0" type="button" dataOnly="0" labelOnly="1" outline="0" axis="axisPage" fieldPosition="1"/>
    </format>
    <format dxfId="74">
      <pivotArea type="topRight" dataOnly="0" labelOnly="1" outline="0" fieldPosition="0"/>
    </format>
    <format dxfId="73">
      <pivotArea dataOnly="0" labelOnly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TablaDinámica15" cacheId="5" applyNumberFormats="0" applyBorderFormats="0" applyFontFormats="0" applyPatternFormats="0" applyAlignmentFormats="0" applyWidthHeightFormats="1" dataCaption="Valores" updatedVersion="7" minRefreshableVersion="3" useAutoFormatting="1" rowGrandTotals="0" colGrandTotals="0" itemPrintTitles="1" createdVersion="7" indent="0" outline="1" outlineData="1" multipleFieldFilters="0">
  <location ref="Y165:AC173" firstHeaderRow="1" firstDataRow="3" firstDataCol="1" rowPageCount="1" colPageCount="1"/>
  <pivotFields count="23">
    <pivotField axis="axisPage" multipleItemSelectionAllowed="1" showAll="0">
      <items count="5">
        <item h="1" x="0"/>
        <item h="1" x="1"/>
        <item h="1" x="2"/>
        <item x="3"/>
        <item t="default"/>
      </items>
    </pivotField>
    <pivotField axis="axisRow" showAll="0">
      <items count="25">
        <item x="18"/>
        <item x="16"/>
        <item x="19"/>
        <item x="0"/>
        <item x="6"/>
        <item x="7"/>
        <item x="23"/>
        <item x="1"/>
        <item x="15"/>
        <item x="11"/>
        <item x="2"/>
        <item x="20"/>
        <item x="12"/>
        <item x="13"/>
        <item x="21"/>
        <item x="9"/>
        <item x="10"/>
        <item x="8"/>
        <item x="3"/>
        <item x="14"/>
        <item x="17"/>
        <item x="4"/>
        <item x="5"/>
        <item x="2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3" showAll="0"/>
    <pivotField showAll="0"/>
    <pivotField numFmtId="3" showAll="0"/>
    <pivotField showAll="0"/>
    <pivotField numFmtId="3" showAll="0"/>
    <pivotField axis="axisCol" dataField="1" multipleItemSelectionAllowed="1" showAll="0">
      <items count="3">
        <item x="0"/>
        <item x="1"/>
        <item t="default"/>
      </items>
    </pivotField>
    <pivotField dataField="1" showAll="0"/>
    <pivotField showAll="0"/>
  </pivotFields>
  <rowFields count="1">
    <field x="1"/>
  </rowFields>
  <rowItems count="6">
    <i>
      <x/>
    </i>
    <i>
      <x v="2"/>
    </i>
    <i>
      <x v="6"/>
    </i>
    <i>
      <x v="11"/>
    </i>
    <i>
      <x v="14"/>
    </i>
    <i>
      <x v="23"/>
    </i>
  </rowItems>
  <colFields count="2">
    <field x="20"/>
    <field x="-2"/>
  </colFields>
  <colItems count="4">
    <i>
      <x/>
      <x/>
    </i>
    <i r="1" i="1">
      <x v="1"/>
    </i>
    <i>
      <x v="1"/>
      <x/>
    </i>
    <i r="1" i="1">
      <x v="1"/>
    </i>
  </colItems>
  <pageFields count="1">
    <pageField fld="0" hier="-1"/>
  </pageFields>
  <dataFields count="2">
    <dataField name="Cuenta de ESTADO" fld="20" subtotal="count" baseField="0" baseItem="0"/>
    <dataField name="Máx. de FECHA MÁXIMA DE CIERRE" fld="21" subtotal="max" baseField="1" baseItem="7" numFmtId="166"/>
  </dataFields>
  <formats count="6">
    <format dxfId="83">
      <pivotArea outline="0" collapsedLevelsAreSubtotals="1" fieldPosition="0">
        <references count="1">
          <reference field="0" count="0" selected="0"/>
        </references>
      </pivotArea>
    </format>
    <format dxfId="82">
      <pivotArea dataOnly="0" labelOnly="1" outline="0" fieldPosition="0">
        <references count="1">
          <reference field="20" count="0"/>
        </references>
      </pivotArea>
    </format>
    <format dxfId="81">
      <pivotArea field="0" type="button" dataOnly="0" labelOnly="1" outline="0" axis="axisPage" fieldPosition="0"/>
    </format>
    <format dxfId="80">
      <pivotArea type="topRight" dataOnly="0" labelOnly="1" outline="0" fieldPosition="0"/>
    </format>
    <format dxfId="79">
      <pivotArea dataOnly="0" labelOnly="1" fieldPosition="0">
        <references count="1">
          <reference field="0" count="0"/>
        </references>
      </pivotArea>
    </format>
    <format dxfId="78">
      <pivotArea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Tabla2" displayName="Tabla2" ref="AO150:AR157" totalsRowShown="0" headerRowDxfId="48" dataDxfId="47">
  <autoFilter ref="AO150:AR157"/>
  <tableColumns count="4">
    <tableColumn id="1" name="Provincia" dataDxfId="46"/>
    <tableColumn id="2" name="Cantones finalizados" dataDxfId="45"/>
    <tableColumn id="3" name="Cantones pendientes" dataDxfId="44"/>
    <tableColumn id="4" name="Frcha máxima de cierre" dataDxfId="4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R138:AU145" totalsRowShown="0" dataDxfId="42">
  <autoFilter ref="AR138:AU145"/>
  <tableColumns count="4">
    <tableColumn id="1" name="Columna1" dataDxfId="41"/>
    <tableColumn id="2" name="Columna2" dataDxfId="40"/>
    <tableColumn id="3" name="Columna3" dataDxfId="39"/>
    <tableColumn id="4" name="Columna4" dataDxfId="38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abla4" displayName="Tabla4" ref="AF123:AI148" totalsRowShown="0" headerRowDxfId="37" dataDxfId="36">
  <autoFilter ref="AF123:AI148"/>
  <tableColumns count="4">
    <tableColumn id="1" name="Provincia" dataDxfId="35"/>
    <tableColumn id="2" name="Cantones finalizados" dataDxfId="34"/>
    <tableColumn id="3" name="Cantones pendientes" dataDxfId="33"/>
    <tableColumn id="4" name="Frcha máxima de cierre" dataDxfId="3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5" name="Tabla5" displayName="Tabla5" ref="AF167:AI173" totalsRowShown="0" headerRowDxfId="31" dataDxfId="30">
  <autoFilter ref="AF167:AI173"/>
  <tableColumns count="4">
    <tableColumn id="1" name="Provincia" dataDxfId="29"/>
    <tableColumn id="2" name="Cantones finalizados" dataDxfId="28"/>
    <tableColumn id="3" name="Cantones pendientes" dataDxfId="27"/>
    <tableColumn id="4" name="Frcha máxima de cierre" dataDxfId="2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Angsana New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ivotTable" Target="../pivotTables/pivotTable1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6.xml"/><Relationship Id="rId3" Type="http://schemas.openxmlformats.org/officeDocument/2006/relationships/pivotTable" Target="../pivotTables/pivotTable4.xml"/><Relationship Id="rId7" Type="http://schemas.openxmlformats.org/officeDocument/2006/relationships/printerSettings" Target="../printerSettings/printerSettings5.bin"/><Relationship Id="rId12" Type="http://schemas.openxmlformats.org/officeDocument/2006/relationships/table" Target="../tables/table4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6" Type="http://schemas.openxmlformats.org/officeDocument/2006/relationships/pivotTable" Target="../pivotTables/pivotTable7.xml"/><Relationship Id="rId11" Type="http://schemas.openxmlformats.org/officeDocument/2006/relationships/table" Target="../tables/table3.xml"/><Relationship Id="rId5" Type="http://schemas.openxmlformats.org/officeDocument/2006/relationships/pivotTable" Target="../pivotTables/pivotTable6.xml"/><Relationship Id="rId10" Type="http://schemas.openxmlformats.org/officeDocument/2006/relationships/table" Target="../tables/table2.xml"/><Relationship Id="rId4" Type="http://schemas.openxmlformats.org/officeDocument/2006/relationships/pivotTable" Target="../pivotTables/pivotTable5.xml"/><Relationship Id="rId9" Type="http://schemas.openxmlformats.org/officeDocument/2006/relationships/table" Target="../tables/table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C32"/>
  <sheetViews>
    <sheetView workbookViewId="0">
      <selection activeCell="C9" sqref="C9"/>
    </sheetView>
  </sheetViews>
  <sheetFormatPr baseColWidth="10" defaultRowHeight="15"/>
  <cols>
    <col min="6" max="6" width="11.85546875" bestFit="1" customWidth="1"/>
  </cols>
  <sheetData>
    <row r="1" spans="1:3">
      <c r="A1" t="s">
        <v>282</v>
      </c>
      <c r="B1" t="s">
        <v>283</v>
      </c>
      <c r="C1" t="s">
        <v>284</v>
      </c>
    </row>
    <row r="2" spans="1:3">
      <c r="A2" s="40">
        <v>1</v>
      </c>
      <c r="B2">
        <v>1</v>
      </c>
      <c r="C2">
        <v>2016</v>
      </c>
    </row>
    <row r="3" spans="1:3">
      <c r="A3" s="40">
        <v>2</v>
      </c>
      <c r="B3">
        <v>2</v>
      </c>
      <c r="C3">
        <v>2017</v>
      </c>
    </row>
    <row r="4" spans="1:3">
      <c r="A4" s="40">
        <v>3</v>
      </c>
      <c r="B4">
        <v>3</v>
      </c>
      <c r="C4">
        <v>2018</v>
      </c>
    </row>
    <row r="5" spans="1:3">
      <c r="A5" s="40">
        <v>4</v>
      </c>
      <c r="B5">
        <v>4</v>
      </c>
      <c r="C5">
        <v>2019</v>
      </c>
    </row>
    <row r="6" spans="1:3">
      <c r="A6" s="40">
        <v>5</v>
      </c>
      <c r="B6">
        <v>5</v>
      </c>
      <c r="C6">
        <v>2020</v>
      </c>
    </row>
    <row r="7" spans="1:3">
      <c r="A7" s="40">
        <v>6</v>
      </c>
      <c r="B7">
        <v>6</v>
      </c>
      <c r="C7">
        <v>2021</v>
      </c>
    </row>
    <row r="8" spans="1:3">
      <c r="A8" s="40">
        <v>7</v>
      </c>
      <c r="B8">
        <v>7</v>
      </c>
      <c r="C8">
        <v>2022</v>
      </c>
    </row>
    <row r="9" spans="1:3">
      <c r="A9" s="40">
        <v>8</v>
      </c>
      <c r="B9">
        <v>8</v>
      </c>
    </row>
    <row r="10" spans="1:3">
      <c r="A10" s="40">
        <v>9</v>
      </c>
      <c r="B10">
        <v>9</v>
      </c>
    </row>
    <row r="11" spans="1:3">
      <c r="A11">
        <v>10</v>
      </c>
      <c r="B11">
        <v>10</v>
      </c>
    </row>
    <row r="12" spans="1:3">
      <c r="A12">
        <v>11</v>
      </c>
      <c r="B12">
        <v>11</v>
      </c>
    </row>
    <row r="13" spans="1:3">
      <c r="A13">
        <v>12</v>
      </c>
      <c r="B13">
        <v>12</v>
      </c>
    </row>
    <row r="14" spans="1:3">
      <c r="A14">
        <v>13</v>
      </c>
    </row>
    <row r="15" spans="1:3">
      <c r="A15">
        <v>14</v>
      </c>
    </row>
    <row r="16" spans="1:3">
      <c r="A16">
        <v>15</v>
      </c>
    </row>
    <row r="17" spans="1:1">
      <c r="A17">
        <v>16</v>
      </c>
    </row>
    <row r="18" spans="1:1">
      <c r="A18">
        <v>17</v>
      </c>
    </row>
    <row r="19" spans="1:1">
      <c r="A19">
        <v>18</v>
      </c>
    </row>
    <row r="20" spans="1:1">
      <c r="A20">
        <v>19</v>
      </c>
    </row>
    <row r="21" spans="1:1">
      <c r="A21">
        <v>20</v>
      </c>
    </row>
    <row r="22" spans="1:1">
      <c r="A22">
        <v>21</v>
      </c>
    </row>
    <row r="23" spans="1:1">
      <c r="A23">
        <v>22</v>
      </c>
    </row>
    <row r="24" spans="1:1">
      <c r="A24">
        <v>23</v>
      </c>
    </row>
    <row r="25" spans="1:1">
      <c r="A25">
        <v>24</v>
      </c>
    </row>
    <row r="26" spans="1:1">
      <c r="A26">
        <v>25</v>
      </c>
    </row>
    <row r="27" spans="1:1">
      <c r="A27">
        <v>26</v>
      </c>
    </row>
    <row r="28" spans="1:1">
      <c r="A28">
        <v>27</v>
      </c>
    </row>
    <row r="29" spans="1:1">
      <c r="A29">
        <v>28</v>
      </c>
    </row>
    <row r="30" spans="1:1">
      <c r="A30">
        <v>29</v>
      </c>
    </row>
    <row r="31" spans="1:1">
      <c r="A31">
        <v>30</v>
      </c>
    </row>
    <row r="32" spans="1:1">
      <c r="A32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6:AD260"/>
  <sheetViews>
    <sheetView showGridLines="0" tabSelected="1" zoomScale="64" zoomScaleNormal="64" workbookViewId="0">
      <selection activeCell="G255" sqref="G255"/>
    </sheetView>
  </sheetViews>
  <sheetFormatPr baseColWidth="10" defaultColWidth="11.42578125" defaultRowHeight="15"/>
  <cols>
    <col min="1" max="1" width="15.140625" style="42" customWidth="1"/>
    <col min="2" max="2" width="22.5703125" style="42" customWidth="1"/>
    <col min="3" max="3" width="40.42578125" style="42" bestFit="1" customWidth="1"/>
    <col min="4" max="15" width="12.85546875" style="42" customWidth="1"/>
    <col min="16" max="16" width="17.140625" style="42" customWidth="1"/>
    <col min="17" max="20" width="14.85546875" style="42" customWidth="1"/>
    <col min="21" max="21" width="17.7109375" style="42" customWidth="1"/>
    <col min="22" max="22" width="20.140625" style="42" customWidth="1"/>
    <col min="23" max="25" width="14.85546875" style="42" customWidth="1"/>
    <col min="26" max="26" width="17.42578125" style="42" customWidth="1"/>
    <col min="27" max="27" width="14.85546875" style="43" customWidth="1"/>
    <col min="28" max="30" width="14.85546875" style="42" customWidth="1"/>
    <col min="31" max="16384" width="11.42578125" style="42"/>
  </cols>
  <sheetData>
    <row r="6" spans="1:30" ht="18.75">
      <c r="A6" s="556"/>
      <c r="B6" s="556"/>
      <c r="C6" s="556"/>
      <c r="D6" s="556"/>
      <c r="E6" s="556"/>
      <c r="F6" s="556"/>
      <c r="G6" s="556"/>
      <c r="H6" s="556"/>
      <c r="I6" s="556"/>
      <c r="J6" s="556"/>
      <c r="K6" s="556"/>
      <c r="L6" s="556"/>
      <c r="M6" s="556"/>
      <c r="N6" s="556"/>
      <c r="O6" s="556"/>
      <c r="P6" s="556"/>
      <c r="Q6" s="556"/>
      <c r="R6" s="556"/>
      <c r="S6" s="556"/>
      <c r="T6" s="556"/>
      <c r="U6" s="556"/>
      <c r="V6" s="556"/>
      <c r="W6" s="556"/>
      <c r="X6" s="556"/>
      <c r="Y6" s="556"/>
      <c r="Z6" s="556"/>
      <c r="AA6" s="556"/>
      <c r="AB6" s="556"/>
      <c r="AC6" s="556"/>
      <c r="AD6" s="556"/>
    </row>
    <row r="7" spans="1:30" ht="18.75">
      <c r="A7" s="556"/>
      <c r="B7" s="556"/>
      <c r="C7" s="556"/>
      <c r="D7" s="556"/>
      <c r="E7" s="556"/>
      <c r="F7" s="556"/>
      <c r="G7" s="556"/>
      <c r="H7" s="556"/>
      <c r="I7" s="556"/>
      <c r="J7" s="556"/>
      <c r="K7" s="556"/>
      <c r="L7" s="556"/>
      <c r="M7" s="556"/>
      <c r="N7" s="556"/>
      <c r="O7" s="556"/>
      <c r="P7" s="556"/>
      <c r="Q7" s="556"/>
      <c r="R7" s="556"/>
      <c r="S7" s="556"/>
      <c r="T7" s="556"/>
      <c r="U7" s="556"/>
      <c r="V7" s="556"/>
      <c r="W7" s="556"/>
      <c r="X7" s="556"/>
      <c r="Y7" s="556"/>
      <c r="Z7" s="556"/>
      <c r="AA7" s="556"/>
      <c r="AB7" s="556"/>
      <c r="AC7" s="556"/>
      <c r="AD7" s="556"/>
    </row>
    <row r="8" spans="1:30" ht="23.25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</row>
    <row r="9" spans="1:30" ht="18.75" customHeight="1" thickBot="1">
      <c r="A9" s="228" t="s">
        <v>331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</row>
    <row r="10" spans="1:30" ht="17.25" thickBot="1">
      <c r="A10" s="230" t="s">
        <v>285</v>
      </c>
      <c r="B10" s="231"/>
      <c r="C10" s="231"/>
      <c r="D10" s="232">
        <v>25</v>
      </c>
      <c r="E10" s="233"/>
      <c r="F10" s="233"/>
      <c r="G10" s="233"/>
      <c r="H10" s="233"/>
      <c r="I10" s="233"/>
      <c r="J10" s="233"/>
      <c r="K10" s="233"/>
      <c r="L10" s="233"/>
      <c r="M10" s="233"/>
      <c r="N10" s="233"/>
      <c r="O10" s="233"/>
      <c r="P10" s="233"/>
    </row>
    <row r="11" spans="1:30" ht="17.25" thickBot="1">
      <c r="A11" s="230" t="s">
        <v>286</v>
      </c>
      <c r="B11" s="231"/>
      <c r="C11" s="231"/>
      <c r="D11" s="232">
        <v>2</v>
      </c>
      <c r="E11" s="233"/>
      <c r="F11" s="234"/>
      <c r="G11" s="233"/>
      <c r="H11" s="233"/>
      <c r="I11" s="233"/>
      <c r="J11" s="233"/>
      <c r="K11" s="233"/>
      <c r="L11" s="233"/>
      <c r="M11" s="233"/>
      <c r="N11" s="233"/>
      <c r="O11" s="233"/>
      <c r="P11" s="233"/>
    </row>
    <row r="12" spans="1:30" ht="17.25" thickBot="1">
      <c r="A12" s="230" t="s">
        <v>287</v>
      </c>
      <c r="B12" s="231"/>
      <c r="C12" s="231"/>
      <c r="D12" s="232">
        <v>2022</v>
      </c>
      <c r="E12" s="233"/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P12" s="233"/>
    </row>
    <row r="13" spans="1:30" ht="17.25" thickBot="1">
      <c r="A13" s="235" t="s">
        <v>281</v>
      </c>
      <c r="B13" s="231"/>
      <c r="C13" s="231"/>
      <c r="D13" s="236" t="str">
        <f>IF(OR(D10="",D11="",D12=""),"",CONCATENATE(D10,"/",D11,"/",D12))</f>
        <v>25/2/2022</v>
      </c>
      <c r="E13" s="237"/>
      <c r="F13" s="234"/>
      <c r="G13" s="233"/>
      <c r="H13" s="233"/>
      <c r="I13" s="233"/>
      <c r="J13" s="233"/>
      <c r="K13" s="233"/>
      <c r="L13" s="233"/>
      <c r="M13" s="233"/>
      <c r="N13" s="233"/>
      <c r="O13" s="233"/>
      <c r="P13" s="233"/>
    </row>
    <row r="14" spans="1:30" ht="16.5">
      <c r="A14" s="238"/>
      <c r="B14" s="233"/>
      <c r="C14" s="233"/>
      <c r="D14" s="239"/>
      <c r="E14" s="234"/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P14" s="233"/>
    </row>
    <row r="15" spans="1:30" ht="15.75">
      <c r="A15" s="240" t="s">
        <v>288</v>
      </c>
      <c r="D15" s="46"/>
      <c r="E15" s="45"/>
    </row>
    <row r="16" spans="1:30" ht="16.5" thickBot="1">
      <c r="A16" s="240" t="s">
        <v>289</v>
      </c>
    </row>
    <row r="17" spans="1:30" ht="24.75" customHeight="1" thickBot="1">
      <c r="A17" s="551" t="s">
        <v>0</v>
      </c>
      <c r="B17" s="551" t="s">
        <v>268</v>
      </c>
      <c r="C17" s="551" t="s">
        <v>158</v>
      </c>
      <c r="D17" s="553" t="s">
        <v>269</v>
      </c>
      <c r="E17" s="554"/>
      <c r="F17" s="554"/>
      <c r="G17" s="554"/>
      <c r="H17" s="554"/>
      <c r="I17" s="554"/>
      <c r="J17" s="554"/>
      <c r="K17" s="554"/>
      <c r="L17" s="554"/>
      <c r="M17" s="554"/>
      <c r="N17" s="554"/>
      <c r="O17" s="555"/>
      <c r="P17" s="537"/>
      <c r="Q17" s="537" t="s">
        <v>270</v>
      </c>
      <c r="R17" s="538"/>
      <c r="S17" s="538"/>
      <c r="T17" s="539"/>
      <c r="U17" s="553" t="s">
        <v>271</v>
      </c>
      <c r="V17" s="554"/>
      <c r="W17" s="554"/>
      <c r="X17" s="554"/>
      <c r="Y17" s="555"/>
      <c r="Z17" s="557" t="s">
        <v>272</v>
      </c>
      <c r="AA17" s="558"/>
      <c r="AB17" s="558"/>
      <c r="AC17" s="558"/>
      <c r="AD17" s="559"/>
    </row>
    <row r="18" spans="1:30" ht="94.5" customHeight="1" thickBot="1">
      <c r="A18" s="552"/>
      <c r="B18" s="552"/>
      <c r="C18" s="552"/>
      <c r="D18" s="153" t="s">
        <v>221</v>
      </c>
      <c r="E18" s="154" t="s">
        <v>222</v>
      </c>
      <c r="F18" s="154" t="s">
        <v>223</v>
      </c>
      <c r="G18" s="154" t="s">
        <v>224</v>
      </c>
      <c r="H18" s="154" t="s">
        <v>225</v>
      </c>
      <c r="I18" s="154" t="s">
        <v>226</v>
      </c>
      <c r="J18" s="154" t="s">
        <v>227</v>
      </c>
      <c r="K18" s="154" t="s">
        <v>228</v>
      </c>
      <c r="L18" s="154" t="s">
        <v>229</v>
      </c>
      <c r="M18" s="154" t="s">
        <v>237</v>
      </c>
      <c r="N18" s="154" t="s">
        <v>230</v>
      </c>
      <c r="O18" s="155" t="s">
        <v>231</v>
      </c>
      <c r="P18" s="158" t="s">
        <v>273</v>
      </c>
      <c r="Q18" s="156" t="s">
        <v>261</v>
      </c>
      <c r="R18" s="156" t="s">
        <v>260</v>
      </c>
      <c r="S18" s="156" t="s">
        <v>357</v>
      </c>
      <c r="T18" s="157" t="s">
        <v>358</v>
      </c>
      <c r="U18" s="158" t="s">
        <v>275</v>
      </c>
      <c r="V18" s="156" t="s">
        <v>261</v>
      </c>
      <c r="W18" s="156" t="s">
        <v>260</v>
      </c>
      <c r="X18" s="156" t="s">
        <v>357</v>
      </c>
      <c r="Y18" s="157" t="s">
        <v>358</v>
      </c>
      <c r="Z18" s="41" t="s">
        <v>274</v>
      </c>
      <c r="AA18" s="156" t="s">
        <v>261</v>
      </c>
      <c r="AB18" s="156" t="s">
        <v>260</v>
      </c>
      <c r="AC18" s="156" t="s">
        <v>357</v>
      </c>
      <c r="AD18" s="157" t="s">
        <v>358</v>
      </c>
    </row>
    <row r="19" spans="1:30" ht="15.75" hidden="1" customHeight="1" thickBot="1">
      <c r="A19" s="542" t="s">
        <v>280</v>
      </c>
      <c r="B19" s="191" t="s">
        <v>2</v>
      </c>
      <c r="C19" s="192" t="s">
        <v>232</v>
      </c>
      <c r="D19" s="116">
        <v>6</v>
      </c>
      <c r="E19" s="116">
        <v>7</v>
      </c>
      <c r="F19" s="116">
        <v>44</v>
      </c>
      <c r="G19" s="116">
        <v>29</v>
      </c>
      <c r="H19" s="116">
        <v>23</v>
      </c>
      <c r="I19" s="116">
        <v>25</v>
      </c>
      <c r="J19" s="116">
        <v>17</v>
      </c>
      <c r="K19" s="116">
        <v>25</v>
      </c>
      <c r="L19" s="116">
        <v>13</v>
      </c>
      <c r="M19" s="116">
        <v>6</v>
      </c>
      <c r="N19" s="116">
        <v>8</v>
      </c>
      <c r="O19" s="116">
        <v>31</v>
      </c>
      <c r="P19" s="36">
        <f t="shared" ref="P19:P45" si="0">SUM(Q19:T19)</f>
        <v>234</v>
      </c>
      <c r="Q19" s="52">
        <v>7</v>
      </c>
      <c r="R19" s="52">
        <v>23</v>
      </c>
      <c r="S19" s="52">
        <v>204</v>
      </c>
      <c r="T19" s="52">
        <v>0</v>
      </c>
      <c r="U19" s="37">
        <f t="shared" ref="U19:U45" si="1">SUM(V19:Y19)</f>
        <v>234</v>
      </c>
      <c r="V19" s="52">
        <v>7</v>
      </c>
      <c r="W19" s="52">
        <v>23</v>
      </c>
      <c r="X19" s="52">
        <v>204</v>
      </c>
      <c r="Y19" s="52">
        <v>0</v>
      </c>
      <c r="Z19" s="117">
        <f t="shared" ref="Z19:Z45" si="2">SUM(AA19:AD19)</f>
        <v>234</v>
      </c>
      <c r="AA19" s="110">
        <v>7</v>
      </c>
      <c r="AB19" s="110">
        <v>23</v>
      </c>
      <c r="AC19" s="110">
        <v>204</v>
      </c>
      <c r="AD19" s="53">
        <v>0</v>
      </c>
    </row>
    <row r="20" spans="1:30" ht="15.75" hidden="1" customHeight="1">
      <c r="A20" s="543"/>
      <c r="B20" s="193"/>
      <c r="C20" s="192" t="s">
        <v>28</v>
      </c>
      <c r="D20" s="118">
        <v>2</v>
      </c>
      <c r="E20" s="48">
        <v>0</v>
      </c>
      <c r="F20" s="48">
        <v>1</v>
      </c>
      <c r="G20" s="48">
        <v>7</v>
      </c>
      <c r="H20" s="48">
        <v>0</v>
      </c>
      <c r="I20" s="48">
        <v>2</v>
      </c>
      <c r="J20" s="48">
        <v>0</v>
      </c>
      <c r="K20" s="48">
        <v>1</v>
      </c>
      <c r="L20" s="48">
        <v>1</v>
      </c>
      <c r="M20" s="48">
        <v>4</v>
      </c>
      <c r="N20" s="48">
        <v>0</v>
      </c>
      <c r="O20" s="48">
        <v>1</v>
      </c>
      <c r="P20" s="34">
        <f t="shared" si="0"/>
        <v>19</v>
      </c>
      <c r="Q20" s="49">
        <v>3</v>
      </c>
      <c r="R20" s="49">
        <v>0</v>
      </c>
      <c r="S20" s="49">
        <v>16</v>
      </c>
      <c r="T20" s="49">
        <v>0</v>
      </c>
      <c r="U20" s="34">
        <f t="shared" si="1"/>
        <v>19</v>
      </c>
      <c r="V20" s="49">
        <v>3</v>
      </c>
      <c r="W20" s="49">
        <v>0</v>
      </c>
      <c r="X20" s="49">
        <v>16</v>
      </c>
      <c r="Y20" s="49">
        <v>0</v>
      </c>
      <c r="Z20" s="38">
        <f t="shared" si="2"/>
        <v>19</v>
      </c>
      <c r="AA20" s="56">
        <v>3</v>
      </c>
      <c r="AB20" s="56">
        <v>0</v>
      </c>
      <c r="AC20" s="56">
        <v>16</v>
      </c>
      <c r="AD20" s="54">
        <v>0</v>
      </c>
    </row>
    <row r="21" spans="1:30" ht="15.75" hidden="1" customHeight="1">
      <c r="A21" s="543"/>
      <c r="B21" s="193"/>
      <c r="C21" s="194" t="s">
        <v>29</v>
      </c>
      <c r="D21" s="118">
        <v>2</v>
      </c>
      <c r="E21" s="48">
        <v>7</v>
      </c>
      <c r="F21" s="48">
        <v>8</v>
      </c>
      <c r="G21" s="48">
        <v>7</v>
      </c>
      <c r="H21" s="48">
        <v>1</v>
      </c>
      <c r="I21" s="48">
        <v>0</v>
      </c>
      <c r="J21" s="48">
        <v>1</v>
      </c>
      <c r="K21" s="48">
        <v>4</v>
      </c>
      <c r="L21" s="48">
        <v>0</v>
      </c>
      <c r="M21" s="48">
        <v>0</v>
      </c>
      <c r="N21" s="48">
        <v>0</v>
      </c>
      <c r="O21" s="48">
        <v>0</v>
      </c>
      <c r="P21" s="34">
        <f t="shared" si="0"/>
        <v>30</v>
      </c>
      <c r="Q21" s="49">
        <v>15</v>
      </c>
      <c r="R21" s="49">
        <v>1</v>
      </c>
      <c r="S21" s="49">
        <v>14</v>
      </c>
      <c r="T21" s="49">
        <v>0</v>
      </c>
      <c r="U21" s="34">
        <f t="shared" si="1"/>
        <v>30</v>
      </c>
      <c r="V21" s="49">
        <v>15</v>
      </c>
      <c r="W21" s="49">
        <v>1</v>
      </c>
      <c r="X21" s="49">
        <v>14</v>
      </c>
      <c r="Y21" s="49">
        <v>0</v>
      </c>
      <c r="Z21" s="38">
        <f t="shared" si="2"/>
        <v>30</v>
      </c>
      <c r="AA21" s="56">
        <v>15</v>
      </c>
      <c r="AB21" s="56">
        <v>1</v>
      </c>
      <c r="AC21" s="56">
        <v>14</v>
      </c>
      <c r="AD21" s="54">
        <v>0</v>
      </c>
    </row>
    <row r="22" spans="1:30" ht="15.75" hidden="1" customHeight="1">
      <c r="A22" s="543"/>
      <c r="B22" s="193"/>
      <c r="C22" s="194" t="s">
        <v>30</v>
      </c>
      <c r="D22" s="118">
        <v>2</v>
      </c>
      <c r="E22" s="48">
        <v>2</v>
      </c>
      <c r="F22" s="48">
        <v>2</v>
      </c>
      <c r="G22" s="48">
        <v>8</v>
      </c>
      <c r="H22" s="48">
        <v>6</v>
      </c>
      <c r="I22" s="48">
        <v>1</v>
      </c>
      <c r="J22" s="48">
        <v>4</v>
      </c>
      <c r="K22" s="48">
        <v>3</v>
      </c>
      <c r="L22" s="48">
        <v>3</v>
      </c>
      <c r="M22" s="48">
        <v>2</v>
      </c>
      <c r="N22" s="48">
        <v>2</v>
      </c>
      <c r="O22" s="48">
        <v>0</v>
      </c>
      <c r="P22" s="34">
        <f t="shared" si="0"/>
        <v>35</v>
      </c>
      <c r="Q22" s="49">
        <v>17</v>
      </c>
      <c r="R22" s="49">
        <v>0</v>
      </c>
      <c r="S22" s="49">
        <v>18</v>
      </c>
      <c r="T22" s="49">
        <v>0</v>
      </c>
      <c r="U22" s="34">
        <f t="shared" si="1"/>
        <v>35</v>
      </c>
      <c r="V22" s="49">
        <v>17</v>
      </c>
      <c r="W22" s="49">
        <v>0</v>
      </c>
      <c r="X22" s="49">
        <v>18</v>
      </c>
      <c r="Y22" s="49">
        <v>0</v>
      </c>
      <c r="Z22" s="38">
        <f t="shared" si="2"/>
        <v>35</v>
      </c>
      <c r="AA22" s="56">
        <v>17</v>
      </c>
      <c r="AB22" s="56">
        <v>0</v>
      </c>
      <c r="AC22" s="56">
        <v>18</v>
      </c>
      <c r="AD22" s="54">
        <v>0</v>
      </c>
    </row>
    <row r="23" spans="1:30" ht="15.75" hidden="1" customHeight="1">
      <c r="A23" s="543"/>
      <c r="B23" s="193"/>
      <c r="C23" s="194" t="s">
        <v>31</v>
      </c>
      <c r="D23" s="118">
        <v>6</v>
      </c>
      <c r="E23" s="48">
        <v>9</v>
      </c>
      <c r="F23" s="48">
        <v>5</v>
      </c>
      <c r="G23" s="48">
        <v>20</v>
      </c>
      <c r="H23" s="48">
        <v>5</v>
      </c>
      <c r="I23" s="48">
        <v>8</v>
      </c>
      <c r="J23" s="48">
        <v>11</v>
      </c>
      <c r="K23" s="48">
        <v>12</v>
      </c>
      <c r="L23" s="48">
        <v>6</v>
      </c>
      <c r="M23" s="48">
        <v>7</v>
      </c>
      <c r="N23" s="48">
        <v>7</v>
      </c>
      <c r="O23" s="48">
        <v>12</v>
      </c>
      <c r="P23" s="34">
        <f t="shared" si="0"/>
        <v>108</v>
      </c>
      <c r="Q23" s="49">
        <v>3</v>
      </c>
      <c r="R23" s="49">
        <v>3</v>
      </c>
      <c r="S23" s="49">
        <v>102</v>
      </c>
      <c r="T23" s="49">
        <v>0</v>
      </c>
      <c r="U23" s="34">
        <f t="shared" si="1"/>
        <v>108</v>
      </c>
      <c r="V23" s="49">
        <v>3</v>
      </c>
      <c r="W23" s="49">
        <v>3</v>
      </c>
      <c r="X23" s="49">
        <v>102</v>
      </c>
      <c r="Y23" s="49">
        <v>0</v>
      </c>
      <c r="Z23" s="38">
        <f t="shared" si="2"/>
        <v>108</v>
      </c>
      <c r="AA23" s="56">
        <v>3</v>
      </c>
      <c r="AB23" s="56">
        <v>3</v>
      </c>
      <c r="AC23" s="56">
        <v>102</v>
      </c>
      <c r="AD23" s="54">
        <v>0</v>
      </c>
    </row>
    <row r="24" spans="1:30" ht="15.75" hidden="1" customHeight="1" thickBot="1">
      <c r="A24" s="543"/>
      <c r="B24" s="193"/>
      <c r="C24" s="195" t="s">
        <v>233</v>
      </c>
      <c r="D24" s="119">
        <v>1</v>
      </c>
      <c r="E24" s="51">
        <v>3</v>
      </c>
      <c r="F24" s="51">
        <v>0</v>
      </c>
      <c r="G24" s="51">
        <v>0</v>
      </c>
      <c r="H24" s="51">
        <v>1</v>
      </c>
      <c r="I24" s="51">
        <v>0</v>
      </c>
      <c r="J24" s="51">
        <v>0</v>
      </c>
      <c r="K24" s="51">
        <v>1</v>
      </c>
      <c r="L24" s="51">
        <v>1</v>
      </c>
      <c r="M24" s="51">
        <v>0</v>
      </c>
      <c r="N24" s="51">
        <v>0</v>
      </c>
      <c r="O24" s="51">
        <v>0</v>
      </c>
      <c r="P24" s="35">
        <f t="shared" si="0"/>
        <v>7</v>
      </c>
      <c r="Q24" s="50">
        <v>0</v>
      </c>
      <c r="R24" s="50">
        <v>0</v>
      </c>
      <c r="S24" s="50">
        <v>7</v>
      </c>
      <c r="T24" s="50">
        <v>0</v>
      </c>
      <c r="U24" s="35">
        <f t="shared" si="1"/>
        <v>7</v>
      </c>
      <c r="V24" s="50">
        <v>0</v>
      </c>
      <c r="W24" s="50">
        <v>0</v>
      </c>
      <c r="X24" s="50">
        <v>7</v>
      </c>
      <c r="Y24" s="50">
        <v>0</v>
      </c>
      <c r="Z24" s="39">
        <f t="shared" si="2"/>
        <v>7</v>
      </c>
      <c r="AA24" s="57">
        <v>0</v>
      </c>
      <c r="AB24" s="57">
        <v>0</v>
      </c>
      <c r="AC24" s="57">
        <v>7</v>
      </c>
      <c r="AD24" s="55">
        <v>0</v>
      </c>
    </row>
    <row r="25" spans="1:30" ht="15.75" hidden="1" customHeight="1">
      <c r="A25" s="543"/>
      <c r="B25" s="191" t="s">
        <v>3</v>
      </c>
      <c r="C25" s="196" t="s">
        <v>3</v>
      </c>
      <c r="D25" s="116">
        <v>8</v>
      </c>
      <c r="E25" s="116">
        <v>1</v>
      </c>
      <c r="F25" s="116">
        <v>2</v>
      </c>
      <c r="G25" s="116">
        <v>1</v>
      </c>
      <c r="H25" s="116">
        <v>1</v>
      </c>
      <c r="I25" s="116">
        <v>1</v>
      </c>
      <c r="J25" s="116">
        <v>1</v>
      </c>
      <c r="K25" s="116">
        <v>3</v>
      </c>
      <c r="L25" s="116">
        <v>14</v>
      </c>
      <c r="M25" s="116">
        <v>5</v>
      </c>
      <c r="N25" s="116">
        <v>6</v>
      </c>
      <c r="O25" s="116">
        <v>5</v>
      </c>
      <c r="P25" s="36">
        <f t="shared" si="0"/>
        <v>48</v>
      </c>
      <c r="Q25" s="52">
        <v>2</v>
      </c>
      <c r="R25" s="52">
        <v>40</v>
      </c>
      <c r="S25" s="52">
        <v>6</v>
      </c>
      <c r="T25" s="52">
        <v>0</v>
      </c>
      <c r="U25" s="37">
        <f t="shared" si="1"/>
        <v>48</v>
      </c>
      <c r="V25" s="52">
        <v>2</v>
      </c>
      <c r="W25" s="52">
        <v>40</v>
      </c>
      <c r="X25" s="52">
        <v>6</v>
      </c>
      <c r="Y25" s="52">
        <v>0</v>
      </c>
      <c r="Z25" s="117">
        <f t="shared" si="2"/>
        <v>48</v>
      </c>
      <c r="AA25" s="110">
        <v>2</v>
      </c>
      <c r="AB25" s="110">
        <v>40</v>
      </c>
      <c r="AC25" s="110">
        <v>6</v>
      </c>
      <c r="AD25" s="53">
        <v>0</v>
      </c>
    </row>
    <row r="26" spans="1:30" ht="15.75" hidden="1" customHeight="1">
      <c r="A26" s="543"/>
      <c r="B26" s="193"/>
      <c r="C26" s="197" t="s">
        <v>32</v>
      </c>
      <c r="D26" s="11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  <c r="J26" s="48">
        <v>0</v>
      </c>
      <c r="K26" s="48">
        <v>1</v>
      </c>
      <c r="L26" s="48">
        <v>0</v>
      </c>
      <c r="M26" s="48">
        <v>1</v>
      </c>
      <c r="N26" s="48">
        <v>0</v>
      </c>
      <c r="O26" s="48">
        <v>1</v>
      </c>
      <c r="P26" s="34">
        <f t="shared" si="0"/>
        <v>3</v>
      </c>
      <c r="Q26" s="49">
        <v>3</v>
      </c>
      <c r="R26" s="49">
        <v>0</v>
      </c>
      <c r="S26" s="49">
        <v>0</v>
      </c>
      <c r="T26" s="49">
        <v>0</v>
      </c>
      <c r="U26" s="34">
        <f t="shared" si="1"/>
        <v>3</v>
      </c>
      <c r="V26" s="49">
        <v>3</v>
      </c>
      <c r="W26" s="49">
        <v>0</v>
      </c>
      <c r="X26" s="49">
        <v>0</v>
      </c>
      <c r="Y26" s="49">
        <v>0</v>
      </c>
      <c r="Z26" s="38">
        <f t="shared" si="2"/>
        <v>3</v>
      </c>
      <c r="AA26" s="56">
        <v>3</v>
      </c>
      <c r="AB26" s="56">
        <v>0</v>
      </c>
      <c r="AC26" s="56">
        <v>0</v>
      </c>
      <c r="AD26" s="54">
        <v>0</v>
      </c>
    </row>
    <row r="27" spans="1:30" ht="15.75" hidden="1" customHeight="1">
      <c r="A27" s="543"/>
      <c r="B27" s="193"/>
      <c r="C27" s="197" t="s">
        <v>33</v>
      </c>
      <c r="D27" s="118">
        <v>4</v>
      </c>
      <c r="E27" s="48">
        <v>2</v>
      </c>
      <c r="F27" s="48">
        <v>2</v>
      </c>
      <c r="G27" s="48">
        <v>2</v>
      </c>
      <c r="H27" s="48">
        <v>0</v>
      </c>
      <c r="I27" s="48">
        <v>2</v>
      </c>
      <c r="J27" s="48">
        <v>2</v>
      </c>
      <c r="K27" s="48">
        <v>2</v>
      </c>
      <c r="L27" s="48">
        <v>0</v>
      </c>
      <c r="M27" s="48">
        <v>2</v>
      </c>
      <c r="N27" s="48">
        <v>0</v>
      </c>
      <c r="O27" s="48">
        <v>0</v>
      </c>
      <c r="P27" s="34">
        <f t="shared" si="0"/>
        <v>18</v>
      </c>
      <c r="Q27" s="49">
        <v>3</v>
      </c>
      <c r="R27" s="49">
        <v>2</v>
      </c>
      <c r="S27" s="49">
        <v>13</v>
      </c>
      <c r="T27" s="49">
        <v>0</v>
      </c>
      <c r="U27" s="34">
        <f t="shared" si="1"/>
        <v>18</v>
      </c>
      <c r="V27" s="49">
        <v>3</v>
      </c>
      <c r="W27" s="49">
        <v>2</v>
      </c>
      <c r="X27" s="49">
        <v>13</v>
      </c>
      <c r="Y27" s="49">
        <v>0</v>
      </c>
      <c r="Z27" s="38">
        <f t="shared" si="2"/>
        <v>18</v>
      </c>
      <c r="AA27" s="56">
        <v>3</v>
      </c>
      <c r="AB27" s="56">
        <v>2</v>
      </c>
      <c r="AC27" s="56">
        <v>13</v>
      </c>
      <c r="AD27" s="54">
        <v>0</v>
      </c>
    </row>
    <row r="28" spans="1:30" ht="15.75" hidden="1" customHeight="1">
      <c r="A28" s="543"/>
      <c r="B28" s="193"/>
      <c r="C28" s="197" t="s">
        <v>34</v>
      </c>
      <c r="D28" s="118">
        <v>3</v>
      </c>
      <c r="E28" s="48">
        <v>5</v>
      </c>
      <c r="F28" s="48">
        <v>8</v>
      </c>
      <c r="G28" s="48">
        <v>8</v>
      </c>
      <c r="H28" s="48">
        <v>10</v>
      </c>
      <c r="I28" s="48">
        <v>12</v>
      </c>
      <c r="J28" s="48">
        <v>4</v>
      </c>
      <c r="K28" s="48">
        <v>7</v>
      </c>
      <c r="L28" s="48">
        <v>6</v>
      </c>
      <c r="M28" s="48">
        <v>6</v>
      </c>
      <c r="N28" s="48">
        <v>8</v>
      </c>
      <c r="O28" s="48">
        <v>6</v>
      </c>
      <c r="P28" s="34">
        <f t="shared" si="0"/>
        <v>83</v>
      </c>
      <c r="Q28" s="49">
        <v>7</v>
      </c>
      <c r="R28" s="49">
        <v>0</v>
      </c>
      <c r="S28" s="49">
        <v>76</v>
      </c>
      <c r="T28" s="49">
        <v>0</v>
      </c>
      <c r="U28" s="34">
        <f t="shared" si="1"/>
        <v>83</v>
      </c>
      <c r="V28" s="49">
        <v>7</v>
      </c>
      <c r="W28" s="49">
        <v>0</v>
      </c>
      <c r="X28" s="49">
        <v>76</v>
      </c>
      <c r="Y28" s="49">
        <v>0</v>
      </c>
      <c r="Z28" s="38">
        <f t="shared" si="2"/>
        <v>83</v>
      </c>
      <c r="AA28" s="56">
        <v>7</v>
      </c>
      <c r="AB28" s="56">
        <v>0</v>
      </c>
      <c r="AC28" s="56">
        <v>76</v>
      </c>
      <c r="AD28" s="54">
        <v>0</v>
      </c>
    </row>
    <row r="29" spans="1:30" ht="15.75" hidden="1" customHeight="1">
      <c r="A29" s="543"/>
      <c r="B29" s="193"/>
      <c r="C29" s="197" t="s">
        <v>35</v>
      </c>
      <c r="D29" s="118">
        <v>3</v>
      </c>
      <c r="E29" s="48">
        <v>0</v>
      </c>
      <c r="F29" s="48">
        <v>2</v>
      </c>
      <c r="G29" s="48">
        <v>1</v>
      </c>
      <c r="H29" s="48">
        <v>1</v>
      </c>
      <c r="I29" s="48">
        <v>0</v>
      </c>
      <c r="J29" s="48">
        <v>2</v>
      </c>
      <c r="K29" s="48">
        <v>1</v>
      </c>
      <c r="L29" s="48">
        <v>13</v>
      </c>
      <c r="M29" s="48">
        <v>0</v>
      </c>
      <c r="N29" s="48">
        <v>0</v>
      </c>
      <c r="O29" s="48">
        <v>1</v>
      </c>
      <c r="P29" s="34">
        <f t="shared" si="0"/>
        <v>24</v>
      </c>
      <c r="Q29" s="49">
        <v>8</v>
      </c>
      <c r="R29" s="49">
        <v>7</v>
      </c>
      <c r="S29" s="49">
        <v>9</v>
      </c>
      <c r="T29" s="49">
        <v>0</v>
      </c>
      <c r="U29" s="34">
        <f t="shared" si="1"/>
        <v>24</v>
      </c>
      <c r="V29" s="49">
        <v>8</v>
      </c>
      <c r="W29" s="49">
        <v>7</v>
      </c>
      <c r="X29" s="49">
        <v>9</v>
      </c>
      <c r="Y29" s="49">
        <v>0</v>
      </c>
      <c r="Z29" s="38">
        <f t="shared" si="2"/>
        <v>24</v>
      </c>
      <c r="AA29" s="56">
        <v>8</v>
      </c>
      <c r="AB29" s="56">
        <v>7</v>
      </c>
      <c r="AC29" s="56">
        <v>9</v>
      </c>
      <c r="AD29" s="54">
        <v>0</v>
      </c>
    </row>
    <row r="30" spans="1:30" ht="15.75" hidden="1" customHeight="1">
      <c r="A30" s="543"/>
      <c r="B30" s="193"/>
      <c r="C30" s="197" t="s">
        <v>36</v>
      </c>
      <c r="D30" s="118">
        <v>6</v>
      </c>
      <c r="E30" s="48">
        <v>3</v>
      </c>
      <c r="F30" s="48">
        <v>3</v>
      </c>
      <c r="G30" s="48">
        <v>2</v>
      </c>
      <c r="H30" s="48">
        <v>3</v>
      </c>
      <c r="I30" s="48">
        <v>1</v>
      </c>
      <c r="J30" s="48">
        <v>3</v>
      </c>
      <c r="K30" s="48">
        <v>0</v>
      </c>
      <c r="L30" s="48">
        <v>4</v>
      </c>
      <c r="M30" s="48">
        <v>4</v>
      </c>
      <c r="N30" s="48">
        <v>1</v>
      </c>
      <c r="O30" s="48">
        <v>1</v>
      </c>
      <c r="P30" s="34">
        <f t="shared" si="0"/>
        <v>31</v>
      </c>
      <c r="Q30" s="49">
        <v>0</v>
      </c>
      <c r="R30" s="49">
        <v>20</v>
      </c>
      <c r="S30" s="49">
        <v>11</v>
      </c>
      <c r="T30" s="49">
        <v>0</v>
      </c>
      <c r="U30" s="34">
        <f t="shared" si="1"/>
        <v>31</v>
      </c>
      <c r="V30" s="49">
        <v>0</v>
      </c>
      <c r="W30" s="49">
        <v>20</v>
      </c>
      <c r="X30" s="49">
        <v>11</v>
      </c>
      <c r="Y30" s="49">
        <v>0</v>
      </c>
      <c r="Z30" s="38">
        <f t="shared" si="2"/>
        <v>31</v>
      </c>
      <c r="AA30" s="56">
        <v>0</v>
      </c>
      <c r="AB30" s="56">
        <v>20</v>
      </c>
      <c r="AC30" s="56">
        <v>11</v>
      </c>
      <c r="AD30" s="54">
        <v>0</v>
      </c>
    </row>
    <row r="31" spans="1:30" ht="15.75" hidden="1" customHeight="1" thickBot="1">
      <c r="A31" s="543"/>
      <c r="B31" s="198"/>
      <c r="C31" s="199" t="s">
        <v>37</v>
      </c>
      <c r="D31" s="119">
        <v>0</v>
      </c>
      <c r="E31" s="51">
        <v>0</v>
      </c>
      <c r="F31" s="51">
        <v>0</v>
      </c>
      <c r="G31" s="51">
        <v>0</v>
      </c>
      <c r="H31" s="51">
        <v>0</v>
      </c>
      <c r="I31" s="51">
        <v>1</v>
      </c>
      <c r="J31" s="51">
        <v>2</v>
      </c>
      <c r="K31" s="51">
        <v>1</v>
      </c>
      <c r="L31" s="51">
        <v>2</v>
      </c>
      <c r="M31" s="51">
        <v>1</v>
      </c>
      <c r="N31" s="51">
        <v>1</v>
      </c>
      <c r="O31" s="51">
        <v>0</v>
      </c>
      <c r="P31" s="35">
        <f t="shared" si="0"/>
        <v>8</v>
      </c>
      <c r="Q31" s="50">
        <v>0</v>
      </c>
      <c r="R31" s="50">
        <v>4</v>
      </c>
      <c r="S31" s="50">
        <v>4</v>
      </c>
      <c r="T31" s="50">
        <v>0</v>
      </c>
      <c r="U31" s="35">
        <f t="shared" si="1"/>
        <v>8</v>
      </c>
      <c r="V31" s="50">
        <v>0</v>
      </c>
      <c r="W31" s="50">
        <v>4</v>
      </c>
      <c r="X31" s="50">
        <v>4</v>
      </c>
      <c r="Y31" s="50">
        <v>0</v>
      </c>
      <c r="Z31" s="39">
        <f t="shared" si="2"/>
        <v>8</v>
      </c>
      <c r="AA31" s="57">
        <v>0</v>
      </c>
      <c r="AB31" s="57">
        <v>4</v>
      </c>
      <c r="AC31" s="57">
        <v>4</v>
      </c>
      <c r="AD31" s="55">
        <v>0</v>
      </c>
    </row>
    <row r="32" spans="1:30" ht="15.75" hidden="1" customHeight="1">
      <c r="A32" s="543"/>
      <c r="B32" s="193" t="s">
        <v>4</v>
      </c>
      <c r="C32" s="196" t="s">
        <v>39</v>
      </c>
      <c r="D32" s="116">
        <v>55</v>
      </c>
      <c r="E32" s="116">
        <v>55</v>
      </c>
      <c r="F32" s="116">
        <v>76</v>
      </c>
      <c r="G32" s="116">
        <v>64</v>
      </c>
      <c r="H32" s="116">
        <v>66</v>
      </c>
      <c r="I32" s="116">
        <v>44</v>
      </c>
      <c r="J32" s="116">
        <v>70</v>
      </c>
      <c r="K32" s="116">
        <v>70</v>
      </c>
      <c r="L32" s="116">
        <v>64</v>
      </c>
      <c r="M32" s="116">
        <v>25</v>
      </c>
      <c r="N32" s="116">
        <v>44</v>
      </c>
      <c r="O32" s="116">
        <v>52</v>
      </c>
      <c r="P32" s="36">
        <f t="shared" si="0"/>
        <v>685</v>
      </c>
      <c r="Q32" s="52">
        <v>25</v>
      </c>
      <c r="R32" s="52">
        <v>4</v>
      </c>
      <c r="S32" s="52">
        <v>656</v>
      </c>
      <c r="T32" s="52">
        <v>0</v>
      </c>
      <c r="U32" s="37">
        <f t="shared" si="1"/>
        <v>685</v>
      </c>
      <c r="V32" s="52">
        <v>25</v>
      </c>
      <c r="W32" s="52">
        <v>4</v>
      </c>
      <c r="X32" s="52">
        <v>656</v>
      </c>
      <c r="Y32" s="52">
        <v>0</v>
      </c>
      <c r="Z32" s="117">
        <f t="shared" si="2"/>
        <v>685</v>
      </c>
      <c r="AA32" s="110">
        <v>25</v>
      </c>
      <c r="AB32" s="110">
        <v>4</v>
      </c>
      <c r="AC32" s="110">
        <v>656</v>
      </c>
      <c r="AD32" s="53">
        <v>0</v>
      </c>
    </row>
    <row r="33" spans="1:30" ht="15.75" hidden="1" customHeight="1">
      <c r="A33" s="543"/>
      <c r="B33" s="193"/>
      <c r="C33" s="197" t="s">
        <v>234</v>
      </c>
      <c r="D33" s="118">
        <v>18</v>
      </c>
      <c r="E33" s="48">
        <v>20</v>
      </c>
      <c r="F33" s="48">
        <v>24</v>
      </c>
      <c r="G33" s="48">
        <v>17</v>
      </c>
      <c r="H33" s="48">
        <v>15</v>
      </c>
      <c r="I33" s="48">
        <v>6</v>
      </c>
      <c r="J33" s="48">
        <v>2</v>
      </c>
      <c r="K33" s="48">
        <v>37</v>
      </c>
      <c r="L33" s="48">
        <v>19</v>
      </c>
      <c r="M33" s="48">
        <v>32</v>
      </c>
      <c r="N33" s="48">
        <v>30</v>
      </c>
      <c r="O33" s="48">
        <v>38</v>
      </c>
      <c r="P33" s="34">
        <f t="shared" si="0"/>
        <v>258</v>
      </c>
      <c r="Q33" s="49">
        <v>12</v>
      </c>
      <c r="R33" s="49">
        <v>23</v>
      </c>
      <c r="S33" s="49">
        <v>223</v>
      </c>
      <c r="T33" s="49">
        <v>0</v>
      </c>
      <c r="U33" s="34">
        <f t="shared" si="1"/>
        <v>258</v>
      </c>
      <c r="V33" s="49">
        <v>12</v>
      </c>
      <c r="W33" s="49">
        <v>23</v>
      </c>
      <c r="X33" s="49">
        <v>223</v>
      </c>
      <c r="Y33" s="49">
        <v>0</v>
      </c>
      <c r="Z33" s="38">
        <f t="shared" si="2"/>
        <v>258</v>
      </c>
      <c r="AA33" s="56">
        <v>12</v>
      </c>
      <c r="AB33" s="56">
        <v>23</v>
      </c>
      <c r="AC33" s="56">
        <v>223</v>
      </c>
      <c r="AD33" s="54">
        <v>0</v>
      </c>
    </row>
    <row r="34" spans="1:30" ht="15.75" hidden="1" customHeight="1">
      <c r="A34" s="543"/>
      <c r="B34" s="193"/>
      <c r="C34" s="197" t="s">
        <v>40</v>
      </c>
      <c r="D34" s="118">
        <v>7</v>
      </c>
      <c r="E34" s="48">
        <v>22</v>
      </c>
      <c r="F34" s="48">
        <v>22</v>
      </c>
      <c r="G34" s="48">
        <v>23</v>
      </c>
      <c r="H34" s="48">
        <v>4</v>
      </c>
      <c r="I34" s="48">
        <v>0</v>
      </c>
      <c r="J34" s="48">
        <v>10</v>
      </c>
      <c r="K34" s="48">
        <v>18</v>
      </c>
      <c r="L34" s="48">
        <v>10</v>
      </c>
      <c r="M34" s="48">
        <v>8</v>
      </c>
      <c r="N34" s="48">
        <v>2</v>
      </c>
      <c r="O34" s="48">
        <v>12</v>
      </c>
      <c r="P34" s="34">
        <f t="shared" si="0"/>
        <v>138</v>
      </c>
      <c r="Q34" s="49">
        <v>69</v>
      </c>
      <c r="R34" s="49">
        <v>2</v>
      </c>
      <c r="S34" s="49">
        <v>67</v>
      </c>
      <c r="T34" s="49">
        <v>0</v>
      </c>
      <c r="U34" s="34">
        <f t="shared" si="1"/>
        <v>138</v>
      </c>
      <c r="V34" s="49">
        <v>69</v>
      </c>
      <c r="W34" s="49">
        <v>2</v>
      </c>
      <c r="X34" s="49">
        <v>67</v>
      </c>
      <c r="Y34" s="49">
        <v>0</v>
      </c>
      <c r="Z34" s="38">
        <f t="shared" si="2"/>
        <v>138</v>
      </c>
      <c r="AA34" s="56">
        <v>69</v>
      </c>
      <c r="AB34" s="56">
        <v>2</v>
      </c>
      <c r="AC34" s="56">
        <v>67</v>
      </c>
      <c r="AD34" s="54">
        <v>0</v>
      </c>
    </row>
    <row r="35" spans="1:30" ht="15.75" hidden="1" customHeight="1">
      <c r="A35" s="543"/>
      <c r="B35" s="193"/>
      <c r="C35" s="197" t="s">
        <v>41</v>
      </c>
      <c r="D35" s="118">
        <v>13</v>
      </c>
      <c r="E35" s="48">
        <v>5</v>
      </c>
      <c r="F35" s="48">
        <v>11</v>
      </c>
      <c r="G35" s="48">
        <v>5</v>
      </c>
      <c r="H35" s="48">
        <v>20</v>
      </c>
      <c r="I35" s="48">
        <v>19</v>
      </c>
      <c r="J35" s="48">
        <v>14</v>
      </c>
      <c r="K35" s="48">
        <v>21</v>
      </c>
      <c r="L35" s="48">
        <v>16</v>
      </c>
      <c r="M35" s="48">
        <v>15</v>
      </c>
      <c r="N35" s="48">
        <v>15</v>
      </c>
      <c r="O35" s="48">
        <v>22</v>
      </c>
      <c r="P35" s="34">
        <f t="shared" si="0"/>
        <v>176</v>
      </c>
      <c r="Q35" s="49">
        <v>2</v>
      </c>
      <c r="R35" s="49">
        <v>8</v>
      </c>
      <c r="S35" s="49">
        <v>166</v>
      </c>
      <c r="T35" s="49">
        <v>0</v>
      </c>
      <c r="U35" s="34">
        <f t="shared" si="1"/>
        <v>176</v>
      </c>
      <c r="V35" s="49">
        <v>2</v>
      </c>
      <c r="W35" s="49">
        <v>8</v>
      </c>
      <c r="X35" s="49">
        <v>166</v>
      </c>
      <c r="Y35" s="49">
        <v>0</v>
      </c>
      <c r="Z35" s="38">
        <f t="shared" si="2"/>
        <v>176</v>
      </c>
      <c r="AA35" s="56">
        <v>2</v>
      </c>
      <c r="AB35" s="56">
        <v>8</v>
      </c>
      <c r="AC35" s="56">
        <v>166</v>
      </c>
      <c r="AD35" s="54">
        <v>0</v>
      </c>
    </row>
    <row r="36" spans="1:30" ht="15.75" hidden="1" customHeight="1">
      <c r="A36" s="543"/>
      <c r="B36" s="193"/>
      <c r="C36" s="197" t="s">
        <v>42</v>
      </c>
      <c r="D36" s="118">
        <v>3</v>
      </c>
      <c r="E36" s="48">
        <v>1</v>
      </c>
      <c r="F36" s="48">
        <v>5</v>
      </c>
      <c r="G36" s="48">
        <v>1</v>
      </c>
      <c r="H36" s="48">
        <v>1</v>
      </c>
      <c r="I36" s="48">
        <v>5</v>
      </c>
      <c r="J36" s="48">
        <v>5</v>
      </c>
      <c r="K36" s="48">
        <v>10</v>
      </c>
      <c r="L36" s="48">
        <v>3</v>
      </c>
      <c r="M36" s="48">
        <v>1</v>
      </c>
      <c r="N36" s="48">
        <v>0</v>
      </c>
      <c r="O36" s="48">
        <v>0</v>
      </c>
      <c r="P36" s="34">
        <f t="shared" si="0"/>
        <v>35</v>
      </c>
      <c r="Q36" s="49">
        <v>0</v>
      </c>
      <c r="R36" s="49">
        <v>18</v>
      </c>
      <c r="S36" s="49">
        <v>17</v>
      </c>
      <c r="T36" s="49">
        <v>0</v>
      </c>
      <c r="U36" s="34">
        <f t="shared" si="1"/>
        <v>35</v>
      </c>
      <c r="V36" s="49">
        <v>0</v>
      </c>
      <c r="W36" s="49">
        <v>18</v>
      </c>
      <c r="X36" s="49">
        <v>17</v>
      </c>
      <c r="Y36" s="49">
        <v>0</v>
      </c>
      <c r="Z36" s="38">
        <f t="shared" si="2"/>
        <v>35</v>
      </c>
      <c r="AA36" s="56">
        <v>0</v>
      </c>
      <c r="AB36" s="56">
        <v>18</v>
      </c>
      <c r="AC36" s="56">
        <v>17</v>
      </c>
      <c r="AD36" s="54">
        <v>0</v>
      </c>
    </row>
    <row r="37" spans="1:30" ht="15.75" hidden="1" customHeight="1" thickBot="1">
      <c r="A37" s="543"/>
      <c r="B37" s="193"/>
      <c r="C37" s="200" t="s">
        <v>43</v>
      </c>
      <c r="D37" s="119">
        <v>1</v>
      </c>
      <c r="E37" s="51">
        <v>1</v>
      </c>
      <c r="F37" s="51">
        <v>1</v>
      </c>
      <c r="G37" s="51">
        <v>1</v>
      </c>
      <c r="H37" s="51">
        <v>2</v>
      </c>
      <c r="I37" s="51">
        <v>4</v>
      </c>
      <c r="J37" s="51">
        <v>10</v>
      </c>
      <c r="K37" s="51">
        <v>4</v>
      </c>
      <c r="L37" s="51">
        <v>5</v>
      </c>
      <c r="M37" s="51">
        <v>6</v>
      </c>
      <c r="N37" s="51">
        <v>9</v>
      </c>
      <c r="O37" s="51">
        <v>60</v>
      </c>
      <c r="P37" s="35">
        <f t="shared" si="0"/>
        <v>104</v>
      </c>
      <c r="Q37" s="50">
        <v>6</v>
      </c>
      <c r="R37" s="50">
        <v>24</v>
      </c>
      <c r="S37" s="50">
        <v>74</v>
      </c>
      <c r="T37" s="50">
        <v>0</v>
      </c>
      <c r="U37" s="35">
        <f t="shared" si="1"/>
        <v>104</v>
      </c>
      <c r="V37" s="50">
        <v>6</v>
      </c>
      <c r="W37" s="50">
        <v>24</v>
      </c>
      <c r="X37" s="50">
        <v>74</v>
      </c>
      <c r="Y37" s="50">
        <v>0</v>
      </c>
      <c r="Z37" s="39">
        <f t="shared" si="2"/>
        <v>104</v>
      </c>
      <c r="AA37" s="57">
        <v>6</v>
      </c>
      <c r="AB37" s="57">
        <v>24</v>
      </c>
      <c r="AC37" s="57">
        <v>74</v>
      </c>
      <c r="AD37" s="55">
        <v>0</v>
      </c>
    </row>
    <row r="38" spans="1:30" ht="15" hidden="1" customHeight="1" thickBot="1">
      <c r="A38" s="543"/>
      <c r="B38" s="201" t="s">
        <v>7</v>
      </c>
      <c r="C38" s="202" t="s">
        <v>236</v>
      </c>
      <c r="D38" s="119">
        <v>79</v>
      </c>
      <c r="E38" s="51">
        <v>114</v>
      </c>
      <c r="F38" s="51">
        <v>112</v>
      </c>
      <c r="G38" s="51">
        <v>123</v>
      </c>
      <c r="H38" s="51">
        <v>81</v>
      </c>
      <c r="I38" s="51">
        <v>169</v>
      </c>
      <c r="J38" s="51">
        <v>128</v>
      </c>
      <c r="K38" s="51">
        <v>130</v>
      </c>
      <c r="L38" s="51">
        <v>162</v>
      </c>
      <c r="M38" s="51">
        <v>100</v>
      </c>
      <c r="N38" s="51">
        <v>74</v>
      </c>
      <c r="O38" s="51">
        <v>108</v>
      </c>
      <c r="P38" s="35">
        <f t="shared" si="0"/>
        <v>1380</v>
      </c>
      <c r="Q38" s="50">
        <v>9</v>
      </c>
      <c r="R38" s="50">
        <v>1332</v>
      </c>
      <c r="S38" s="50">
        <v>20</v>
      </c>
      <c r="T38" s="50">
        <v>19</v>
      </c>
      <c r="U38" s="35">
        <f t="shared" si="1"/>
        <v>1380</v>
      </c>
      <c r="V38" s="50">
        <v>9</v>
      </c>
      <c r="W38" s="50">
        <v>1332</v>
      </c>
      <c r="X38" s="50">
        <v>20</v>
      </c>
      <c r="Y38" s="50">
        <v>19</v>
      </c>
      <c r="Z38" s="39">
        <f t="shared" si="2"/>
        <v>1380</v>
      </c>
      <c r="AA38" s="57">
        <v>9</v>
      </c>
      <c r="AB38" s="57">
        <v>1332</v>
      </c>
      <c r="AC38" s="57">
        <v>20</v>
      </c>
      <c r="AD38" s="55">
        <v>19</v>
      </c>
    </row>
    <row r="39" spans="1:30" ht="15.75" hidden="1" customHeight="1">
      <c r="A39" s="543"/>
      <c r="B39" s="193" t="s">
        <v>8</v>
      </c>
      <c r="C39" s="203" t="s">
        <v>55</v>
      </c>
      <c r="D39" s="116">
        <v>12</v>
      </c>
      <c r="E39" s="116">
        <v>14</v>
      </c>
      <c r="F39" s="116">
        <v>47</v>
      </c>
      <c r="G39" s="116">
        <v>31</v>
      </c>
      <c r="H39" s="116">
        <v>25</v>
      </c>
      <c r="I39" s="116">
        <v>21</v>
      </c>
      <c r="J39" s="116">
        <v>20</v>
      </c>
      <c r="K39" s="116">
        <v>28</v>
      </c>
      <c r="L39" s="116">
        <v>21</v>
      </c>
      <c r="M39" s="116">
        <v>28</v>
      </c>
      <c r="N39" s="116">
        <v>32</v>
      </c>
      <c r="O39" s="116">
        <v>19</v>
      </c>
      <c r="P39" s="36">
        <f t="shared" si="0"/>
        <v>298</v>
      </c>
      <c r="Q39" s="52">
        <v>8</v>
      </c>
      <c r="R39" s="52">
        <v>232</v>
      </c>
      <c r="S39" s="52">
        <v>57</v>
      </c>
      <c r="T39" s="52">
        <v>1</v>
      </c>
      <c r="U39" s="37">
        <f t="shared" si="1"/>
        <v>298</v>
      </c>
      <c r="V39" s="52">
        <v>8</v>
      </c>
      <c r="W39" s="52">
        <v>232</v>
      </c>
      <c r="X39" s="52">
        <v>57</v>
      </c>
      <c r="Y39" s="52">
        <v>1</v>
      </c>
      <c r="Z39" s="117">
        <f t="shared" si="2"/>
        <v>298</v>
      </c>
      <c r="AA39" s="110">
        <v>8</v>
      </c>
      <c r="AB39" s="110">
        <v>232</v>
      </c>
      <c r="AC39" s="110">
        <v>57</v>
      </c>
      <c r="AD39" s="53">
        <v>1</v>
      </c>
    </row>
    <row r="40" spans="1:30" ht="15.75" hidden="1" customHeight="1">
      <c r="A40" s="543"/>
      <c r="B40" s="193"/>
      <c r="C40" s="194" t="s">
        <v>56</v>
      </c>
      <c r="D40" s="118">
        <v>0</v>
      </c>
      <c r="E40" s="48">
        <v>0</v>
      </c>
      <c r="F40" s="48">
        <v>7</v>
      </c>
      <c r="G40" s="48">
        <v>0</v>
      </c>
      <c r="H40" s="48">
        <v>0</v>
      </c>
      <c r="I40" s="48">
        <v>0</v>
      </c>
      <c r="J40" s="48">
        <v>0</v>
      </c>
      <c r="K40" s="48">
        <v>0</v>
      </c>
      <c r="L40" s="48">
        <v>0</v>
      </c>
      <c r="M40" s="48">
        <v>0</v>
      </c>
      <c r="N40" s="48">
        <v>0</v>
      </c>
      <c r="O40" s="48">
        <v>3</v>
      </c>
      <c r="P40" s="34">
        <f t="shared" si="0"/>
        <v>10</v>
      </c>
      <c r="Q40" s="49">
        <v>0</v>
      </c>
      <c r="R40" s="49">
        <v>5</v>
      </c>
      <c r="S40" s="49">
        <v>4</v>
      </c>
      <c r="T40" s="49">
        <v>1</v>
      </c>
      <c r="U40" s="34">
        <f t="shared" si="1"/>
        <v>10</v>
      </c>
      <c r="V40" s="49">
        <v>0</v>
      </c>
      <c r="W40" s="49">
        <v>5</v>
      </c>
      <c r="X40" s="49">
        <v>4</v>
      </c>
      <c r="Y40" s="49">
        <v>1</v>
      </c>
      <c r="Z40" s="38">
        <f t="shared" si="2"/>
        <v>10</v>
      </c>
      <c r="AA40" s="56">
        <v>0</v>
      </c>
      <c r="AB40" s="56">
        <v>5</v>
      </c>
      <c r="AC40" s="56">
        <v>4</v>
      </c>
      <c r="AD40" s="54">
        <v>1</v>
      </c>
    </row>
    <row r="41" spans="1:30" ht="15.75" hidden="1" customHeight="1">
      <c r="A41" s="543"/>
      <c r="B41" s="193"/>
      <c r="C41" s="194" t="s">
        <v>57</v>
      </c>
      <c r="D41" s="118">
        <v>0</v>
      </c>
      <c r="E41" s="48">
        <v>1</v>
      </c>
      <c r="F41" s="48">
        <v>0</v>
      </c>
      <c r="G41" s="48">
        <v>0</v>
      </c>
      <c r="H41" s="48">
        <v>0</v>
      </c>
      <c r="I41" s="48">
        <v>0</v>
      </c>
      <c r="J41" s="48">
        <v>2</v>
      </c>
      <c r="K41" s="48">
        <v>1</v>
      </c>
      <c r="L41" s="48">
        <v>0</v>
      </c>
      <c r="M41" s="48">
        <v>0</v>
      </c>
      <c r="N41" s="48">
        <v>2</v>
      </c>
      <c r="O41" s="48">
        <v>0</v>
      </c>
      <c r="P41" s="34">
        <f t="shared" si="0"/>
        <v>6</v>
      </c>
      <c r="Q41" s="49">
        <v>3</v>
      </c>
      <c r="R41" s="49">
        <v>1</v>
      </c>
      <c r="S41" s="49">
        <v>2</v>
      </c>
      <c r="T41" s="49">
        <v>0</v>
      </c>
      <c r="U41" s="34">
        <f t="shared" si="1"/>
        <v>6</v>
      </c>
      <c r="V41" s="49">
        <v>3</v>
      </c>
      <c r="W41" s="49">
        <v>1</v>
      </c>
      <c r="X41" s="49">
        <v>2</v>
      </c>
      <c r="Y41" s="49">
        <v>0</v>
      </c>
      <c r="Z41" s="38">
        <f t="shared" si="2"/>
        <v>6</v>
      </c>
      <c r="AA41" s="56">
        <v>3</v>
      </c>
      <c r="AB41" s="56">
        <v>1</v>
      </c>
      <c r="AC41" s="56">
        <v>2</v>
      </c>
      <c r="AD41" s="54">
        <v>0</v>
      </c>
    </row>
    <row r="42" spans="1:30" ht="15.75" hidden="1" customHeight="1">
      <c r="A42" s="543"/>
      <c r="B42" s="193"/>
      <c r="C42" s="194" t="s">
        <v>58</v>
      </c>
      <c r="D42" s="118">
        <v>0</v>
      </c>
      <c r="E42" s="48">
        <v>2</v>
      </c>
      <c r="F42" s="48">
        <v>5</v>
      </c>
      <c r="G42" s="48">
        <v>4</v>
      </c>
      <c r="H42" s="48">
        <v>1</v>
      </c>
      <c r="I42" s="48">
        <v>1</v>
      </c>
      <c r="J42" s="48">
        <v>2</v>
      </c>
      <c r="K42" s="48">
        <v>3</v>
      </c>
      <c r="L42" s="48">
        <v>5</v>
      </c>
      <c r="M42" s="48">
        <v>0</v>
      </c>
      <c r="N42" s="48">
        <v>1</v>
      </c>
      <c r="O42" s="48">
        <v>0</v>
      </c>
      <c r="P42" s="34">
        <f t="shared" si="0"/>
        <v>24</v>
      </c>
      <c r="Q42" s="49">
        <v>0</v>
      </c>
      <c r="R42" s="49">
        <v>20</v>
      </c>
      <c r="S42" s="49">
        <v>4</v>
      </c>
      <c r="T42" s="49">
        <v>0</v>
      </c>
      <c r="U42" s="34">
        <f t="shared" si="1"/>
        <v>24</v>
      </c>
      <c r="V42" s="49">
        <v>0</v>
      </c>
      <c r="W42" s="49">
        <v>20</v>
      </c>
      <c r="X42" s="49">
        <v>4</v>
      </c>
      <c r="Y42" s="49">
        <v>0</v>
      </c>
      <c r="Z42" s="38">
        <f t="shared" si="2"/>
        <v>24</v>
      </c>
      <c r="AA42" s="56">
        <v>0</v>
      </c>
      <c r="AB42" s="56">
        <v>20</v>
      </c>
      <c r="AC42" s="56">
        <v>4</v>
      </c>
      <c r="AD42" s="54">
        <v>0</v>
      </c>
    </row>
    <row r="43" spans="1:30" ht="15.75" hidden="1" customHeight="1">
      <c r="A43" s="543"/>
      <c r="B43" s="193"/>
      <c r="C43" s="194" t="s">
        <v>8</v>
      </c>
      <c r="D43" s="11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  <c r="J43" s="48">
        <v>0</v>
      </c>
      <c r="K43" s="48">
        <v>0</v>
      </c>
      <c r="L43" s="48">
        <v>0</v>
      </c>
      <c r="M43" s="48">
        <v>0</v>
      </c>
      <c r="N43" s="48">
        <v>0</v>
      </c>
      <c r="O43" s="48">
        <v>0</v>
      </c>
      <c r="P43" s="34">
        <f t="shared" si="0"/>
        <v>0</v>
      </c>
      <c r="Q43" s="49">
        <v>0</v>
      </c>
      <c r="R43" s="49">
        <v>0</v>
      </c>
      <c r="S43" s="49">
        <v>0</v>
      </c>
      <c r="T43" s="49">
        <v>0</v>
      </c>
      <c r="U43" s="34">
        <f t="shared" si="1"/>
        <v>0</v>
      </c>
      <c r="V43" s="49">
        <v>0</v>
      </c>
      <c r="W43" s="49">
        <v>0</v>
      </c>
      <c r="X43" s="49">
        <v>0</v>
      </c>
      <c r="Y43" s="49">
        <v>0</v>
      </c>
      <c r="Z43" s="38">
        <f t="shared" si="2"/>
        <v>0</v>
      </c>
      <c r="AA43" s="56">
        <v>0</v>
      </c>
      <c r="AB43" s="56">
        <v>0</v>
      </c>
      <c r="AC43" s="56">
        <v>0</v>
      </c>
      <c r="AD43" s="54">
        <v>0</v>
      </c>
    </row>
    <row r="44" spans="1:30" ht="15.75" hidden="1" customHeight="1">
      <c r="A44" s="543"/>
      <c r="B44" s="193"/>
      <c r="C44" s="194" t="s">
        <v>59</v>
      </c>
      <c r="D44" s="118">
        <v>0</v>
      </c>
      <c r="E44" s="48">
        <v>1</v>
      </c>
      <c r="F44" s="48">
        <v>3</v>
      </c>
      <c r="G44" s="48">
        <v>5</v>
      </c>
      <c r="H44" s="48">
        <v>0</v>
      </c>
      <c r="I44" s="48">
        <v>0</v>
      </c>
      <c r="J44" s="48">
        <v>2</v>
      </c>
      <c r="K44" s="48">
        <v>1</v>
      </c>
      <c r="L44" s="48">
        <v>0</v>
      </c>
      <c r="M44" s="48">
        <v>1</v>
      </c>
      <c r="N44" s="48">
        <v>0</v>
      </c>
      <c r="O44" s="48">
        <v>2</v>
      </c>
      <c r="P44" s="34">
        <f t="shared" si="0"/>
        <v>15</v>
      </c>
      <c r="Q44" s="49">
        <v>1</v>
      </c>
      <c r="R44" s="49">
        <v>8</v>
      </c>
      <c r="S44" s="49">
        <v>6</v>
      </c>
      <c r="T44" s="49">
        <v>0</v>
      </c>
      <c r="U44" s="34">
        <f t="shared" si="1"/>
        <v>15</v>
      </c>
      <c r="V44" s="49">
        <v>1</v>
      </c>
      <c r="W44" s="49">
        <v>8</v>
      </c>
      <c r="X44" s="49">
        <v>6</v>
      </c>
      <c r="Y44" s="49">
        <v>0</v>
      </c>
      <c r="Z44" s="38">
        <f t="shared" si="2"/>
        <v>15</v>
      </c>
      <c r="AA44" s="56">
        <v>1</v>
      </c>
      <c r="AB44" s="56">
        <v>8</v>
      </c>
      <c r="AC44" s="56">
        <v>6</v>
      </c>
      <c r="AD44" s="54">
        <v>0</v>
      </c>
    </row>
    <row r="45" spans="1:30" ht="15.75" hidden="1" customHeight="1" thickBot="1">
      <c r="A45" s="543"/>
      <c r="B45" s="193"/>
      <c r="C45" s="193" t="s">
        <v>60</v>
      </c>
      <c r="D45" s="119">
        <v>2</v>
      </c>
      <c r="E45" s="51">
        <v>1</v>
      </c>
      <c r="F45" s="51">
        <v>0</v>
      </c>
      <c r="G45" s="51">
        <v>0</v>
      </c>
      <c r="H45" s="51">
        <v>0</v>
      </c>
      <c r="I45" s="51">
        <v>0</v>
      </c>
      <c r="J45" s="51">
        <v>0</v>
      </c>
      <c r="K45" s="51">
        <v>0</v>
      </c>
      <c r="L45" s="51">
        <v>0</v>
      </c>
      <c r="M45" s="51">
        <v>0</v>
      </c>
      <c r="N45" s="51">
        <v>0</v>
      </c>
      <c r="O45" s="51">
        <v>0</v>
      </c>
      <c r="P45" s="35">
        <f t="shared" si="0"/>
        <v>3</v>
      </c>
      <c r="Q45" s="50">
        <v>0</v>
      </c>
      <c r="R45" s="50">
        <v>3</v>
      </c>
      <c r="S45" s="50">
        <v>0</v>
      </c>
      <c r="T45" s="50">
        <v>0</v>
      </c>
      <c r="U45" s="35">
        <f t="shared" si="1"/>
        <v>3</v>
      </c>
      <c r="V45" s="50">
        <v>0</v>
      </c>
      <c r="W45" s="50">
        <v>3</v>
      </c>
      <c r="X45" s="50">
        <v>0</v>
      </c>
      <c r="Y45" s="50">
        <v>0</v>
      </c>
      <c r="Z45" s="39">
        <f t="shared" si="2"/>
        <v>3</v>
      </c>
      <c r="AA45" s="57">
        <v>0</v>
      </c>
      <c r="AB45" s="57">
        <v>3</v>
      </c>
      <c r="AC45" s="57">
        <v>0</v>
      </c>
      <c r="AD45" s="55">
        <v>0</v>
      </c>
    </row>
    <row r="46" spans="1:30" ht="21.75" hidden="1" customHeight="1" thickBot="1">
      <c r="A46" s="28"/>
      <c r="B46" s="548" t="s">
        <v>279</v>
      </c>
      <c r="C46" s="550"/>
      <c r="D46" s="29">
        <f>SUM(D19:D45)</f>
        <v>233</v>
      </c>
      <c r="E46" s="30">
        <f t="shared" ref="E46:Y46" si="3">SUM(E19:E45)</f>
        <v>276</v>
      </c>
      <c r="F46" s="30">
        <f t="shared" si="3"/>
        <v>390</v>
      </c>
      <c r="G46" s="30">
        <f t="shared" si="3"/>
        <v>359</v>
      </c>
      <c r="H46" s="30">
        <f t="shared" si="3"/>
        <v>266</v>
      </c>
      <c r="I46" s="30">
        <f t="shared" si="3"/>
        <v>322</v>
      </c>
      <c r="J46" s="30">
        <f t="shared" si="3"/>
        <v>312</v>
      </c>
      <c r="K46" s="30">
        <f t="shared" si="3"/>
        <v>384</v>
      </c>
      <c r="L46" s="30">
        <f t="shared" si="3"/>
        <v>368</v>
      </c>
      <c r="M46" s="30">
        <f t="shared" si="3"/>
        <v>254</v>
      </c>
      <c r="N46" s="30">
        <f t="shared" si="3"/>
        <v>242</v>
      </c>
      <c r="O46" s="31">
        <f t="shared" si="3"/>
        <v>374</v>
      </c>
      <c r="P46" s="32">
        <f t="shared" si="3"/>
        <v>3780</v>
      </c>
      <c r="Q46" s="30">
        <f t="shared" si="3"/>
        <v>203</v>
      </c>
      <c r="R46" s="30">
        <f t="shared" si="3"/>
        <v>1780</v>
      </c>
      <c r="S46" s="30">
        <f t="shared" si="3"/>
        <v>1776</v>
      </c>
      <c r="T46" s="33">
        <f t="shared" si="3"/>
        <v>21</v>
      </c>
      <c r="U46" s="32">
        <f t="shared" si="3"/>
        <v>3780</v>
      </c>
      <c r="V46" s="30">
        <f t="shared" si="3"/>
        <v>203</v>
      </c>
      <c r="W46" s="30">
        <f t="shared" si="3"/>
        <v>1780</v>
      </c>
      <c r="X46" s="30">
        <f t="shared" si="3"/>
        <v>1776</v>
      </c>
      <c r="Y46" s="33">
        <f t="shared" si="3"/>
        <v>21</v>
      </c>
      <c r="Z46" s="32">
        <f>SUM(Z19:Z45)</f>
        <v>3780</v>
      </c>
      <c r="AA46" s="30">
        <f>SUM(AA19:AA45)</f>
        <v>203</v>
      </c>
      <c r="AB46" s="30">
        <f>SUM(AB19:AB45)</f>
        <v>1780</v>
      </c>
      <c r="AC46" s="30">
        <f>SUM(AC19:AC45)</f>
        <v>1776</v>
      </c>
      <c r="AD46" s="33">
        <f>SUM(AD9:AD45)</f>
        <v>21</v>
      </c>
    </row>
    <row r="47" spans="1:30" s="47" customFormat="1" ht="15.75" customHeight="1">
      <c r="A47" s="544" t="s">
        <v>9</v>
      </c>
      <c r="B47" s="204" t="s">
        <v>13</v>
      </c>
      <c r="C47" s="205" t="s">
        <v>64</v>
      </c>
      <c r="D47" s="120">
        <v>85</v>
      </c>
      <c r="E47" s="116">
        <v>74</v>
      </c>
      <c r="F47" s="116">
        <v>163</v>
      </c>
      <c r="G47" s="116">
        <v>104</v>
      </c>
      <c r="H47" s="116">
        <v>107</v>
      </c>
      <c r="I47" s="116">
        <v>120</v>
      </c>
      <c r="J47" s="116">
        <v>125</v>
      </c>
      <c r="K47" s="116">
        <v>51</v>
      </c>
      <c r="L47" s="116">
        <v>111</v>
      </c>
      <c r="M47" s="116">
        <v>105</v>
      </c>
      <c r="N47" s="116">
        <v>82</v>
      </c>
      <c r="O47" s="116">
        <v>93</v>
      </c>
      <c r="P47" s="36">
        <f>SUM(Q47:T47)</f>
        <v>1220</v>
      </c>
      <c r="Q47" s="52">
        <v>98</v>
      </c>
      <c r="R47" s="52">
        <v>205</v>
      </c>
      <c r="S47" s="52">
        <v>910</v>
      </c>
      <c r="T47" s="52">
        <v>7</v>
      </c>
      <c r="U47" s="37">
        <f t="shared" ref="U47:U92" si="4">SUM(V47:Y47)</f>
        <v>1220</v>
      </c>
      <c r="V47" s="52">
        <v>98</v>
      </c>
      <c r="W47" s="52">
        <v>205</v>
      </c>
      <c r="X47" s="52">
        <v>910</v>
      </c>
      <c r="Y47" s="52">
        <v>7</v>
      </c>
      <c r="Z47" s="117">
        <f t="shared" ref="Z47:Z92" si="5">SUM(AA47:AD47)</f>
        <v>1220</v>
      </c>
      <c r="AA47" s="110">
        <v>98</v>
      </c>
      <c r="AB47" s="110">
        <v>205</v>
      </c>
      <c r="AC47" s="110">
        <v>910</v>
      </c>
      <c r="AD47" s="53">
        <v>7</v>
      </c>
    </row>
    <row r="48" spans="1:30" ht="15" customHeight="1">
      <c r="A48" s="545"/>
      <c r="B48" s="193"/>
      <c r="C48" s="205" t="s">
        <v>65</v>
      </c>
      <c r="D48" s="118">
        <v>1</v>
      </c>
      <c r="E48" s="48">
        <v>3</v>
      </c>
      <c r="F48" s="48">
        <v>4</v>
      </c>
      <c r="G48" s="48">
        <v>15</v>
      </c>
      <c r="H48" s="48">
        <v>6</v>
      </c>
      <c r="I48" s="48">
        <v>7</v>
      </c>
      <c r="J48" s="48">
        <v>15</v>
      </c>
      <c r="K48" s="48">
        <v>5</v>
      </c>
      <c r="L48" s="48">
        <v>3</v>
      </c>
      <c r="M48" s="48">
        <v>3</v>
      </c>
      <c r="N48" s="48">
        <v>6</v>
      </c>
      <c r="O48" s="48">
        <v>2</v>
      </c>
      <c r="P48" s="34">
        <f t="shared" ref="P48:P92" si="6">SUM(Q48:T48)</f>
        <v>70</v>
      </c>
      <c r="Q48" s="49">
        <v>38</v>
      </c>
      <c r="R48" s="49">
        <v>9</v>
      </c>
      <c r="S48" s="49">
        <v>23</v>
      </c>
      <c r="T48" s="49">
        <v>0</v>
      </c>
      <c r="U48" s="34">
        <f t="shared" si="4"/>
        <v>70</v>
      </c>
      <c r="V48" s="49">
        <v>38</v>
      </c>
      <c r="W48" s="49">
        <v>9</v>
      </c>
      <c r="X48" s="49">
        <v>23</v>
      </c>
      <c r="Y48" s="49">
        <v>0</v>
      </c>
      <c r="Z48" s="38">
        <f t="shared" si="5"/>
        <v>70</v>
      </c>
      <c r="AA48" s="56">
        <v>38</v>
      </c>
      <c r="AB48" s="56">
        <v>9</v>
      </c>
      <c r="AC48" s="56">
        <v>23</v>
      </c>
      <c r="AD48" s="54">
        <v>0</v>
      </c>
    </row>
    <row r="49" spans="1:30" ht="15" customHeight="1">
      <c r="A49" s="545"/>
      <c r="B49" s="193"/>
      <c r="C49" s="205" t="s">
        <v>66</v>
      </c>
      <c r="D49" s="118">
        <v>0</v>
      </c>
      <c r="E49" s="48">
        <v>0</v>
      </c>
      <c r="F49" s="48">
        <v>0</v>
      </c>
      <c r="G49" s="48">
        <v>0</v>
      </c>
      <c r="H49" s="48">
        <v>4</v>
      </c>
      <c r="I49" s="48">
        <v>7</v>
      </c>
      <c r="J49" s="48">
        <v>8</v>
      </c>
      <c r="K49" s="48">
        <v>8</v>
      </c>
      <c r="L49" s="48">
        <v>6</v>
      </c>
      <c r="M49" s="48">
        <v>5</v>
      </c>
      <c r="N49" s="48">
        <v>4</v>
      </c>
      <c r="O49" s="48">
        <v>11</v>
      </c>
      <c r="P49" s="34">
        <f t="shared" si="6"/>
        <v>53</v>
      </c>
      <c r="Q49" s="49">
        <v>9</v>
      </c>
      <c r="R49" s="49">
        <v>9</v>
      </c>
      <c r="S49" s="49">
        <v>35</v>
      </c>
      <c r="T49" s="49">
        <v>0</v>
      </c>
      <c r="U49" s="34">
        <f t="shared" si="4"/>
        <v>53</v>
      </c>
      <c r="V49" s="49">
        <v>9</v>
      </c>
      <c r="W49" s="49">
        <v>9</v>
      </c>
      <c r="X49" s="49">
        <v>35</v>
      </c>
      <c r="Y49" s="49">
        <v>0</v>
      </c>
      <c r="Z49" s="38">
        <f t="shared" si="5"/>
        <v>53</v>
      </c>
      <c r="AA49" s="56">
        <v>9</v>
      </c>
      <c r="AB49" s="56">
        <v>9</v>
      </c>
      <c r="AC49" s="56">
        <v>35</v>
      </c>
      <c r="AD49" s="54">
        <v>0</v>
      </c>
    </row>
    <row r="50" spans="1:30" ht="15" customHeight="1">
      <c r="A50" s="545"/>
      <c r="B50" s="193"/>
      <c r="C50" s="205" t="s">
        <v>238</v>
      </c>
      <c r="D50" s="118">
        <v>1</v>
      </c>
      <c r="E50" s="48">
        <v>10</v>
      </c>
      <c r="F50" s="48">
        <v>3</v>
      </c>
      <c r="G50" s="48">
        <v>4</v>
      </c>
      <c r="H50" s="48">
        <v>5</v>
      </c>
      <c r="I50" s="48">
        <v>4</v>
      </c>
      <c r="J50" s="48">
        <v>1</v>
      </c>
      <c r="K50" s="48">
        <v>3</v>
      </c>
      <c r="L50" s="48">
        <v>4</v>
      </c>
      <c r="M50" s="48">
        <v>1</v>
      </c>
      <c r="N50" s="48">
        <v>3</v>
      </c>
      <c r="O50" s="48">
        <v>1</v>
      </c>
      <c r="P50" s="34">
        <f t="shared" si="6"/>
        <v>40</v>
      </c>
      <c r="Q50" s="49">
        <v>3</v>
      </c>
      <c r="R50" s="49">
        <v>4</v>
      </c>
      <c r="S50" s="49">
        <v>32</v>
      </c>
      <c r="T50" s="49">
        <v>1</v>
      </c>
      <c r="U50" s="34">
        <f t="shared" si="4"/>
        <v>40</v>
      </c>
      <c r="V50" s="49">
        <v>3</v>
      </c>
      <c r="W50" s="49">
        <v>4</v>
      </c>
      <c r="X50" s="49">
        <v>32</v>
      </c>
      <c r="Y50" s="49">
        <v>1</v>
      </c>
      <c r="Z50" s="38">
        <f t="shared" si="5"/>
        <v>40</v>
      </c>
      <c r="AA50" s="56">
        <v>3</v>
      </c>
      <c r="AB50" s="56">
        <v>4</v>
      </c>
      <c r="AC50" s="56">
        <v>32</v>
      </c>
      <c r="AD50" s="54">
        <v>1</v>
      </c>
    </row>
    <row r="51" spans="1:30" ht="15" customHeight="1">
      <c r="A51" s="545"/>
      <c r="B51" s="193"/>
      <c r="C51" s="205" t="s">
        <v>67</v>
      </c>
      <c r="D51" s="118">
        <v>4</v>
      </c>
      <c r="E51" s="48">
        <v>1</v>
      </c>
      <c r="F51" s="48">
        <v>3</v>
      </c>
      <c r="G51" s="48">
        <v>2</v>
      </c>
      <c r="H51" s="48">
        <v>1</v>
      </c>
      <c r="I51" s="48">
        <v>1</v>
      </c>
      <c r="J51" s="48">
        <v>4</v>
      </c>
      <c r="K51" s="48">
        <v>0</v>
      </c>
      <c r="L51" s="48">
        <v>7</v>
      </c>
      <c r="M51" s="48">
        <v>3</v>
      </c>
      <c r="N51" s="48">
        <v>0</v>
      </c>
      <c r="O51" s="48">
        <v>3</v>
      </c>
      <c r="P51" s="34">
        <f t="shared" si="6"/>
        <v>29</v>
      </c>
      <c r="Q51" s="49">
        <v>8</v>
      </c>
      <c r="R51" s="49">
        <v>6</v>
      </c>
      <c r="S51" s="49">
        <v>15</v>
      </c>
      <c r="T51" s="49">
        <v>0</v>
      </c>
      <c r="U51" s="34">
        <f t="shared" si="4"/>
        <v>29</v>
      </c>
      <c r="V51" s="49">
        <v>8</v>
      </c>
      <c r="W51" s="49">
        <v>6</v>
      </c>
      <c r="X51" s="49">
        <v>15</v>
      </c>
      <c r="Y51" s="49">
        <v>0</v>
      </c>
      <c r="Z51" s="38">
        <f t="shared" si="5"/>
        <v>29</v>
      </c>
      <c r="AA51" s="56">
        <v>8</v>
      </c>
      <c r="AB51" s="56">
        <v>6</v>
      </c>
      <c r="AC51" s="56">
        <v>15</v>
      </c>
      <c r="AD51" s="54">
        <v>0</v>
      </c>
    </row>
    <row r="52" spans="1:30" ht="15" customHeight="1">
      <c r="A52" s="545"/>
      <c r="B52" s="193"/>
      <c r="C52" s="205" t="s">
        <v>68</v>
      </c>
      <c r="D52" s="118">
        <v>0</v>
      </c>
      <c r="E52" s="48">
        <v>1</v>
      </c>
      <c r="F52" s="48">
        <v>4</v>
      </c>
      <c r="G52" s="48">
        <v>0</v>
      </c>
      <c r="H52" s="48">
        <v>0</v>
      </c>
      <c r="I52" s="48">
        <v>0</v>
      </c>
      <c r="J52" s="48">
        <v>1</v>
      </c>
      <c r="K52" s="48">
        <v>3</v>
      </c>
      <c r="L52" s="48">
        <v>2</v>
      </c>
      <c r="M52" s="48">
        <v>6</v>
      </c>
      <c r="N52" s="48">
        <v>0</v>
      </c>
      <c r="O52" s="48">
        <v>2</v>
      </c>
      <c r="P52" s="34">
        <f t="shared" si="6"/>
        <v>19</v>
      </c>
      <c r="Q52" s="49">
        <v>2</v>
      </c>
      <c r="R52" s="49">
        <v>3</v>
      </c>
      <c r="S52" s="49">
        <v>14</v>
      </c>
      <c r="T52" s="49">
        <v>0</v>
      </c>
      <c r="U52" s="34">
        <f t="shared" si="4"/>
        <v>19</v>
      </c>
      <c r="V52" s="49">
        <v>2</v>
      </c>
      <c r="W52" s="49">
        <v>3</v>
      </c>
      <c r="X52" s="49">
        <v>14</v>
      </c>
      <c r="Y52" s="49">
        <v>0</v>
      </c>
      <c r="Z52" s="38">
        <f t="shared" si="5"/>
        <v>19</v>
      </c>
      <c r="AA52" s="56">
        <v>2</v>
      </c>
      <c r="AB52" s="56">
        <v>3</v>
      </c>
      <c r="AC52" s="56">
        <v>14</v>
      </c>
      <c r="AD52" s="54">
        <v>0</v>
      </c>
    </row>
    <row r="53" spans="1:30" ht="15" customHeight="1">
      <c r="A53" s="545"/>
      <c r="B53" s="193"/>
      <c r="C53" s="205" t="s">
        <v>69</v>
      </c>
      <c r="D53" s="118">
        <v>4</v>
      </c>
      <c r="E53" s="48">
        <v>7</v>
      </c>
      <c r="F53" s="48">
        <v>18</v>
      </c>
      <c r="G53" s="48">
        <v>12</v>
      </c>
      <c r="H53" s="48">
        <v>9</v>
      </c>
      <c r="I53" s="48">
        <v>12</v>
      </c>
      <c r="J53" s="48">
        <v>8</v>
      </c>
      <c r="K53" s="48">
        <v>6</v>
      </c>
      <c r="L53" s="48">
        <v>12</v>
      </c>
      <c r="M53" s="48">
        <v>13</v>
      </c>
      <c r="N53" s="48">
        <v>15</v>
      </c>
      <c r="O53" s="48">
        <v>11</v>
      </c>
      <c r="P53" s="34">
        <f t="shared" si="6"/>
        <v>127</v>
      </c>
      <c r="Q53" s="49">
        <v>11</v>
      </c>
      <c r="R53" s="49">
        <v>18</v>
      </c>
      <c r="S53" s="49">
        <v>97</v>
      </c>
      <c r="T53" s="49">
        <v>1</v>
      </c>
      <c r="U53" s="34">
        <f t="shared" si="4"/>
        <v>127</v>
      </c>
      <c r="V53" s="49">
        <v>11</v>
      </c>
      <c r="W53" s="49">
        <v>18</v>
      </c>
      <c r="X53" s="49">
        <v>97</v>
      </c>
      <c r="Y53" s="49">
        <v>1</v>
      </c>
      <c r="Z53" s="38">
        <f t="shared" si="5"/>
        <v>127</v>
      </c>
      <c r="AA53" s="56">
        <v>11</v>
      </c>
      <c r="AB53" s="56">
        <v>18</v>
      </c>
      <c r="AC53" s="56">
        <v>97</v>
      </c>
      <c r="AD53" s="54">
        <v>1</v>
      </c>
    </row>
    <row r="54" spans="1:30" ht="15" customHeight="1">
      <c r="A54" s="545"/>
      <c r="B54" s="193"/>
      <c r="C54" s="205" t="s">
        <v>70</v>
      </c>
      <c r="D54" s="118">
        <v>2</v>
      </c>
      <c r="E54" s="48">
        <v>7</v>
      </c>
      <c r="F54" s="48">
        <v>17</v>
      </c>
      <c r="G54" s="48">
        <v>6</v>
      </c>
      <c r="H54" s="48">
        <v>6</v>
      </c>
      <c r="I54" s="48">
        <v>6</v>
      </c>
      <c r="J54" s="48">
        <v>6</v>
      </c>
      <c r="K54" s="48">
        <v>15</v>
      </c>
      <c r="L54" s="48">
        <v>7</v>
      </c>
      <c r="M54" s="48">
        <v>8</v>
      </c>
      <c r="N54" s="48">
        <v>7</v>
      </c>
      <c r="O54" s="48">
        <v>6</v>
      </c>
      <c r="P54" s="34">
        <f>SUM(Q54:T54)</f>
        <v>93</v>
      </c>
      <c r="Q54" s="49">
        <v>50</v>
      </c>
      <c r="R54" s="49">
        <v>5</v>
      </c>
      <c r="S54" s="49">
        <v>38</v>
      </c>
      <c r="T54" s="49">
        <v>0</v>
      </c>
      <c r="U54" s="34">
        <f t="shared" si="4"/>
        <v>93</v>
      </c>
      <c r="V54" s="49">
        <v>50</v>
      </c>
      <c r="W54" s="49">
        <v>5</v>
      </c>
      <c r="X54" s="49">
        <v>38</v>
      </c>
      <c r="Y54" s="49">
        <v>0</v>
      </c>
      <c r="Z54" s="38">
        <f t="shared" si="5"/>
        <v>93</v>
      </c>
      <c r="AA54" s="56">
        <v>50</v>
      </c>
      <c r="AB54" s="56">
        <v>5</v>
      </c>
      <c r="AC54" s="56">
        <v>38</v>
      </c>
      <c r="AD54" s="54">
        <v>0</v>
      </c>
    </row>
    <row r="55" spans="1:30" ht="15.75" customHeight="1" thickBot="1">
      <c r="A55" s="545"/>
      <c r="B55" s="198"/>
      <c r="C55" s="205" t="s">
        <v>71</v>
      </c>
      <c r="D55" s="119">
        <v>4</v>
      </c>
      <c r="E55" s="51">
        <v>7</v>
      </c>
      <c r="F55" s="51">
        <v>12</v>
      </c>
      <c r="G55" s="51">
        <v>11</v>
      </c>
      <c r="H55" s="51">
        <v>5</v>
      </c>
      <c r="I55" s="51">
        <v>9</v>
      </c>
      <c r="J55" s="51">
        <v>8</v>
      </c>
      <c r="K55" s="51">
        <v>8</v>
      </c>
      <c r="L55" s="51">
        <v>1</v>
      </c>
      <c r="M55" s="51">
        <v>11</v>
      </c>
      <c r="N55" s="51">
        <v>6</v>
      </c>
      <c r="O55" s="51">
        <v>1</v>
      </c>
      <c r="P55" s="35">
        <f t="shared" si="6"/>
        <v>83</v>
      </c>
      <c r="Q55" s="50">
        <v>0</v>
      </c>
      <c r="R55" s="50">
        <v>39</v>
      </c>
      <c r="S55" s="50">
        <v>44</v>
      </c>
      <c r="T55" s="50">
        <v>0</v>
      </c>
      <c r="U55" s="35">
        <f t="shared" si="4"/>
        <v>83</v>
      </c>
      <c r="V55" s="50">
        <v>0</v>
      </c>
      <c r="W55" s="50">
        <v>39</v>
      </c>
      <c r="X55" s="50">
        <v>44</v>
      </c>
      <c r="Y55" s="50">
        <v>0</v>
      </c>
      <c r="Z55" s="39">
        <f t="shared" si="5"/>
        <v>83</v>
      </c>
      <c r="AA55" s="57">
        <v>0</v>
      </c>
      <c r="AB55" s="57">
        <v>39</v>
      </c>
      <c r="AC55" s="57">
        <v>44</v>
      </c>
      <c r="AD55" s="55">
        <v>0</v>
      </c>
    </row>
    <row r="56" spans="1:30" ht="15" customHeight="1">
      <c r="A56" s="545"/>
      <c r="B56" s="191" t="s">
        <v>10</v>
      </c>
      <c r="C56" s="205" t="s">
        <v>72</v>
      </c>
      <c r="D56" s="120">
        <v>29</v>
      </c>
      <c r="E56" s="116">
        <v>29</v>
      </c>
      <c r="F56" s="116">
        <v>40</v>
      </c>
      <c r="G56" s="116">
        <v>50</v>
      </c>
      <c r="H56" s="116">
        <v>47</v>
      </c>
      <c r="I56" s="116">
        <v>38</v>
      </c>
      <c r="J56" s="116">
        <v>54</v>
      </c>
      <c r="K56" s="116">
        <v>34</v>
      </c>
      <c r="L56" s="116">
        <v>45</v>
      </c>
      <c r="M56" s="116">
        <v>60</v>
      </c>
      <c r="N56" s="116">
        <v>31</v>
      </c>
      <c r="O56" s="116">
        <v>65</v>
      </c>
      <c r="P56" s="36">
        <f t="shared" si="6"/>
        <v>522</v>
      </c>
      <c r="Q56" s="52">
        <v>19</v>
      </c>
      <c r="R56" s="52">
        <v>247</v>
      </c>
      <c r="S56" s="52">
        <v>249</v>
      </c>
      <c r="T56" s="52">
        <v>7</v>
      </c>
      <c r="U56" s="37">
        <f t="shared" si="4"/>
        <v>522</v>
      </c>
      <c r="V56" s="52">
        <v>19</v>
      </c>
      <c r="W56" s="52">
        <v>247</v>
      </c>
      <c r="X56" s="52">
        <v>249</v>
      </c>
      <c r="Y56" s="52">
        <v>7</v>
      </c>
      <c r="Z56" s="117">
        <f t="shared" si="5"/>
        <v>522</v>
      </c>
      <c r="AA56" s="110">
        <v>19</v>
      </c>
      <c r="AB56" s="110">
        <v>247</v>
      </c>
      <c r="AC56" s="110">
        <v>249</v>
      </c>
      <c r="AD56" s="53">
        <v>7</v>
      </c>
    </row>
    <row r="57" spans="1:30" ht="15" customHeight="1">
      <c r="A57" s="545"/>
      <c r="B57" s="193"/>
      <c r="C57" s="205" t="s">
        <v>73</v>
      </c>
      <c r="D57" s="118">
        <v>0</v>
      </c>
      <c r="E57" s="48">
        <v>0</v>
      </c>
      <c r="F57" s="48">
        <v>4</v>
      </c>
      <c r="G57" s="48">
        <v>0</v>
      </c>
      <c r="H57" s="48">
        <v>6</v>
      </c>
      <c r="I57" s="48">
        <v>3</v>
      </c>
      <c r="J57" s="48">
        <v>7</v>
      </c>
      <c r="K57" s="48">
        <v>2</v>
      </c>
      <c r="L57" s="48">
        <v>1</v>
      </c>
      <c r="M57" s="48">
        <v>0</v>
      </c>
      <c r="N57" s="48">
        <v>0</v>
      </c>
      <c r="O57" s="48">
        <v>2</v>
      </c>
      <c r="P57" s="34">
        <f t="shared" si="6"/>
        <v>25</v>
      </c>
      <c r="Q57" s="49">
        <v>8</v>
      </c>
      <c r="R57" s="49">
        <v>6</v>
      </c>
      <c r="S57" s="49">
        <v>11</v>
      </c>
      <c r="T57" s="49">
        <v>0</v>
      </c>
      <c r="U57" s="34">
        <f t="shared" si="4"/>
        <v>25</v>
      </c>
      <c r="V57" s="49">
        <v>8</v>
      </c>
      <c r="W57" s="49">
        <v>6</v>
      </c>
      <c r="X57" s="49">
        <v>11</v>
      </c>
      <c r="Y57" s="49">
        <v>0</v>
      </c>
      <c r="Z57" s="38">
        <f t="shared" si="5"/>
        <v>25</v>
      </c>
      <c r="AA57" s="56">
        <v>8</v>
      </c>
      <c r="AB57" s="56">
        <v>6</v>
      </c>
      <c r="AC57" s="56">
        <v>11</v>
      </c>
      <c r="AD57" s="54">
        <v>0</v>
      </c>
    </row>
    <row r="58" spans="1:30" ht="15" customHeight="1">
      <c r="A58" s="545"/>
      <c r="B58" s="193"/>
      <c r="C58" s="205" t="s">
        <v>74</v>
      </c>
      <c r="D58" s="118">
        <v>0</v>
      </c>
      <c r="E58" s="48">
        <v>18</v>
      </c>
      <c r="F58" s="48">
        <v>0</v>
      </c>
      <c r="G58" s="48">
        <v>0</v>
      </c>
      <c r="H58" s="48">
        <v>8</v>
      </c>
      <c r="I58" s="48">
        <v>1</v>
      </c>
      <c r="J58" s="48">
        <v>1</v>
      </c>
      <c r="K58" s="48">
        <v>0</v>
      </c>
      <c r="L58" s="48">
        <v>3</v>
      </c>
      <c r="M58" s="48">
        <v>0</v>
      </c>
      <c r="N58" s="48">
        <v>1</v>
      </c>
      <c r="O58" s="48">
        <v>0</v>
      </c>
      <c r="P58" s="34">
        <f t="shared" si="6"/>
        <v>32</v>
      </c>
      <c r="Q58" s="49">
        <v>0</v>
      </c>
      <c r="R58" s="49">
        <v>7</v>
      </c>
      <c r="S58" s="49">
        <v>25</v>
      </c>
      <c r="T58" s="49">
        <v>0</v>
      </c>
      <c r="U58" s="34">
        <f t="shared" si="4"/>
        <v>32</v>
      </c>
      <c r="V58" s="49">
        <v>0</v>
      </c>
      <c r="W58" s="49">
        <v>7</v>
      </c>
      <c r="X58" s="49">
        <v>25</v>
      </c>
      <c r="Y58" s="49">
        <v>0</v>
      </c>
      <c r="Z58" s="38">
        <f t="shared" si="5"/>
        <v>32</v>
      </c>
      <c r="AA58" s="56">
        <v>0</v>
      </c>
      <c r="AB58" s="56">
        <v>7</v>
      </c>
      <c r="AC58" s="56">
        <v>25</v>
      </c>
      <c r="AD58" s="54">
        <v>0</v>
      </c>
    </row>
    <row r="59" spans="1:30" ht="15" customHeight="1">
      <c r="A59" s="545"/>
      <c r="B59" s="193"/>
      <c r="C59" s="205" t="s">
        <v>75</v>
      </c>
      <c r="D59" s="118">
        <v>2</v>
      </c>
      <c r="E59" s="48">
        <v>3</v>
      </c>
      <c r="F59" s="48">
        <v>7</v>
      </c>
      <c r="G59" s="48">
        <v>11</v>
      </c>
      <c r="H59" s="48">
        <v>3</v>
      </c>
      <c r="I59" s="48">
        <v>3</v>
      </c>
      <c r="J59" s="48">
        <v>4</v>
      </c>
      <c r="K59" s="48">
        <v>5</v>
      </c>
      <c r="L59" s="48">
        <v>4</v>
      </c>
      <c r="M59" s="48">
        <v>2</v>
      </c>
      <c r="N59" s="48">
        <v>0</v>
      </c>
      <c r="O59" s="48">
        <v>4</v>
      </c>
      <c r="P59" s="34">
        <f t="shared" si="6"/>
        <v>48</v>
      </c>
      <c r="Q59" s="49">
        <v>4</v>
      </c>
      <c r="R59" s="49">
        <v>4</v>
      </c>
      <c r="S59" s="49">
        <v>40</v>
      </c>
      <c r="T59" s="49">
        <v>0</v>
      </c>
      <c r="U59" s="34">
        <f t="shared" si="4"/>
        <v>48</v>
      </c>
      <c r="V59" s="49">
        <v>4</v>
      </c>
      <c r="W59" s="49">
        <v>4</v>
      </c>
      <c r="X59" s="49">
        <v>40</v>
      </c>
      <c r="Y59" s="49">
        <v>0</v>
      </c>
      <c r="Z59" s="38">
        <f t="shared" si="5"/>
        <v>48</v>
      </c>
      <c r="AA59" s="56">
        <v>4</v>
      </c>
      <c r="AB59" s="56">
        <v>4</v>
      </c>
      <c r="AC59" s="56">
        <v>40</v>
      </c>
      <c r="AD59" s="54">
        <v>0</v>
      </c>
    </row>
    <row r="60" spans="1:30" ht="15" customHeight="1">
      <c r="A60" s="545"/>
      <c r="B60" s="193"/>
      <c r="C60" s="205" t="s">
        <v>76</v>
      </c>
      <c r="D60" s="118">
        <v>2</v>
      </c>
      <c r="E60" s="48">
        <v>0</v>
      </c>
      <c r="F60" s="48">
        <v>2</v>
      </c>
      <c r="G60" s="48">
        <v>1</v>
      </c>
      <c r="H60" s="48">
        <v>1</v>
      </c>
      <c r="I60" s="48">
        <v>1</v>
      </c>
      <c r="J60" s="48">
        <v>1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34">
        <f t="shared" si="6"/>
        <v>8</v>
      </c>
      <c r="Q60" s="49">
        <v>4</v>
      </c>
      <c r="R60" s="49">
        <v>2</v>
      </c>
      <c r="S60" s="49">
        <v>2</v>
      </c>
      <c r="T60" s="49">
        <v>0</v>
      </c>
      <c r="U60" s="34">
        <f t="shared" si="4"/>
        <v>8</v>
      </c>
      <c r="V60" s="49">
        <v>4</v>
      </c>
      <c r="W60" s="49">
        <v>2</v>
      </c>
      <c r="X60" s="49">
        <v>2</v>
      </c>
      <c r="Y60" s="49">
        <v>0</v>
      </c>
      <c r="Z60" s="38">
        <f t="shared" si="5"/>
        <v>8</v>
      </c>
      <c r="AA60" s="56">
        <v>4</v>
      </c>
      <c r="AB60" s="56">
        <v>2</v>
      </c>
      <c r="AC60" s="56">
        <v>2</v>
      </c>
      <c r="AD60" s="54">
        <v>0</v>
      </c>
    </row>
    <row r="61" spans="1:30" ht="15" customHeight="1">
      <c r="A61" s="545"/>
      <c r="B61" s="193"/>
      <c r="C61" s="205" t="s">
        <v>77</v>
      </c>
      <c r="D61" s="118">
        <v>2</v>
      </c>
      <c r="E61" s="48">
        <v>2</v>
      </c>
      <c r="F61" s="48">
        <v>5</v>
      </c>
      <c r="G61" s="48">
        <v>6</v>
      </c>
      <c r="H61" s="48">
        <v>2</v>
      </c>
      <c r="I61" s="48">
        <v>1</v>
      </c>
      <c r="J61" s="48">
        <v>0</v>
      </c>
      <c r="K61" s="48">
        <v>0</v>
      </c>
      <c r="L61" s="48">
        <v>0</v>
      </c>
      <c r="M61" s="48">
        <v>2</v>
      </c>
      <c r="N61" s="48">
        <v>0</v>
      </c>
      <c r="O61" s="48">
        <v>10</v>
      </c>
      <c r="P61" s="34">
        <f t="shared" si="6"/>
        <v>30</v>
      </c>
      <c r="Q61" s="49">
        <v>3</v>
      </c>
      <c r="R61" s="49">
        <v>6</v>
      </c>
      <c r="S61" s="49">
        <v>21</v>
      </c>
      <c r="T61" s="49">
        <v>0</v>
      </c>
      <c r="U61" s="34">
        <f t="shared" si="4"/>
        <v>30</v>
      </c>
      <c r="V61" s="49">
        <v>3</v>
      </c>
      <c r="W61" s="49">
        <v>6</v>
      </c>
      <c r="X61" s="49">
        <v>21</v>
      </c>
      <c r="Y61" s="49">
        <v>0</v>
      </c>
      <c r="Z61" s="38">
        <f t="shared" si="5"/>
        <v>30</v>
      </c>
      <c r="AA61" s="56">
        <v>3</v>
      </c>
      <c r="AB61" s="56">
        <v>6</v>
      </c>
      <c r="AC61" s="56">
        <v>21</v>
      </c>
      <c r="AD61" s="54">
        <v>0</v>
      </c>
    </row>
    <row r="62" spans="1:30" ht="15" customHeight="1">
      <c r="A62" s="545"/>
      <c r="B62" s="193"/>
      <c r="C62" s="205" t="s">
        <v>78</v>
      </c>
      <c r="D62" s="118">
        <v>10</v>
      </c>
      <c r="E62" s="48">
        <v>13</v>
      </c>
      <c r="F62" s="48">
        <v>13</v>
      </c>
      <c r="G62" s="48">
        <v>11</v>
      </c>
      <c r="H62" s="48">
        <v>16</v>
      </c>
      <c r="I62" s="48">
        <v>23</v>
      </c>
      <c r="J62" s="48">
        <v>22</v>
      </c>
      <c r="K62" s="48">
        <v>15</v>
      </c>
      <c r="L62" s="48">
        <v>12</v>
      </c>
      <c r="M62" s="48">
        <v>12</v>
      </c>
      <c r="N62" s="48">
        <v>11</v>
      </c>
      <c r="O62" s="48">
        <v>10</v>
      </c>
      <c r="P62" s="34">
        <f t="shared" si="6"/>
        <v>168</v>
      </c>
      <c r="Q62" s="49">
        <v>12</v>
      </c>
      <c r="R62" s="49">
        <v>86</v>
      </c>
      <c r="S62" s="49">
        <v>64</v>
      </c>
      <c r="T62" s="49">
        <v>6</v>
      </c>
      <c r="U62" s="34">
        <f t="shared" si="4"/>
        <v>168</v>
      </c>
      <c r="V62" s="49">
        <v>12</v>
      </c>
      <c r="W62" s="49">
        <v>86</v>
      </c>
      <c r="X62" s="49">
        <v>64</v>
      </c>
      <c r="Y62" s="49">
        <v>6</v>
      </c>
      <c r="Z62" s="38">
        <f t="shared" si="5"/>
        <v>168</v>
      </c>
      <c r="AA62" s="56">
        <v>12</v>
      </c>
      <c r="AB62" s="56">
        <v>86</v>
      </c>
      <c r="AC62" s="56">
        <v>64</v>
      </c>
      <c r="AD62" s="54">
        <v>6</v>
      </c>
    </row>
    <row r="63" spans="1:30" ht="15" customHeight="1">
      <c r="A63" s="545"/>
      <c r="B63" s="193"/>
      <c r="C63" s="205" t="s">
        <v>79</v>
      </c>
      <c r="D63" s="118">
        <v>0</v>
      </c>
      <c r="E63" s="48">
        <v>0</v>
      </c>
      <c r="F63" s="48">
        <v>3</v>
      </c>
      <c r="G63" s="48">
        <v>0</v>
      </c>
      <c r="H63" s="48">
        <v>5</v>
      </c>
      <c r="I63" s="48">
        <v>5</v>
      </c>
      <c r="J63" s="48">
        <v>2</v>
      </c>
      <c r="K63" s="48">
        <v>2</v>
      </c>
      <c r="L63" s="48">
        <v>3</v>
      </c>
      <c r="M63" s="48">
        <v>0</v>
      </c>
      <c r="N63" s="48">
        <v>4</v>
      </c>
      <c r="O63" s="48">
        <v>9</v>
      </c>
      <c r="P63" s="34">
        <f t="shared" si="6"/>
        <v>33</v>
      </c>
      <c r="Q63" s="49">
        <v>0</v>
      </c>
      <c r="R63" s="49">
        <v>16</v>
      </c>
      <c r="S63" s="49">
        <v>15</v>
      </c>
      <c r="T63" s="49">
        <v>2</v>
      </c>
      <c r="U63" s="34">
        <f t="shared" si="4"/>
        <v>33</v>
      </c>
      <c r="V63" s="49">
        <v>0</v>
      </c>
      <c r="W63" s="49">
        <v>16</v>
      </c>
      <c r="X63" s="49">
        <v>15</v>
      </c>
      <c r="Y63" s="49">
        <v>2</v>
      </c>
      <c r="Z63" s="38">
        <f t="shared" si="5"/>
        <v>33</v>
      </c>
      <c r="AA63" s="56">
        <v>0</v>
      </c>
      <c r="AB63" s="56">
        <v>16</v>
      </c>
      <c r="AC63" s="56">
        <v>15</v>
      </c>
      <c r="AD63" s="54">
        <v>2</v>
      </c>
    </row>
    <row r="64" spans="1:30" ht="15" customHeight="1">
      <c r="A64" s="545"/>
      <c r="B64" s="193"/>
      <c r="C64" s="205" t="s">
        <v>80</v>
      </c>
      <c r="D64" s="118">
        <v>0</v>
      </c>
      <c r="E64" s="48">
        <v>5</v>
      </c>
      <c r="F64" s="48">
        <v>4</v>
      </c>
      <c r="G64" s="48">
        <v>0</v>
      </c>
      <c r="H64" s="48">
        <v>2</v>
      </c>
      <c r="I64" s="48">
        <v>2</v>
      </c>
      <c r="J64" s="48">
        <v>2</v>
      </c>
      <c r="K64" s="48">
        <v>1</v>
      </c>
      <c r="L64" s="48">
        <v>5</v>
      </c>
      <c r="M64" s="48">
        <v>3</v>
      </c>
      <c r="N64" s="48">
        <v>4</v>
      </c>
      <c r="O64" s="48">
        <v>1</v>
      </c>
      <c r="P64" s="34">
        <f t="shared" si="6"/>
        <v>29</v>
      </c>
      <c r="Q64" s="49">
        <v>11</v>
      </c>
      <c r="R64" s="49">
        <v>5</v>
      </c>
      <c r="S64" s="49">
        <v>12</v>
      </c>
      <c r="T64" s="49">
        <v>1</v>
      </c>
      <c r="U64" s="34">
        <f t="shared" si="4"/>
        <v>29</v>
      </c>
      <c r="V64" s="49">
        <v>11</v>
      </c>
      <c r="W64" s="49">
        <v>5</v>
      </c>
      <c r="X64" s="49">
        <v>12</v>
      </c>
      <c r="Y64" s="49">
        <v>1</v>
      </c>
      <c r="Z64" s="38">
        <f t="shared" si="5"/>
        <v>29</v>
      </c>
      <c r="AA64" s="56">
        <v>11</v>
      </c>
      <c r="AB64" s="56">
        <v>5</v>
      </c>
      <c r="AC64" s="56">
        <v>12</v>
      </c>
      <c r="AD64" s="54">
        <v>1</v>
      </c>
    </row>
    <row r="65" spans="1:30" ht="15.75" customHeight="1" thickBot="1">
      <c r="A65" s="545"/>
      <c r="B65" s="198"/>
      <c r="C65" s="205" t="s">
        <v>81</v>
      </c>
      <c r="D65" s="119">
        <v>0</v>
      </c>
      <c r="E65" s="51">
        <v>0</v>
      </c>
      <c r="F65" s="51">
        <v>1</v>
      </c>
      <c r="G65" s="51">
        <v>0</v>
      </c>
      <c r="H65" s="51">
        <v>0</v>
      </c>
      <c r="I65" s="51">
        <v>0</v>
      </c>
      <c r="J65" s="51">
        <v>1</v>
      </c>
      <c r="K65" s="51">
        <v>0</v>
      </c>
      <c r="L65" s="51">
        <v>0</v>
      </c>
      <c r="M65" s="51">
        <v>2</v>
      </c>
      <c r="N65" s="51">
        <v>0</v>
      </c>
      <c r="O65" s="51">
        <v>0</v>
      </c>
      <c r="P65" s="35">
        <f t="shared" si="6"/>
        <v>4</v>
      </c>
      <c r="Q65" s="50">
        <v>1</v>
      </c>
      <c r="R65" s="50">
        <v>0</v>
      </c>
      <c r="S65" s="50">
        <v>3</v>
      </c>
      <c r="T65" s="50">
        <v>0</v>
      </c>
      <c r="U65" s="35">
        <f t="shared" si="4"/>
        <v>4</v>
      </c>
      <c r="V65" s="50">
        <v>1</v>
      </c>
      <c r="W65" s="50">
        <v>0</v>
      </c>
      <c r="X65" s="50">
        <v>3</v>
      </c>
      <c r="Y65" s="50">
        <v>0</v>
      </c>
      <c r="Z65" s="39">
        <f t="shared" si="5"/>
        <v>4</v>
      </c>
      <c r="AA65" s="57">
        <v>1</v>
      </c>
      <c r="AB65" s="57">
        <v>0</v>
      </c>
      <c r="AC65" s="57">
        <v>3</v>
      </c>
      <c r="AD65" s="55">
        <v>0</v>
      </c>
    </row>
    <row r="66" spans="1:30" ht="15" customHeight="1">
      <c r="A66" s="545"/>
      <c r="B66" s="191" t="s">
        <v>11</v>
      </c>
      <c r="C66" s="207" t="s">
        <v>82</v>
      </c>
      <c r="D66" s="120">
        <v>19</v>
      </c>
      <c r="E66" s="116">
        <v>11</v>
      </c>
      <c r="F66" s="116">
        <v>11</v>
      </c>
      <c r="G66" s="116">
        <v>20</v>
      </c>
      <c r="H66" s="116">
        <v>13</v>
      </c>
      <c r="I66" s="116">
        <v>16</v>
      </c>
      <c r="J66" s="116">
        <v>24</v>
      </c>
      <c r="K66" s="116">
        <v>17</v>
      </c>
      <c r="L66" s="116">
        <v>5</v>
      </c>
      <c r="M66" s="116">
        <v>18</v>
      </c>
      <c r="N66" s="116">
        <v>18</v>
      </c>
      <c r="O66" s="116">
        <v>8</v>
      </c>
      <c r="P66" s="36">
        <f t="shared" si="6"/>
        <v>180</v>
      </c>
      <c r="Q66" s="52">
        <v>20</v>
      </c>
      <c r="R66" s="52">
        <v>33</v>
      </c>
      <c r="S66" s="52">
        <v>127</v>
      </c>
      <c r="T66" s="52">
        <v>0</v>
      </c>
      <c r="U66" s="37">
        <f t="shared" si="4"/>
        <v>180</v>
      </c>
      <c r="V66" s="52">
        <v>20</v>
      </c>
      <c r="W66" s="52">
        <v>33</v>
      </c>
      <c r="X66" s="52">
        <v>127</v>
      </c>
      <c r="Y66" s="52">
        <v>0</v>
      </c>
      <c r="Z66" s="117">
        <f t="shared" si="5"/>
        <v>180</v>
      </c>
      <c r="AA66" s="110">
        <v>20</v>
      </c>
      <c r="AB66" s="110">
        <v>33</v>
      </c>
      <c r="AC66" s="110">
        <v>127</v>
      </c>
      <c r="AD66" s="53">
        <v>0</v>
      </c>
    </row>
    <row r="67" spans="1:30" ht="15" customHeight="1">
      <c r="A67" s="545"/>
      <c r="B67" s="193"/>
      <c r="C67" s="205" t="s">
        <v>83</v>
      </c>
      <c r="D67" s="118">
        <v>14</v>
      </c>
      <c r="E67" s="48">
        <v>13</v>
      </c>
      <c r="F67" s="48">
        <v>10</v>
      </c>
      <c r="G67" s="48">
        <v>9</v>
      </c>
      <c r="H67" s="48">
        <v>10</v>
      </c>
      <c r="I67" s="48">
        <v>8</v>
      </c>
      <c r="J67" s="48">
        <v>10</v>
      </c>
      <c r="K67" s="48">
        <v>9</v>
      </c>
      <c r="L67" s="48">
        <v>6</v>
      </c>
      <c r="M67" s="48">
        <v>14</v>
      </c>
      <c r="N67" s="48">
        <v>5</v>
      </c>
      <c r="O67" s="48">
        <v>5</v>
      </c>
      <c r="P67" s="34">
        <f t="shared" si="6"/>
        <v>113</v>
      </c>
      <c r="Q67" s="49">
        <v>33</v>
      </c>
      <c r="R67" s="49">
        <v>43</v>
      </c>
      <c r="S67" s="49">
        <v>35</v>
      </c>
      <c r="T67" s="49">
        <v>2</v>
      </c>
      <c r="U67" s="34">
        <f t="shared" si="4"/>
        <v>113</v>
      </c>
      <c r="V67" s="49">
        <v>33</v>
      </c>
      <c r="W67" s="49">
        <v>43</v>
      </c>
      <c r="X67" s="49">
        <v>35</v>
      </c>
      <c r="Y67" s="49">
        <v>2</v>
      </c>
      <c r="Z67" s="38">
        <f t="shared" si="5"/>
        <v>113</v>
      </c>
      <c r="AA67" s="56">
        <v>33</v>
      </c>
      <c r="AB67" s="56">
        <v>43</v>
      </c>
      <c r="AC67" s="56">
        <v>35</v>
      </c>
      <c r="AD67" s="54">
        <v>2</v>
      </c>
    </row>
    <row r="68" spans="1:30" ht="15" customHeight="1">
      <c r="A68" s="545"/>
      <c r="B68" s="193"/>
      <c r="C68" s="205" t="s">
        <v>84</v>
      </c>
      <c r="D68" s="118">
        <v>1</v>
      </c>
      <c r="E68" s="48">
        <v>1</v>
      </c>
      <c r="F68" s="48">
        <v>0</v>
      </c>
      <c r="G68" s="48">
        <v>0</v>
      </c>
      <c r="H68" s="48">
        <v>1</v>
      </c>
      <c r="I68" s="48">
        <v>0</v>
      </c>
      <c r="J68" s="48">
        <v>0</v>
      </c>
      <c r="K68" s="48">
        <v>5</v>
      </c>
      <c r="L68" s="48">
        <v>1</v>
      </c>
      <c r="M68" s="48">
        <v>4</v>
      </c>
      <c r="N68" s="48">
        <v>2</v>
      </c>
      <c r="O68" s="48">
        <v>1</v>
      </c>
      <c r="P68" s="34">
        <f t="shared" si="6"/>
        <v>16</v>
      </c>
      <c r="Q68" s="49">
        <v>2</v>
      </c>
      <c r="R68" s="49">
        <v>2</v>
      </c>
      <c r="S68" s="49">
        <v>12</v>
      </c>
      <c r="T68" s="49">
        <v>0</v>
      </c>
      <c r="U68" s="34">
        <f t="shared" si="4"/>
        <v>16</v>
      </c>
      <c r="V68" s="49">
        <v>2</v>
      </c>
      <c r="W68" s="49">
        <v>2</v>
      </c>
      <c r="X68" s="49">
        <v>12</v>
      </c>
      <c r="Y68" s="49">
        <v>0</v>
      </c>
      <c r="Z68" s="38">
        <f t="shared" si="5"/>
        <v>16</v>
      </c>
      <c r="AA68" s="56">
        <v>2</v>
      </c>
      <c r="AB68" s="56">
        <v>2</v>
      </c>
      <c r="AC68" s="56">
        <v>12</v>
      </c>
      <c r="AD68" s="54">
        <v>0</v>
      </c>
    </row>
    <row r="69" spans="1:30" ht="15" customHeight="1">
      <c r="A69" s="545"/>
      <c r="B69" s="193"/>
      <c r="C69" s="205" t="s">
        <v>85</v>
      </c>
      <c r="D69" s="118">
        <v>16</v>
      </c>
      <c r="E69" s="48">
        <v>2</v>
      </c>
      <c r="F69" s="48">
        <v>3</v>
      </c>
      <c r="G69" s="48">
        <v>5</v>
      </c>
      <c r="H69" s="48">
        <v>2</v>
      </c>
      <c r="I69" s="48">
        <v>3</v>
      </c>
      <c r="J69" s="48">
        <v>5</v>
      </c>
      <c r="K69" s="48">
        <v>5</v>
      </c>
      <c r="L69" s="48">
        <v>3</v>
      </c>
      <c r="M69" s="48">
        <v>1</v>
      </c>
      <c r="N69" s="48">
        <v>0</v>
      </c>
      <c r="O69" s="48">
        <v>0</v>
      </c>
      <c r="P69" s="34">
        <f t="shared" si="6"/>
        <v>45</v>
      </c>
      <c r="Q69" s="49">
        <v>2</v>
      </c>
      <c r="R69" s="49">
        <v>32</v>
      </c>
      <c r="S69" s="49">
        <v>11</v>
      </c>
      <c r="T69" s="49">
        <v>0</v>
      </c>
      <c r="U69" s="34">
        <f t="shared" si="4"/>
        <v>45</v>
      </c>
      <c r="V69" s="49">
        <v>2</v>
      </c>
      <c r="W69" s="49">
        <v>32</v>
      </c>
      <c r="X69" s="49">
        <v>11</v>
      </c>
      <c r="Y69" s="49">
        <v>0</v>
      </c>
      <c r="Z69" s="38">
        <f t="shared" si="5"/>
        <v>45</v>
      </c>
      <c r="AA69" s="56">
        <v>2</v>
      </c>
      <c r="AB69" s="56">
        <v>32</v>
      </c>
      <c r="AC69" s="56">
        <v>11</v>
      </c>
      <c r="AD69" s="54">
        <v>0</v>
      </c>
    </row>
    <row r="70" spans="1:30" ht="15" customHeight="1">
      <c r="A70" s="545"/>
      <c r="B70" s="193"/>
      <c r="C70" s="205" t="s">
        <v>86</v>
      </c>
      <c r="D70" s="118">
        <v>6</v>
      </c>
      <c r="E70" s="48">
        <v>5</v>
      </c>
      <c r="F70" s="48">
        <v>2</v>
      </c>
      <c r="G70" s="48">
        <v>9</v>
      </c>
      <c r="H70" s="48">
        <v>16</v>
      </c>
      <c r="I70" s="48">
        <v>7</v>
      </c>
      <c r="J70" s="48">
        <v>10</v>
      </c>
      <c r="K70" s="48">
        <v>0</v>
      </c>
      <c r="L70" s="48">
        <v>0</v>
      </c>
      <c r="M70" s="48">
        <v>10</v>
      </c>
      <c r="N70" s="48">
        <v>2</v>
      </c>
      <c r="O70" s="48">
        <v>3</v>
      </c>
      <c r="P70" s="34">
        <f t="shared" si="6"/>
        <v>70</v>
      </c>
      <c r="Q70" s="49">
        <v>1</v>
      </c>
      <c r="R70" s="49">
        <v>23</v>
      </c>
      <c r="S70" s="49">
        <v>46</v>
      </c>
      <c r="T70" s="49">
        <v>0</v>
      </c>
      <c r="U70" s="34">
        <f t="shared" si="4"/>
        <v>70</v>
      </c>
      <c r="V70" s="49">
        <v>1</v>
      </c>
      <c r="W70" s="49">
        <v>23</v>
      </c>
      <c r="X70" s="49">
        <v>46</v>
      </c>
      <c r="Y70" s="49">
        <v>0</v>
      </c>
      <c r="Z70" s="38">
        <f t="shared" si="5"/>
        <v>70</v>
      </c>
      <c r="AA70" s="56">
        <v>1</v>
      </c>
      <c r="AB70" s="56">
        <v>23</v>
      </c>
      <c r="AC70" s="56">
        <v>46</v>
      </c>
      <c r="AD70" s="54">
        <v>0</v>
      </c>
    </row>
    <row r="71" spans="1:30" ht="15" customHeight="1">
      <c r="A71" s="545"/>
      <c r="B71" s="193"/>
      <c r="C71" s="205" t="s">
        <v>87</v>
      </c>
      <c r="D71" s="118">
        <v>0</v>
      </c>
      <c r="E71" s="48">
        <v>0</v>
      </c>
      <c r="F71" s="48">
        <v>1</v>
      </c>
      <c r="G71" s="48">
        <v>4</v>
      </c>
      <c r="H71" s="48">
        <v>1</v>
      </c>
      <c r="I71" s="48">
        <v>1</v>
      </c>
      <c r="J71" s="48">
        <v>17</v>
      </c>
      <c r="K71" s="48">
        <v>1</v>
      </c>
      <c r="L71" s="48">
        <v>0</v>
      </c>
      <c r="M71" s="48">
        <v>4</v>
      </c>
      <c r="N71" s="48">
        <v>6</v>
      </c>
      <c r="O71" s="48">
        <v>4</v>
      </c>
      <c r="P71" s="34">
        <f t="shared" si="6"/>
        <v>39</v>
      </c>
      <c r="Q71" s="49">
        <v>5</v>
      </c>
      <c r="R71" s="49">
        <v>15</v>
      </c>
      <c r="S71" s="49">
        <v>17</v>
      </c>
      <c r="T71" s="49">
        <v>2</v>
      </c>
      <c r="U71" s="34">
        <f t="shared" si="4"/>
        <v>39</v>
      </c>
      <c r="V71" s="49">
        <v>5</v>
      </c>
      <c r="W71" s="49">
        <v>15</v>
      </c>
      <c r="X71" s="49">
        <v>17</v>
      </c>
      <c r="Y71" s="49">
        <v>2</v>
      </c>
      <c r="Z71" s="38">
        <f t="shared" si="5"/>
        <v>39</v>
      </c>
      <c r="AA71" s="56">
        <v>5</v>
      </c>
      <c r="AB71" s="56">
        <v>15</v>
      </c>
      <c r="AC71" s="56">
        <v>17</v>
      </c>
      <c r="AD71" s="54">
        <v>2</v>
      </c>
    </row>
    <row r="72" spans="1:30" ht="15.75" customHeight="1" thickBot="1">
      <c r="A72" s="545"/>
      <c r="B72" s="198"/>
      <c r="C72" s="208" t="s">
        <v>88</v>
      </c>
      <c r="D72" s="119">
        <v>0</v>
      </c>
      <c r="E72" s="51">
        <v>0</v>
      </c>
      <c r="F72" s="51">
        <v>0</v>
      </c>
      <c r="G72" s="51">
        <v>5</v>
      </c>
      <c r="H72" s="51">
        <v>1</v>
      </c>
      <c r="I72" s="51">
        <v>1</v>
      </c>
      <c r="J72" s="51">
        <v>2</v>
      </c>
      <c r="K72" s="51">
        <v>1</v>
      </c>
      <c r="L72" s="51">
        <v>1</v>
      </c>
      <c r="M72" s="51">
        <v>6</v>
      </c>
      <c r="N72" s="51">
        <v>7</v>
      </c>
      <c r="O72" s="51">
        <v>0</v>
      </c>
      <c r="P72" s="35">
        <f t="shared" si="6"/>
        <v>24</v>
      </c>
      <c r="Q72" s="50">
        <v>7</v>
      </c>
      <c r="R72" s="50">
        <v>5</v>
      </c>
      <c r="S72" s="50">
        <v>11</v>
      </c>
      <c r="T72" s="50">
        <v>1</v>
      </c>
      <c r="U72" s="35">
        <f t="shared" si="4"/>
        <v>24</v>
      </c>
      <c r="V72" s="50">
        <v>7</v>
      </c>
      <c r="W72" s="50">
        <v>5</v>
      </c>
      <c r="X72" s="50">
        <v>11</v>
      </c>
      <c r="Y72" s="50">
        <v>1</v>
      </c>
      <c r="Z72" s="39">
        <f t="shared" si="5"/>
        <v>24</v>
      </c>
      <c r="AA72" s="57">
        <v>7</v>
      </c>
      <c r="AB72" s="57">
        <v>5</v>
      </c>
      <c r="AC72" s="57">
        <v>11</v>
      </c>
      <c r="AD72" s="55">
        <v>1</v>
      </c>
    </row>
    <row r="73" spans="1:30" ht="15" customHeight="1">
      <c r="A73" s="545"/>
      <c r="B73" s="191" t="s">
        <v>12</v>
      </c>
      <c r="C73" s="205" t="s">
        <v>12</v>
      </c>
      <c r="D73" s="120">
        <v>15</v>
      </c>
      <c r="E73" s="116">
        <v>19</v>
      </c>
      <c r="F73" s="116">
        <v>14</v>
      </c>
      <c r="G73" s="116">
        <v>24</v>
      </c>
      <c r="H73" s="116">
        <v>12</v>
      </c>
      <c r="I73" s="116">
        <v>23</v>
      </c>
      <c r="J73" s="116">
        <v>29</v>
      </c>
      <c r="K73" s="116">
        <v>18</v>
      </c>
      <c r="L73" s="116">
        <v>14</v>
      </c>
      <c r="M73" s="116">
        <v>20</v>
      </c>
      <c r="N73" s="116">
        <v>17</v>
      </c>
      <c r="O73" s="116">
        <v>8</v>
      </c>
      <c r="P73" s="36">
        <f t="shared" si="6"/>
        <v>213</v>
      </c>
      <c r="Q73" s="52">
        <v>23</v>
      </c>
      <c r="R73" s="52">
        <v>67</v>
      </c>
      <c r="S73" s="52">
        <v>121</v>
      </c>
      <c r="T73" s="52">
        <v>2</v>
      </c>
      <c r="U73" s="37">
        <f t="shared" si="4"/>
        <v>213</v>
      </c>
      <c r="V73" s="52">
        <v>23</v>
      </c>
      <c r="W73" s="52">
        <v>67</v>
      </c>
      <c r="X73" s="52">
        <v>121</v>
      </c>
      <c r="Y73" s="52">
        <v>2</v>
      </c>
      <c r="Z73" s="117">
        <f t="shared" si="5"/>
        <v>213</v>
      </c>
      <c r="AA73" s="110">
        <v>23</v>
      </c>
      <c r="AB73" s="110">
        <v>67</v>
      </c>
      <c r="AC73" s="110">
        <v>121</v>
      </c>
      <c r="AD73" s="53">
        <v>2</v>
      </c>
    </row>
    <row r="74" spans="1:30" ht="15.75" customHeight="1">
      <c r="A74" s="545"/>
      <c r="B74" s="193"/>
      <c r="C74" s="205" t="s">
        <v>89</v>
      </c>
      <c r="D74" s="118">
        <v>2</v>
      </c>
      <c r="E74" s="48">
        <v>0</v>
      </c>
      <c r="F74" s="48">
        <v>1</v>
      </c>
      <c r="G74" s="48">
        <v>2</v>
      </c>
      <c r="H74" s="48">
        <v>1</v>
      </c>
      <c r="I74" s="48">
        <v>1</v>
      </c>
      <c r="J74" s="48">
        <v>5</v>
      </c>
      <c r="K74" s="48">
        <v>3</v>
      </c>
      <c r="L74" s="48">
        <v>5</v>
      </c>
      <c r="M74" s="48">
        <v>2</v>
      </c>
      <c r="N74" s="48">
        <v>2</v>
      </c>
      <c r="O74" s="48">
        <v>4</v>
      </c>
      <c r="P74" s="34">
        <f t="shared" si="6"/>
        <v>28</v>
      </c>
      <c r="Q74" s="49">
        <v>7</v>
      </c>
      <c r="R74" s="49">
        <v>12</v>
      </c>
      <c r="S74" s="49">
        <v>9</v>
      </c>
      <c r="T74" s="49">
        <v>0</v>
      </c>
      <c r="U74" s="34">
        <f t="shared" si="4"/>
        <v>28</v>
      </c>
      <c r="V74" s="49">
        <v>7</v>
      </c>
      <c r="W74" s="49">
        <v>12</v>
      </c>
      <c r="X74" s="49">
        <v>9</v>
      </c>
      <c r="Y74" s="49">
        <v>0</v>
      </c>
      <c r="Z74" s="38">
        <f t="shared" si="5"/>
        <v>28</v>
      </c>
      <c r="AA74" s="56">
        <v>7</v>
      </c>
      <c r="AB74" s="56">
        <v>12</v>
      </c>
      <c r="AC74" s="56">
        <v>9</v>
      </c>
      <c r="AD74" s="54">
        <v>0</v>
      </c>
    </row>
    <row r="75" spans="1:30" ht="15.75" customHeight="1">
      <c r="A75" s="545"/>
      <c r="B75" s="193"/>
      <c r="C75" s="205" t="s">
        <v>90</v>
      </c>
      <c r="D75" s="11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  <c r="J75" s="48">
        <v>0</v>
      </c>
      <c r="K75" s="48">
        <v>0</v>
      </c>
      <c r="L75" s="48">
        <v>0</v>
      </c>
      <c r="M75" s="48">
        <v>0</v>
      </c>
      <c r="N75" s="48">
        <v>0</v>
      </c>
      <c r="O75" s="48">
        <v>0</v>
      </c>
      <c r="P75" s="34">
        <f t="shared" si="6"/>
        <v>0</v>
      </c>
      <c r="Q75" s="49">
        <v>0</v>
      </c>
      <c r="R75" s="49">
        <v>0</v>
      </c>
      <c r="S75" s="49">
        <v>0</v>
      </c>
      <c r="T75" s="49">
        <v>0</v>
      </c>
      <c r="U75" s="34">
        <f t="shared" si="4"/>
        <v>0</v>
      </c>
      <c r="V75" s="49">
        <v>0</v>
      </c>
      <c r="W75" s="49">
        <v>0</v>
      </c>
      <c r="X75" s="49">
        <v>0</v>
      </c>
      <c r="Y75" s="49">
        <v>0</v>
      </c>
      <c r="Z75" s="38">
        <f t="shared" si="5"/>
        <v>0</v>
      </c>
      <c r="AA75" s="56">
        <v>0</v>
      </c>
      <c r="AB75" s="56">
        <v>0</v>
      </c>
      <c r="AC75" s="56">
        <v>0</v>
      </c>
      <c r="AD75" s="54">
        <v>0</v>
      </c>
    </row>
    <row r="76" spans="1:30" ht="15.75" customHeight="1" thickBot="1">
      <c r="A76" s="545"/>
      <c r="B76" s="198"/>
      <c r="C76" s="205" t="s">
        <v>91</v>
      </c>
      <c r="D76" s="119">
        <v>0</v>
      </c>
      <c r="E76" s="51">
        <v>2</v>
      </c>
      <c r="F76" s="51">
        <v>3</v>
      </c>
      <c r="G76" s="51">
        <v>1</v>
      </c>
      <c r="H76" s="51">
        <v>1</v>
      </c>
      <c r="I76" s="51">
        <v>0</v>
      </c>
      <c r="J76" s="51">
        <v>1</v>
      </c>
      <c r="K76" s="51">
        <v>2</v>
      </c>
      <c r="L76" s="51">
        <v>0</v>
      </c>
      <c r="M76" s="51">
        <v>0</v>
      </c>
      <c r="N76" s="51">
        <v>1</v>
      </c>
      <c r="O76" s="51">
        <v>1</v>
      </c>
      <c r="P76" s="35">
        <f t="shared" si="6"/>
        <v>12</v>
      </c>
      <c r="Q76" s="50">
        <v>0</v>
      </c>
      <c r="R76" s="50">
        <v>7</v>
      </c>
      <c r="S76" s="50">
        <v>3</v>
      </c>
      <c r="T76" s="50">
        <v>2</v>
      </c>
      <c r="U76" s="35">
        <f t="shared" si="4"/>
        <v>12</v>
      </c>
      <c r="V76" s="50">
        <v>0</v>
      </c>
      <c r="W76" s="50">
        <v>7</v>
      </c>
      <c r="X76" s="50">
        <v>3</v>
      </c>
      <c r="Y76" s="50">
        <v>2</v>
      </c>
      <c r="Z76" s="39">
        <f t="shared" si="5"/>
        <v>12</v>
      </c>
      <c r="AA76" s="57">
        <v>0</v>
      </c>
      <c r="AB76" s="57">
        <v>7</v>
      </c>
      <c r="AC76" s="57">
        <v>3</v>
      </c>
      <c r="AD76" s="55">
        <v>2</v>
      </c>
    </row>
    <row r="77" spans="1:30" ht="15" customHeight="1">
      <c r="A77" s="545"/>
      <c r="B77" s="191" t="s">
        <v>5</v>
      </c>
      <c r="C77" s="210" t="s">
        <v>44</v>
      </c>
      <c r="D77" s="120">
        <v>14</v>
      </c>
      <c r="E77" s="116">
        <v>9</v>
      </c>
      <c r="F77" s="116">
        <v>6</v>
      </c>
      <c r="G77" s="116">
        <v>19</v>
      </c>
      <c r="H77" s="116">
        <v>13</v>
      </c>
      <c r="I77" s="116">
        <v>10</v>
      </c>
      <c r="J77" s="116">
        <v>4</v>
      </c>
      <c r="K77" s="116">
        <v>3</v>
      </c>
      <c r="L77" s="116">
        <v>1</v>
      </c>
      <c r="M77" s="116">
        <v>3</v>
      </c>
      <c r="N77" s="116">
        <v>7</v>
      </c>
      <c r="O77" s="116">
        <v>11</v>
      </c>
      <c r="P77" s="36">
        <f t="shared" si="6"/>
        <v>100</v>
      </c>
      <c r="Q77" s="52">
        <v>27</v>
      </c>
      <c r="R77" s="52">
        <v>26</v>
      </c>
      <c r="S77" s="52">
        <v>14</v>
      </c>
      <c r="T77" s="52">
        <v>33</v>
      </c>
      <c r="U77" s="37">
        <f t="shared" si="4"/>
        <v>100</v>
      </c>
      <c r="V77" s="52">
        <v>27</v>
      </c>
      <c r="W77" s="52">
        <v>26</v>
      </c>
      <c r="X77" s="52">
        <v>14</v>
      </c>
      <c r="Y77" s="52">
        <v>33</v>
      </c>
      <c r="Z77" s="117">
        <f t="shared" si="5"/>
        <v>100</v>
      </c>
      <c r="AA77" s="110">
        <v>27</v>
      </c>
      <c r="AB77" s="110">
        <v>26</v>
      </c>
      <c r="AC77" s="110">
        <v>14</v>
      </c>
      <c r="AD77" s="53">
        <v>33</v>
      </c>
    </row>
    <row r="78" spans="1:30" ht="15.75" customHeight="1">
      <c r="A78" s="545"/>
      <c r="B78" s="193"/>
      <c r="C78" s="210" t="s">
        <v>45</v>
      </c>
      <c r="D78" s="118">
        <v>2</v>
      </c>
      <c r="E78" s="48">
        <v>3</v>
      </c>
      <c r="F78" s="48">
        <v>10</v>
      </c>
      <c r="G78" s="48">
        <v>24</v>
      </c>
      <c r="H78" s="48">
        <v>3</v>
      </c>
      <c r="I78" s="48">
        <v>0</v>
      </c>
      <c r="J78" s="48">
        <v>0</v>
      </c>
      <c r="K78" s="48">
        <v>3</v>
      </c>
      <c r="L78" s="48">
        <v>3</v>
      </c>
      <c r="M78" s="48">
        <v>5</v>
      </c>
      <c r="N78" s="48">
        <v>0</v>
      </c>
      <c r="O78" s="48">
        <v>0</v>
      </c>
      <c r="P78" s="34">
        <f t="shared" si="6"/>
        <v>53</v>
      </c>
      <c r="Q78" s="49">
        <v>8</v>
      </c>
      <c r="R78" s="49">
        <v>30</v>
      </c>
      <c r="S78" s="49">
        <v>12</v>
      </c>
      <c r="T78" s="49">
        <v>3</v>
      </c>
      <c r="U78" s="34">
        <f t="shared" si="4"/>
        <v>53</v>
      </c>
      <c r="V78" s="49">
        <v>8</v>
      </c>
      <c r="W78" s="49">
        <v>30</v>
      </c>
      <c r="X78" s="49">
        <v>12</v>
      </c>
      <c r="Y78" s="49">
        <v>3</v>
      </c>
      <c r="Z78" s="38">
        <f t="shared" si="5"/>
        <v>53</v>
      </c>
      <c r="AA78" s="56">
        <v>8</v>
      </c>
      <c r="AB78" s="56">
        <v>30</v>
      </c>
      <c r="AC78" s="56">
        <v>12</v>
      </c>
      <c r="AD78" s="54">
        <v>3</v>
      </c>
    </row>
    <row r="79" spans="1:30" ht="15.75" customHeight="1">
      <c r="A79" s="545"/>
      <c r="B79" s="193"/>
      <c r="C79" s="210" t="s">
        <v>46</v>
      </c>
      <c r="D79" s="118">
        <v>0</v>
      </c>
      <c r="E79" s="48">
        <v>0</v>
      </c>
      <c r="F79" s="48">
        <v>0</v>
      </c>
      <c r="G79" s="48">
        <v>2</v>
      </c>
      <c r="H79" s="48">
        <v>1</v>
      </c>
      <c r="I79" s="48">
        <v>2</v>
      </c>
      <c r="J79" s="48">
        <v>0</v>
      </c>
      <c r="K79" s="48">
        <v>0</v>
      </c>
      <c r="L79" s="48">
        <v>0</v>
      </c>
      <c r="M79" s="48">
        <v>0</v>
      </c>
      <c r="N79" s="48">
        <v>1</v>
      </c>
      <c r="O79" s="48">
        <v>1</v>
      </c>
      <c r="P79" s="34">
        <f t="shared" si="6"/>
        <v>7</v>
      </c>
      <c r="Q79" s="49">
        <v>0</v>
      </c>
      <c r="R79" s="49">
        <v>6</v>
      </c>
      <c r="S79" s="49">
        <v>1</v>
      </c>
      <c r="T79" s="49">
        <v>0</v>
      </c>
      <c r="U79" s="34">
        <f t="shared" si="4"/>
        <v>7</v>
      </c>
      <c r="V79" s="49">
        <v>0</v>
      </c>
      <c r="W79" s="49">
        <v>6</v>
      </c>
      <c r="X79" s="49">
        <v>1</v>
      </c>
      <c r="Y79" s="49">
        <v>0</v>
      </c>
      <c r="Z79" s="38">
        <f t="shared" si="5"/>
        <v>7</v>
      </c>
      <c r="AA79" s="56">
        <v>0</v>
      </c>
      <c r="AB79" s="56">
        <v>6</v>
      </c>
      <c r="AC79" s="56">
        <v>1</v>
      </c>
      <c r="AD79" s="54">
        <v>0</v>
      </c>
    </row>
    <row r="80" spans="1:30" ht="15.75" customHeight="1">
      <c r="A80" s="545"/>
      <c r="B80" s="193"/>
      <c r="C80" s="210" t="s">
        <v>47</v>
      </c>
      <c r="D80" s="118">
        <v>1</v>
      </c>
      <c r="E80" s="48">
        <v>1</v>
      </c>
      <c r="F80" s="48">
        <v>2</v>
      </c>
      <c r="G80" s="48">
        <v>0</v>
      </c>
      <c r="H80" s="48">
        <v>0</v>
      </c>
      <c r="I80" s="48">
        <v>0</v>
      </c>
      <c r="J80" s="48">
        <v>0</v>
      </c>
      <c r="K80" s="48">
        <v>0</v>
      </c>
      <c r="L80" s="48">
        <v>0</v>
      </c>
      <c r="M80" s="48">
        <v>2</v>
      </c>
      <c r="N80" s="48">
        <v>1</v>
      </c>
      <c r="O80" s="48">
        <v>1</v>
      </c>
      <c r="P80" s="34">
        <f t="shared" si="6"/>
        <v>8</v>
      </c>
      <c r="Q80" s="49">
        <v>0</v>
      </c>
      <c r="R80" s="49">
        <v>8</v>
      </c>
      <c r="S80" s="49">
        <v>0</v>
      </c>
      <c r="T80" s="49">
        <v>0</v>
      </c>
      <c r="U80" s="34">
        <f t="shared" si="4"/>
        <v>8</v>
      </c>
      <c r="V80" s="49">
        <v>0</v>
      </c>
      <c r="W80" s="49">
        <v>8</v>
      </c>
      <c r="X80" s="49">
        <v>0</v>
      </c>
      <c r="Y80" s="49">
        <v>0</v>
      </c>
      <c r="Z80" s="38">
        <f t="shared" si="5"/>
        <v>8</v>
      </c>
      <c r="AA80" s="56">
        <v>0</v>
      </c>
      <c r="AB80" s="56">
        <v>8</v>
      </c>
      <c r="AC80" s="56">
        <v>0</v>
      </c>
      <c r="AD80" s="54">
        <v>0</v>
      </c>
    </row>
    <row r="81" spans="1:30" ht="15.75" customHeight="1" thickBot="1">
      <c r="A81" s="545"/>
      <c r="B81" s="198"/>
      <c r="C81" s="210" t="s">
        <v>235</v>
      </c>
      <c r="D81" s="119">
        <v>1</v>
      </c>
      <c r="E81" s="51">
        <v>2</v>
      </c>
      <c r="F81" s="51">
        <v>0</v>
      </c>
      <c r="G81" s="51">
        <v>16</v>
      </c>
      <c r="H81" s="51">
        <v>1</v>
      </c>
      <c r="I81" s="51">
        <v>2</v>
      </c>
      <c r="J81" s="51">
        <v>2</v>
      </c>
      <c r="K81" s="51">
        <v>2</v>
      </c>
      <c r="L81" s="51">
        <v>3</v>
      </c>
      <c r="M81" s="51">
        <v>1</v>
      </c>
      <c r="N81" s="51">
        <v>1</v>
      </c>
      <c r="O81" s="51">
        <v>1</v>
      </c>
      <c r="P81" s="35">
        <f t="shared" si="6"/>
        <v>32</v>
      </c>
      <c r="Q81" s="50">
        <v>8</v>
      </c>
      <c r="R81" s="50">
        <v>19</v>
      </c>
      <c r="S81" s="50">
        <v>0</v>
      </c>
      <c r="T81" s="50">
        <v>5</v>
      </c>
      <c r="U81" s="35">
        <f t="shared" si="4"/>
        <v>32</v>
      </c>
      <c r="V81" s="50">
        <v>8</v>
      </c>
      <c r="W81" s="50">
        <v>19</v>
      </c>
      <c r="X81" s="50">
        <v>0</v>
      </c>
      <c r="Y81" s="50">
        <v>5</v>
      </c>
      <c r="Z81" s="39">
        <f t="shared" si="5"/>
        <v>32</v>
      </c>
      <c r="AA81" s="57">
        <v>8</v>
      </c>
      <c r="AB81" s="57">
        <v>19</v>
      </c>
      <c r="AC81" s="57">
        <v>0</v>
      </c>
      <c r="AD81" s="55">
        <v>5</v>
      </c>
    </row>
    <row r="82" spans="1:30" ht="15" customHeight="1" thickBot="1">
      <c r="A82" s="545"/>
      <c r="B82" s="191" t="s">
        <v>6</v>
      </c>
      <c r="C82" s="212" t="s">
        <v>6</v>
      </c>
      <c r="D82" s="120">
        <v>4</v>
      </c>
      <c r="E82" s="116">
        <v>8</v>
      </c>
      <c r="F82" s="116">
        <v>6</v>
      </c>
      <c r="G82" s="116">
        <v>4</v>
      </c>
      <c r="H82" s="116">
        <v>4</v>
      </c>
      <c r="I82" s="116">
        <v>6</v>
      </c>
      <c r="J82" s="116">
        <v>1</v>
      </c>
      <c r="K82" s="116">
        <v>8</v>
      </c>
      <c r="L82" s="116">
        <v>5</v>
      </c>
      <c r="M82" s="116">
        <v>5</v>
      </c>
      <c r="N82" s="116">
        <v>6</v>
      </c>
      <c r="O82" s="116">
        <v>1</v>
      </c>
      <c r="P82" s="36">
        <f t="shared" si="6"/>
        <v>58</v>
      </c>
      <c r="Q82" s="52">
        <v>1</v>
      </c>
      <c r="R82" s="52">
        <v>40</v>
      </c>
      <c r="S82" s="52">
        <v>10</v>
      </c>
      <c r="T82" s="52">
        <v>7</v>
      </c>
      <c r="U82" s="37">
        <f t="shared" si="4"/>
        <v>58</v>
      </c>
      <c r="V82" s="52">
        <v>1</v>
      </c>
      <c r="W82" s="52">
        <v>40</v>
      </c>
      <c r="X82" s="52">
        <v>10</v>
      </c>
      <c r="Y82" s="52">
        <v>7</v>
      </c>
      <c r="Z82" s="117">
        <f t="shared" si="5"/>
        <v>58</v>
      </c>
      <c r="AA82" s="110">
        <v>1</v>
      </c>
      <c r="AB82" s="110">
        <v>40</v>
      </c>
      <c r="AC82" s="110">
        <v>10</v>
      </c>
      <c r="AD82" s="53">
        <v>7</v>
      </c>
    </row>
    <row r="83" spans="1:30" ht="15.75" thickBot="1">
      <c r="A83" s="545"/>
      <c r="B83" s="193"/>
      <c r="C83" s="212" t="s">
        <v>61</v>
      </c>
      <c r="D83" s="118">
        <v>0</v>
      </c>
      <c r="E83" s="48">
        <v>0</v>
      </c>
      <c r="F83" s="48">
        <v>1</v>
      </c>
      <c r="G83" s="48">
        <v>0</v>
      </c>
      <c r="H83" s="48">
        <v>1</v>
      </c>
      <c r="I83" s="48">
        <v>2</v>
      </c>
      <c r="J83" s="48">
        <v>0</v>
      </c>
      <c r="K83" s="48">
        <v>1</v>
      </c>
      <c r="L83" s="48">
        <v>0</v>
      </c>
      <c r="M83" s="48">
        <v>0</v>
      </c>
      <c r="N83" s="48">
        <v>2</v>
      </c>
      <c r="O83" s="48">
        <v>0</v>
      </c>
      <c r="P83" s="34">
        <f t="shared" si="6"/>
        <v>7</v>
      </c>
      <c r="Q83" s="49">
        <v>0</v>
      </c>
      <c r="R83" s="49">
        <v>7</v>
      </c>
      <c r="S83" s="49">
        <v>0</v>
      </c>
      <c r="T83" s="49">
        <v>0</v>
      </c>
      <c r="U83" s="34">
        <f t="shared" si="4"/>
        <v>7</v>
      </c>
      <c r="V83" s="49">
        <v>0</v>
      </c>
      <c r="W83" s="49">
        <v>7</v>
      </c>
      <c r="X83" s="49">
        <v>0</v>
      </c>
      <c r="Y83" s="49">
        <v>0</v>
      </c>
      <c r="Z83" s="38">
        <f t="shared" si="5"/>
        <v>7</v>
      </c>
      <c r="AA83" s="56">
        <v>0</v>
      </c>
      <c r="AB83" s="56">
        <v>7</v>
      </c>
      <c r="AC83" s="56">
        <v>0</v>
      </c>
      <c r="AD83" s="54">
        <v>0</v>
      </c>
    </row>
    <row r="84" spans="1:30" ht="15.75" thickBot="1">
      <c r="A84" s="545"/>
      <c r="B84" s="193"/>
      <c r="C84" s="212" t="s">
        <v>62</v>
      </c>
      <c r="D84" s="118">
        <v>1</v>
      </c>
      <c r="E84" s="48">
        <v>1</v>
      </c>
      <c r="F84" s="48">
        <v>1</v>
      </c>
      <c r="G84" s="48">
        <v>0</v>
      </c>
      <c r="H84" s="48">
        <v>0</v>
      </c>
      <c r="I84" s="48">
        <v>4</v>
      </c>
      <c r="J84" s="48">
        <v>2</v>
      </c>
      <c r="K84" s="48">
        <v>3</v>
      </c>
      <c r="L84" s="48">
        <v>1</v>
      </c>
      <c r="M84" s="48">
        <v>5</v>
      </c>
      <c r="N84" s="48">
        <v>1</v>
      </c>
      <c r="O84" s="48">
        <v>3</v>
      </c>
      <c r="P84" s="34">
        <f t="shared" si="6"/>
        <v>22</v>
      </c>
      <c r="Q84" s="49">
        <v>1</v>
      </c>
      <c r="R84" s="49">
        <v>15</v>
      </c>
      <c r="S84" s="49">
        <v>4</v>
      </c>
      <c r="T84" s="49">
        <v>2</v>
      </c>
      <c r="U84" s="34">
        <f t="shared" si="4"/>
        <v>22</v>
      </c>
      <c r="V84" s="49">
        <v>1</v>
      </c>
      <c r="W84" s="49">
        <v>15</v>
      </c>
      <c r="X84" s="49">
        <v>4</v>
      </c>
      <c r="Y84" s="49">
        <v>2</v>
      </c>
      <c r="Z84" s="38">
        <f t="shared" si="5"/>
        <v>22</v>
      </c>
      <c r="AA84" s="56">
        <v>1</v>
      </c>
      <c r="AB84" s="56">
        <v>15</v>
      </c>
      <c r="AC84" s="56">
        <v>4</v>
      </c>
      <c r="AD84" s="54">
        <v>2</v>
      </c>
    </row>
    <row r="85" spans="1:30" ht="15.75" thickBot="1">
      <c r="A85" s="545"/>
      <c r="B85" s="198"/>
      <c r="C85" s="212" t="s">
        <v>63</v>
      </c>
      <c r="D85" s="119">
        <v>3</v>
      </c>
      <c r="E85" s="51">
        <v>1</v>
      </c>
      <c r="F85" s="51">
        <v>0</v>
      </c>
      <c r="G85" s="51">
        <v>2</v>
      </c>
      <c r="H85" s="51">
        <v>3</v>
      </c>
      <c r="I85" s="51">
        <v>2</v>
      </c>
      <c r="J85" s="51">
        <v>1</v>
      </c>
      <c r="K85" s="51">
        <v>1</v>
      </c>
      <c r="L85" s="51">
        <v>1</v>
      </c>
      <c r="M85" s="51">
        <v>1</v>
      </c>
      <c r="N85" s="51">
        <v>0</v>
      </c>
      <c r="O85" s="51">
        <v>1</v>
      </c>
      <c r="P85" s="35">
        <f t="shared" si="6"/>
        <v>16</v>
      </c>
      <c r="Q85" s="50">
        <v>0</v>
      </c>
      <c r="R85" s="50">
        <v>11</v>
      </c>
      <c r="S85" s="50">
        <v>3</v>
      </c>
      <c r="T85" s="50">
        <v>2</v>
      </c>
      <c r="U85" s="35">
        <f t="shared" si="4"/>
        <v>16</v>
      </c>
      <c r="V85" s="50">
        <v>0</v>
      </c>
      <c r="W85" s="50">
        <v>11</v>
      </c>
      <c r="X85" s="50">
        <v>3</v>
      </c>
      <c r="Y85" s="50">
        <v>2</v>
      </c>
      <c r="Z85" s="39">
        <f t="shared" si="5"/>
        <v>16</v>
      </c>
      <c r="AA85" s="57">
        <v>0</v>
      </c>
      <c r="AB85" s="57">
        <v>11</v>
      </c>
      <c r="AC85" s="57">
        <v>3</v>
      </c>
      <c r="AD85" s="55">
        <v>2</v>
      </c>
    </row>
    <row r="86" spans="1:30" ht="15.75" customHeight="1">
      <c r="A86" s="545"/>
      <c r="B86" s="191" t="s">
        <v>7</v>
      </c>
      <c r="C86" s="209" t="s">
        <v>48</v>
      </c>
      <c r="D86" s="120">
        <v>4</v>
      </c>
      <c r="E86" s="116">
        <v>6</v>
      </c>
      <c r="F86" s="116">
        <v>3</v>
      </c>
      <c r="G86" s="116">
        <v>2</v>
      </c>
      <c r="H86" s="116">
        <v>7</v>
      </c>
      <c r="I86" s="116">
        <v>3</v>
      </c>
      <c r="J86" s="116">
        <v>14</v>
      </c>
      <c r="K86" s="116">
        <v>9</v>
      </c>
      <c r="L86" s="116">
        <v>24</v>
      </c>
      <c r="M86" s="116">
        <v>24</v>
      </c>
      <c r="N86" s="116">
        <v>0</v>
      </c>
      <c r="O86" s="116">
        <v>66</v>
      </c>
      <c r="P86" s="36">
        <f t="shared" si="6"/>
        <v>162</v>
      </c>
      <c r="Q86" s="52">
        <v>2</v>
      </c>
      <c r="R86" s="52">
        <v>39</v>
      </c>
      <c r="S86" s="52">
        <v>119</v>
      </c>
      <c r="T86" s="52">
        <v>2</v>
      </c>
      <c r="U86" s="37">
        <f t="shared" si="4"/>
        <v>162</v>
      </c>
      <c r="V86" s="52">
        <v>2</v>
      </c>
      <c r="W86" s="52">
        <v>39</v>
      </c>
      <c r="X86" s="52">
        <v>119</v>
      </c>
      <c r="Y86" s="52">
        <v>2</v>
      </c>
      <c r="Z86" s="117">
        <f t="shared" si="5"/>
        <v>162</v>
      </c>
      <c r="AA86" s="110">
        <v>2</v>
      </c>
      <c r="AB86" s="110">
        <v>39</v>
      </c>
      <c r="AC86" s="110">
        <v>119</v>
      </c>
      <c r="AD86" s="53">
        <v>2</v>
      </c>
    </row>
    <row r="87" spans="1:30" ht="15.75" customHeight="1">
      <c r="A87" s="545"/>
      <c r="B87" s="193"/>
      <c r="C87" s="210" t="s">
        <v>49</v>
      </c>
      <c r="D87" s="118">
        <v>6</v>
      </c>
      <c r="E87" s="48">
        <v>7</v>
      </c>
      <c r="F87" s="48">
        <v>7</v>
      </c>
      <c r="G87" s="48">
        <v>1</v>
      </c>
      <c r="H87" s="48">
        <v>21</v>
      </c>
      <c r="I87" s="48">
        <v>5</v>
      </c>
      <c r="J87" s="48">
        <v>29</v>
      </c>
      <c r="K87" s="48">
        <v>3</v>
      </c>
      <c r="L87" s="48">
        <v>34</v>
      </c>
      <c r="M87" s="48">
        <v>44</v>
      </c>
      <c r="N87" s="48">
        <v>0</v>
      </c>
      <c r="O87" s="48">
        <v>35</v>
      </c>
      <c r="P87" s="34">
        <f t="shared" si="6"/>
        <v>192</v>
      </c>
      <c r="Q87" s="49">
        <v>3</v>
      </c>
      <c r="R87" s="49">
        <v>110</v>
      </c>
      <c r="S87" s="49">
        <v>77</v>
      </c>
      <c r="T87" s="49">
        <v>2</v>
      </c>
      <c r="U87" s="34">
        <f t="shared" si="4"/>
        <v>192</v>
      </c>
      <c r="V87" s="49">
        <v>3</v>
      </c>
      <c r="W87" s="49">
        <v>110</v>
      </c>
      <c r="X87" s="49">
        <v>77</v>
      </c>
      <c r="Y87" s="49">
        <v>2</v>
      </c>
      <c r="Z87" s="38">
        <f t="shared" si="5"/>
        <v>192</v>
      </c>
      <c r="AA87" s="56">
        <v>3</v>
      </c>
      <c r="AB87" s="56">
        <v>110</v>
      </c>
      <c r="AC87" s="56">
        <v>77</v>
      </c>
      <c r="AD87" s="54">
        <v>2</v>
      </c>
    </row>
    <row r="88" spans="1:30" ht="15.75" customHeight="1">
      <c r="A88" s="545"/>
      <c r="B88" s="193"/>
      <c r="C88" s="210" t="s">
        <v>50</v>
      </c>
      <c r="D88" s="118">
        <v>8</v>
      </c>
      <c r="E88" s="48">
        <v>1</v>
      </c>
      <c r="F88" s="48">
        <v>9</v>
      </c>
      <c r="G88" s="48">
        <v>15</v>
      </c>
      <c r="H88" s="48">
        <v>4</v>
      </c>
      <c r="I88" s="48">
        <v>5</v>
      </c>
      <c r="J88" s="48">
        <v>5</v>
      </c>
      <c r="K88" s="48">
        <v>1</v>
      </c>
      <c r="L88" s="48">
        <v>16</v>
      </c>
      <c r="M88" s="48">
        <v>8</v>
      </c>
      <c r="N88" s="48">
        <v>0</v>
      </c>
      <c r="O88" s="48">
        <v>14</v>
      </c>
      <c r="P88" s="34">
        <f t="shared" si="6"/>
        <v>86</v>
      </c>
      <c r="Q88" s="49">
        <v>2</v>
      </c>
      <c r="R88" s="49">
        <v>36</v>
      </c>
      <c r="S88" s="49">
        <v>48</v>
      </c>
      <c r="T88" s="49">
        <v>0</v>
      </c>
      <c r="U88" s="34">
        <f t="shared" si="4"/>
        <v>86</v>
      </c>
      <c r="V88" s="49">
        <v>2</v>
      </c>
      <c r="W88" s="49">
        <v>36</v>
      </c>
      <c r="X88" s="49">
        <v>48</v>
      </c>
      <c r="Y88" s="49">
        <v>0</v>
      </c>
      <c r="Z88" s="38">
        <f t="shared" si="5"/>
        <v>86</v>
      </c>
      <c r="AA88" s="56">
        <v>2</v>
      </c>
      <c r="AB88" s="56">
        <v>36</v>
      </c>
      <c r="AC88" s="56">
        <v>48</v>
      </c>
      <c r="AD88" s="54">
        <v>0</v>
      </c>
    </row>
    <row r="89" spans="1:30" ht="15.75" customHeight="1">
      <c r="A89" s="545"/>
      <c r="B89" s="193"/>
      <c r="C89" s="210" t="s">
        <v>51</v>
      </c>
      <c r="D89" s="118">
        <v>4</v>
      </c>
      <c r="E89" s="48">
        <v>10</v>
      </c>
      <c r="F89" s="48">
        <v>11</v>
      </c>
      <c r="G89" s="48">
        <v>39</v>
      </c>
      <c r="H89" s="48">
        <v>31</v>
      </c>
      <c r="I89" s="48">
        <v>10</v>
      </c>
      <c r="J89" s="48">
        <v>40</v>
      </c>
      <c r="K89" s="48">
        <v>16</v>
      </c>
      <c r="L89" s="48">
        <v>19</v>
      </c>
      <c r="M89" s="48">
        <v>26</v>
      </c>
      <c r="N89" s="48">
        <v>12</v>
      </c>
      <c r="O89" s="48">
        <v>32</v>
      </c>
      <c r="P89" s="34">
        <f t="shared" si="6"/>
        <v>250</v>
      </c>
      <c r="Q89" s="49">
        <v>6</v>
      </c>
      <c r="R89" s="49">
        <v>46</v>
      </c>
      <c r="S89" s="49">
        <v>198</v>
      </c>
      <c r="T89" s="49">
        <v>0</v>
      </c>
      <c r="U89" s="34">
        <f t="shared" si="4"/>
        <v>250</v>
      </c>
      <c r="V89" s="49">
        <v>6</v>
      </c>
      <c r="W89" s="49">
        <v>46</v>
      </c>
      <c r="X89" s="49">
        <v>198</v>
      </c>
      <c r="Y89" s="49">
        <v>0</v>
      </c>
      <c r="Z89" s="38">
        <f t="shared" si="5"/>
        <v>250</v>
      </c>
      <c r="AA89" s="56">
        <v>6</v>
      </c>
      <c r="AB89" s="56">
        <v>46</v>
      </c>
      <c r="AC89" s="56">
        <v>198</v>
      </c>
      <c r="AD89" s="54">
        <v>0</v>
      </c>
    </row>
    <row r="90" spans="1:30" ht="15.75" customHeight="1">
      <c r="A90" s="545"/>
      <c r="B90" s="193"/>
      <c r="C90" s="210" t="s">
        <v>52</v>
      </c>
      <c r="D90" s="118">
        <v>0</v>
      </c>
      <c r="E90" s="48">
        <v>0</v>
      </c>
      <c r="F90" s="48">
        <v>0</v>
      </c>
      <c r="G90" s="48">
        <v>1</v>
      </c>
      <c r="H90" s="48">
        <v>0</v>
      </c>
      <c r="I90" s="48">
        <v>1</v>
      </c>
      <c r="J90" s="48">
        <v>2</v>
      </c>
      <c r="K90" s="48">
        <v>2</v>
      </c>
      <c r="L90" s="48">
        <v>4</v>
      </c>
      <c r="M90" s="48">
        <v>3</v>
      </c>
      <c r="N90" s="48">
        <v>2</v>
      </c>
      <c r="O90" s="48">
        <v>0</v>
      </c>
      <c r="P90" s="34">
        <f t="shared" si="6"/>
        <v>15</v>
      </c>
      <c r="Q90" s="49">
        <v>1</v>
      </c>
      <c r="R90" s="49">
        <v>11</v>
      </c>
      <c r="S90" s="49">
        <v>3</v>
      </c>
      <c r="T90" s="49">
        <v>0</v>
      </c>
      <c r="U90" s="34">
        <f t="shared" si="4"/>
        <v>15</v>
      </c>
      <c r="V90" s="49">
        <v>1</v>
      </c>
      <c r="W90" s="49">
        <v>11</v>
      </c>
      <c r="X90" s="49">
        <v>3</v>
      </c>
      <c r="Y90" s="49">
        <v>0</v>
      </c>
      <c r="Z90" s="38">
        <f t="shared" si="5"/>
        <v>15</v>
      </c>
      <c r="AA90" s="56">
        <v>1</v>
      </c>
      <c r="AB90" s="56">
        <v>11</v>
      </c>
      <c r="AC90" s="56">
        <v>3</v>
      </c>
      <c r="AD90" s="54">
        <v>0</v>
      </c>
    </row>
    <row r="91" spans="1:30" ht="15.75" customHeight="1">
      <c r="A91" s="545"/>
      <c r="B91" s="193"/>
      <c r="C91" s="210" t="s">
        <v>53</v>
      </c>
      <c r="D91" s="118">
        <v>2</v>
      </c>
      <c r="E91" s="48">
        <v>4</v>
      </c>
      <c r="F91" s="48">
        <v>8</v>
      </c>
      <c r="G91" s="48">
        <v>7</v>
      </c>
      <c r="H91" s="48">
        <v>3</v>
      </c>
      <c r="I91" s="48">
        <v>7</v>
      </c>
      <c r="J91" s="48">
        <v>19</v>
      </c>
      <c r="K91" s="48">
        <v>11</v>
      </c>
      <c r="L91" s="48">
        <v>13</v>
      </c>
      <c r="M91" s="48">
        <v>5</v>
      </c>
      <c r="N91" s="48">
        <v>9</v>
      </c>
      <c r="O91" s="48">
        <v>5</v>
      </c>
      <c r="P91" s="34">
        <f t="shared" si="6"/>
        <v>93</v>
      </c>
      <c r="Q91" s="49">
        <v>0</v>
      </c>
      <c r="R91" s="49">
        <v>82</v>
      </c>
      <c r="S91" s="49">
        <v>8</v>
      </c>
      <c r="T91" s="49">
        <v>3</v>
      </c>
      <c r="U91" s="34">
        <f t="shared" si="4"/>
        <v>93</v>
      </c>
      <c r="V91" s="49">
        <v>0</v>
      </c>
      <c r="W91" s="49">
        <v>82</v>
      </c>
      <c r="X91" s="49">
        <v>8</v>
      </c>
      <c r="Y91" s="49">
        <v>3</v>
      </c>
      <c r="Z91" s="38">
        <f t="shared" si="5"/>
        <v>93</v>
      </c>
      <c r="AA91" s="56">
        <v>0</v>
      </c>
      <c r="AB91" s="56">
        <v>82</v>
      </c>
      <c r="AC91" s="56">
        <v>8</v>
      </c>
      <c r="AD91" s="54">
        <v>3</v>
      </c>
    </row>
    <row r="92" spans="1:30" ht="15.75" customHeight="1" thickBot="1">
      <c r="A92" s="545"/>
      <c r="B92" s="198"/>
      <c r="C92" s="211" t="s">
        <v>54</v>
      </c>
      <c r="D92" s="119">
        <v>2</v>
      </c>
      <c r="E92" s="51">
        <v>0</v>
      </c>
      <c r="F92" s="51">
        <v>0</v>
      </c>
      <c r="G92" s="51">
        <v>27</v>
      </c>
      <c r="H92" s="51">
        <v>6</v>
      </c>
      <c r="I92" s="51">
        <v>0</v>
      </c>
      <c r="J92" s="51">
        <v>1</v>
      </c>
      <c r="K92" s="51">
        <v>1</v>
      </c>
      <c r="L92" s="51">
        <v>2</v>
      </c>
      <c r="M92" s="51">
        <v>0</v>
      </c>
      <c r="N92" s="51">
        <v>0</v>
      </c>
      <c r="O92" s="51">
        <v>0</v>
      </c>
      <c r="P92" s="35">
        <f t="shared" si="6"/>
        <v>39</v>
      </c>
      <c r="Q92" s="50">
        <v>0</v>
      </c>
      <c r="R92" s="50">
        <v>36</v>
      </c>
      <c r="S92" s="50">
        <v>3</v>
      </c>
      <c r="T92" s="50">
        <v>0</v>
      </c>
      <c r="U92" s="35">
        <f t="shared" si="4"/>
        <v>39</v>
      </c>
      <c r="V92" s="50">
        <v>0</v>
      </c>
      <c r="W92" s="50">
        <v>36</v>
      </c>
      <c r="X92" s="50">
        <v>3</v>
      </c>
      <c r="Y92" s="50">
        <v>0</v>
      </c>
      <c r="Z92" s="39">
        <f t="shared" si="5"/>
        <v>39</v>
      </c>
      <c r="AA92" s="57">
        <v>0</v>
      </c>
      <c r="AB92" s="57">
        <v>36</v>
      </c>
      <c r="AC92" s="57">
        <v>3</v>
      </c>
      <c r="AD92" s="55">
        <v>0</v>
      </c>
    </row>
    <row r="93" spans="1:30" ht="21.75" customHeight="1" thickBot="1">
      <c r="A93" s="28"/>
      <c r="B93" s="548" t="s">
        <v>278</v>
      </c>
      <c r="C93" s="549"/>
      <c r="D93" s="32">
        <f>SUM(D47:D92)</f>
        <v>271</v>
      </c>
      <c r="E93" s="30">
        <f t="shared" ref="E93:AD93" si="7">SUM(E47:E92)</f>
        <v>286</v>
      </c>
      <c r="F93" s="30">
        <f t="shared" si="7"/>
        <v>412</v>
      </c>
      <c r="G93" s="30">
        <f t="shared" si="7"/>
        <v>471</v>
      </c>
      <c r="H93" s="30">
        <f t="shared" si="7"/>
        <v>389</v>
      </c>
      <c r="I93" s="30">
        <f t="shared" si="7"/>
        <v>362</v>
      </c>
      <c r="J93" s="30">
        <f t="shared" si="7"/>
        <v>493</v>
      </c>
      <c r="K93" s="30">
        <f t="shared" si="7"/>
        <v>283</v>
      </c>
      <c r="L93" s="30">
        <f t="shared" si="7"/>
        <v>387</v>
      </c>
      <c r="M93" s="30">
        <f t="shared" si="7"/>
        <v>447</v>
      </c>
      <c r="N93" s="30">
        <f t="shared" si="7"/>
        <v>276</v>
      </c>
      <c r="O93" s="33">
        <f t="shared" si="7"/>
        <v>436</v>
      </c>
      <c r="P93" s="32">
        <f t="shared" si="7"/>
        <v>4513</v>
      </c>
      <c r="Q93" s="30">
        <f t="shared" si="7"/>
        <v>440</v>
      </c>
      <c r="R93" s="30">
        <f t="shared" si="7"/>
        <v>1438</v>
      </c>
      <c r="S93" s="30">
        <f t="shared" si="7"/>
        <v>2542</v>
      </c>
      <c r="T93" s="33">
        <f t="shared" si="7"/>
        <v>93</v>
      </c>
      <c r="U93" s="32">
        <f t="shared" si="7"/>
        <v>4513</v>
      </c>
      <c r="V93" s="30">
        <f t="shared" si="7"/>
        <v>440</v>
      </c>
      <c r="W93" s="30">
        <f t="shared" si="7"/>
        <v>1438</v>
      </c>
      <c r="X93" s="30">
        <f t="shared" si="7"/>
        <v>2542</v>
      </c>
      <c r="Y93" s="33">
        <f t="shared" si="7"/>
        <v>93</v>
      </c>
      <c r="Z93" s="32">
        <f t="shared" si="7"/>
        <v>4513</v>
      </c>
      <c r="AA93" s="30">
        <f t="shared" si="7"/>
        <v>440</v>
      </c>
      <c r="AB93" s="30">
        <f t="shared" si="7"/>
        <v>1438</v>
      </c>
      <c r="AC93" s="30">
        <f t="shared" si="7"/>
        <v>2542</v>
      </c>
      <c r="AD93" s="33">
        <f t="shared" si="7"/>
        <v>93</v>
      </c>
    </row>
    <row r="94" spans="1:30" s="47" customFormat="1" ht="15" customHeight="1">
      <c r="A94" s="542" t="s">
        <v>14</v>
      </c>
      <c r="B94" s="213" t="s">
        <v>16</v>
      </c>
      <c r="C94" s="212" t="s">
        <v>92</v>
      </c>
      <c r="D94" s="120">
        <v>1</v>
      </c>
      <c r="E94" s="116">
        <v>1</v>
      </c>
      <c r="F94" s="116">
        <v>0</v>
      </c>
      <c r="G94" s="116">
        <v>0</v>
      </c>
      <c r="H94" s="116">
        <v>1</v>
      </c>
      <c r="I94" s="116">
        <v>0</v>
      </c>
      <c r="J94" s="116">
        <v>0</v>
      </c>
      <c r="K94" s="116">
        <v>0</v>
      </c>
      <c r="L94" s="116">
        <v>0</v>
      </c>
      <c r="M94" s="116">
        <v>0</v>
      </c>
      <c r="N94" s="116">
        <v>0</v>
      </c>
      <c r="O94" s="116">
        <v>0</v>
      </c>
      <c r="P94" s="36">
        <f>SUM(Q94:T94)</f>
        <v>3</v>
      </c>
      <c r="Q94" s="52">
        <v>0</v>
      </c>
      <c r="R94" s="52">
        <v>3</v>
      </c>
      <c r="S94" s="52">
        <v>0</v>
      </c>
      <c r="T94" s="52">
        <v>0</v>
      </c>
      <c r="U94" s="37">
        <f t="shared" ref="U94:U157" si="8">SUM(V94:Y94)</f>
        <v>3</v>
      </c>
      <c r="V94" s="52">
        <v>0</v>
      </c>
      <c r="W94" s="52">
        <v>3</v>
      </c>
      <c r="X94" s="52">
        <v>0</v>
      </c>
      <c r="Y94" s="52">
        <v>0</v>
      </c>
      <c r="Z94" s="117">
        <f t="shared" ref="Z94:Z157" si="9">SUM(AA94:AD94)</f>
        <v>3</v>
      </c>
      <c r="AA94" s="52">
        <v>0</v>
      </c>
      <c r="AB94" s="52">
        <v>3</v>
      </c>
      <c r="AC94" s="52">
        <v>0</v>
      </c>
      <c r="AD94" s="225">
        <v>0</v>
      </c>
    </row>
    <row r="95" spans="1:30" ht="15" customHeight="1">
      <c r="A95" s="543"/>
      <c r="B95" s="193"/>
      <c r="C95" s="210" t="s">
        <v>93</v>
      </c>
      <c r="D95" s="11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  <c r="J95" s="48">
        <v>1</v>
      </c>
      <c r="K95" s="48">
        <v>0</v>
      </c>
      <c r="L95" s="48">
        <v>0</v>
      </c>
      <c r="M95" s="48">
        <v>1</v>
      </c>
      <c r="N95" s="48">
        <v>0</v>
      </c>
      <c r="O95" s="48">
        <v>0</v>
      </c>
      <c r="P95" s="34">
        <f t="shared" ref="P95:P157" si="10">SUM(Q95:T95)</f>
        <v>2</v>
      </c>
      <c r="Q95" s="49">
        <v>0</v>
      </c>
      <c r="R95" s="49">
        <v>2</v>
      </c>
      <c r="S95" s="49">
        <v>0</v>
      </c>
      <c r="T95" s="49">
        <v>0</v>
      </c>
      <c r="U95" s="34">
        <f t="shared" si="8"/>
        <v>2</v>
      </c>
      <c r="V95" s="49">
        <v>0</v>
      </c>
      <c r="W95" s="49">
        <v>2</v>
      </c>
      <c r="X95" s="49">
        <v>0</v>
      </c>
      <c r="Y95" s="49">
        <v>0</v>
      </c>
      <c r="Z95" s="38">
        <f t="shared" si="9"/>
        <v>2</v>
      </c>
      <c r="AA95" s="49">
        <v>0</v>
      </c>
      <c r="AB95" s="49">
        <v>2</v>
      </c>
      <c r="AC95" s="49">
        <v>0</v>
      </c>
      <c r="AD95" s="226">
        <v>0</v>
      </c>
    </row>
    <row r="96" spans="1:30" ht="15" customHeight="1">
      <c r="A96" s="543"/>
      <c r="B96" s="193"/>
      <c r="C96" s="210" t="s">
        <v>94</v>
      </c>
      <c r="D96" s="118">
        <v>6</v>
      </c>
      <c r="E96" s="48">
        <v>5</v>
      </c>
      <c r="F96" s="48">
        <v>3</v>
      </c>
      <c r="G96" s="48">
        <v>2</v>
      </c>
      <c r="H96" s="48">
        <v>2</v>
      </c>
      <c r="I96" s="48">
        <v>3</v>
      </c>
      <c r="J96" s="48">
        <v>2</v>
      </c>
      <c r="K96" s="48">
        <v>4</v>
      </c>
      <c r="L96" s="48">
        <v>3</v>
      </c>
      <c r="M96" s="48">
        <v>3</v>
      </c>
      <c r="N96" s="48">
        <v>4</v>
      </c>
      <c r="O96" s="48">
        <v>1</v>
      </c>
      <c r="P96" s="34">
        <f t="shared" si="10"/>
        <v>38</v>
      </c>
      <c r="Q96" s="49">
        <v>0</v>
      </c>
      <c r="R96" s="49">
        <v>38</v>
      </c>
      <c r="S96" s="49">
        <v>0</v>
      </c>
      <c r="T96" s="49">
        <v>0</v>
      </c>
      <c r="U96" s="34">
        <f t="shared" si="8"/>
        <v>38</v>
      </c>
      <c r="V96" s="49">
        <v>0</v>
      </c>
      <c r="W96" s="49">
        <v>38</v>
      </c>
      <c r="X96" s="49">
        <v>0</v>
      </c>
      <c r="Y96" s="49">
        <v>0</v>
      </c>
      <c r="Z96" s="38">
        <f t="shared" si="9"/>
        <v>38</v>
      </c>
      <c r="AA96" s="49">
        <v>0</v>
      </c>
      <c r="AB96" s="49">
        <v>38</v>
      </c>
      <c r="AC96" s="49">
        <v>0</v>
      </c>
      <c r="AD96" s="226">
        <v>0</v>
      </c>
    </row>
    <row r="97" spans="1:30" ht="15" customHeight="1">
      <c r="A97" s="543"/>
      <c r="B97" s="193"/>
      <c r="C97" s="210" t="s">
        <v>95</v>
      </c>
      <c r="D97" s="118">
        <v>2</v>
      </c>
      <c r="E97" s="48">
        <v>5</v>
      </c>
      <c r="F97" s="48">
        <v>4</v>
      </c>
      <c r="G97" s="48">
        <v>1</v>
      </c>
      <c r="H97" s="48">
        <v>6</v>
      </c>
      <c r="I97" s="48">
        <v>6</v>
      </c>
      <c r="J97" s="48">
        <v>8</v>
      </c>
      <c r="K97" s="48">
        <v>6</v>
      </c>
      <c r="L97" s="48">
        <v>7</v>
      </c>
      <c r="M97" s="48">
        <v>2</v>
      </c>
      <c r="N97" s="48">
        <v>5</v>
      </c>
      <c r="O97" s="48">
        <v>2</v>
      </c>
      <c r="P97" s="34">
        <f t="shared" si="10"/>
        <v>54</v>
      </c>
      <c r="Q97" s="49">
        <v>1</v>
      </c>
      <c r="R97" s="49">
        <v>52</v>
      </c>
      <c r="S97" s="49">
        <v>1</v>
      </c>
      <c r="T97" s="49">
        <v>0</v>
      </c>
      <c r="U97" s="34">
        <f t="shared" si="8"/>
        <v>54</v>
      </c>
      <c r="V97" s="49">
        <v>1</v>
      </c>
      <c r="W97" s="49">
        <v>52</v>
      </c>
      <c r="X97" s="49">
        <v>1</v>
      </c>
      <c r="Y97" s="49">
        <v>0</v>
      </c>
      <c r="Z97" s="38">
        <f t="shared" si="9"/>
        <v>54</v>
      </c>
      <c r="AA97" s="49">
        <v>1</v>
      </c>
      <c r="AB97" s="49">
        <v>52</v>
      </c>
      <c r="AC97" s="49">
        <v>1</v>
      </c>
      <c r="AD97" s="226">
        <v>0</v>
      </c>
    </row>
    <row r="98" spans="1:30" ht="15" customHeight="1">
      <c r="A98" s="543"/>
      <c r="B98" s="193"/>
      <c r="C98" s="210" t="s">
        <v>96</v>
      </c>
      <c r="D98" s="118">
        <v>0</v>
      </c>
      <c r="E98" s="48">
        <v>1</v>
      </c>
      <c r="F98" s="48">
        <v>1</v>
      </c>
      <c r="G98" s="48">
        <v>0</v>
      </c>
      <c r="H98" s="48">
        <v>0</v>
      </c>
      <c r="I98" s="48">
        <v>1</v>
      </c>
      <c r="J98" s="48">
        <v>1</v>
      </c>
      <c r="K98" s="48">
        <v>1</v>
      </c>
      <c r="L98" s="48">
        <v>0</v>
      </c>
      <c r="M98" s="48">
        <v>1</v>
      </c>
      <c r="N98" s="48">
        <v>5</v>
      </c>
      <c r="O98" s="48">
        <v>2</v>
      </c>
      <c r="P98" s="34">
        <f t="shared" si="10"/>
        <v>13</v>
      </c>
      <c r="Q98" s="49">
        <v>0</v>
      </c>
      <c r="R98" s="49">
        <v>9</v>
      </c>
      <c r="S98" s="49">
        <v>4</v>
      </c>
      <c r="T98" s="49">
        <v>0</v>
      </c>
      <c r="U98" s="34">
        <f t="shared" si="8"/>
        <v>13</v>
      </c>
      <c r="V98" s="49">
        <v>0</v>
      </c>
      <c r="W98" s="49">
        <v>9</v>
      </c>
      <c r="X98" s="49">
        <v>4</v>
      </c>
      <c r="Y98" s="49">
        <v>0</v>
      </c>
      <c r="Z98" s="38">
        <f t="shared" si="9"/>
        <v>13</v>
      </c>
      <c r="AA98" s="49">
        <v>0</v>
      </c>
      <c r="AB98" s="49">
        <v>9</v>
      </c>
      <c r="AC98" s="49">
        <v>4</v>
      </c>
      <c r="AD98" s="226">
        <v>0</v>
      </c>
    </row>
    <row r="99" spans="1:30" ht="15" customHeight="1">
      <c r="A99" s="543"/>
      <c r="B99" s="193"/>
      <c r="C99" s="210" t="s">
        <v>97</v>
      </c>
      <c r="D99" s="118">
        <v>77</v>
      </c>
      <c r="E99" s="48">
        <v>120</v>
      </c>
      <c r="F99" s="48">
        <v>287</v>
      </c>
      <c r="G99" s="48">
        <v>421</v>
      </c>
      <c r="H99" s="48">
        <v>191</v>
      </c>
      <c r="I99" s="48">
        <v>121</v>
      </c>
      <c r="J99" s="48">
        <v>143</v>
      </c>
      <c r="K99" s="48">
        <v>129</v>
      </c>
      <c r="L99" s="48">
        <v>92</v>
      </c>
      <c r="M99" s="48">
        <v>217</v>
      </c>
      <c r="N99" s="48">
        <v>176</v>
      </c>
      <c r="O99" s="48">
        <v>144</v>
      </c>
      <c r="P99" s="34">
        <f t="shared" si="10"/>
        <v>2118</v>
      </c>
      <c r="Q99" s="49">
        <v>0</v>
      </c>
      <c r="R99" s="49">
        <v>2118</v>
      </c>
      <c r="S99" s="49">
        <v>0</v>
      </c>
      <c r="T99" s="49">
        <v>0</v>
      </c>
      <c r="U99" s="34">
        <f t="shared" si="8"/>
        <v>2118</v>
      </c>
      <c r="V99" s="49">
        <v>0</v>
      </c>
      <c r="W99" s="49">
        <v>2118</v>
      </c>
      <c r="X99" s="49">
        <v>0</v>
      </c>
      <c r="Y99" s="49">
        <v>0</v>
      </c>
      <c r="Z99" s="38">
        <f t="shared" si="9"/>
        <v>2118</v>
      </c>
      <c r="AA99" s="49">
        <v>0</v>
      </c>
      <c r="AB99" s="49">
        <v>2118</v>
      </c>
      <c r="AC99" s="49">
        <v>0</v>
      </c>
      <c r="AD99" s="226">
        <v>0</v>
      </c>
    </row>
    <row r="100" spans="1:30" ht="15" customHeight="1">
      <c r="A100" s="543"/>
      <c r="B100" s="193"/>
      <c r="C100" s="210" t="s">
        <v>98</v>
      </c>
      <c r="D100" s="118">
        <v>24</v>
      </c>
      <c r="E100" s="48">
        <v>24</v>
      </c>
      <c r="F100" s="48">
        <v>20</v>
      </c>
      <c r="G100" s="48">
        <v>38</v>
      </c>
      <c r="H100" s="48">
        <v>20</v>
      </c>
      <c r="I100" s="48">
        <v>46</v>
      </c>
      <c r="J100" s="48">
        <v>23</v>
      </c>
      <c r="K100" s="48">
        <v>28</v>
      </c>
      <c r="L100" s="48">
        <v>136</v>
      </c>
      <c r="M100" s="48">
        <v>8</v>
      </c>
      <c r="N100" s="48">
        <v>17</v>
      </c>
      <c r="O100" s="48">
        <v>35</v>
      </c>
      <c r="P100" s="34">
        <f t="shared" si="10"/>
        <v>419</v>
      </c>
      <c r="Q100" s="49">
        <v>0</v>
      </c>
      <c r="R100" s="49">
        <v>419</v>
      </c>
      <c r="S100" s="49">
        <v>0</v>
      </c>
      <c r="T100" s="49">
        <v>0</v>
      </c>
      <c r="U100" s="34">
        <f t="shared" si="8"/>
        <v>419</v>
      </c>
      <c r="V100" s="49">
        <v>0</v>
      </c>
      <c r="W100" s="49">
        <v>419</v>
      </c>
      <c r="X100" s="49">
        <v>0</v>
      </c>
      <c r="Y100" s="49">
        <v>0</v>
      </c>
      <c r="Z100" s="38">
        <f t="shared" si="9"/>
        <v>419</v>
      </c>
      <c r="AA100" s="49">
        <v>0</v>
      </c>
      <c r="AB100" s="49">
        <v>419</v>
      </c>
      <c r="AC100" s="49">
        <v>0</v>
      </c>
      <c r="AD100" s="226">
        <v>0</v>
      </c>
    </row>
    <row r="101" spans="1:30" ht="15" customHeight="1">
      <c r="A101" s="543"/>
      <c r="B101" s="193"/>
      <c r="C101" s="210" t="s">
        <v>99</v>
      </c>
      <c r="D101" s="118">
        <v>0</v>
      </c>
      <c r="E101" s="48">
        <v>0</v>
      </c>
      <c r="F101" s="48">
        <v>3</v>
      </c>
      <c r="G101" s="48">
        <v>1</v>
      </c>
      <c r="H101" s="48">
        <v>2</v>
      </c>
      <c r="I101" s="48">
        <v>0</v>
      </c>
      <c r="J101" s="48">
        <v>2</v>
      </c>
      <c r="K101" s="48">
        <v>0</v>
      </c>
      <c r="L101" s="48">
        <v>0</v>
      </c>
      <c r="M101" s="48">
        <v>0</v>
      </c>
      <c r="N101" s="48">
        <v>0</v>
      </c>
      <c r="O101" s="48">
        <v>0</v>
      </c>
      <c r="P101" s="34">
        <f t="shared" si="10"/>
        <v>8</v>
      </c>
      <c r="Q101" s="49">
        <v>0</v>
      </c>
      <c r="R101" s="49">
        <v>0</v>
      </c>
      <c r="S101" s="49">
        <v>8</v>
      </c>
      <c r="T101" s="49">
        <v>0</v>
      </c>
      <c r="U101" s="34">
        <f t="shared" si="8"/>
        <v>8</v>
      </c>
      <c r="V101" s="49">
        <v>0</v>
      </c>
      <c r="W101" s="49">
        <v>0</v>
      </c>
      <c r="X101" s="49">
        <v>8</v>
      </c>
      <c r="Y101" s="49">
        <v>0</v>
      </c>
      <c r="Z101" s="38">
        <f t="shared" si="9"/>
        <v>8</v>
      </c>
      <c r="AA101" s="49">
        <v>0</v>
      </c>
      <c r="AB101" s="49">
        <v>0</v>
      </c>
      <c r="AC101" s="49">
        <v>8</v>
      </c>
      <c r="AD101" s="226">
        <v>0</v>
      </c>
    </row>
    <row r="102" spans="1:30" ht="15" customHeight="1">
      <c r="A102" s="543"/>
      <c r="B102" s="193"/>
      <c r="C102" s="210" t="s">
        <v>100</v>
      </c>
      <c r="D102" s="118">
        <v>0</v>
      </c>
      <c r="E102" s="48">
        <v>0</v>
      </c>
      <c r="F102" s="48">
        <v>0</v>
      </c>
      <c r="G102" s="48">
        <v>1</v>
      </c>
      <c r="H102" s="48">
        <v>3</v>
      </c>
      <c r="I102" s="48">
        <v>0</v>
      </c>
      <c r="J102" s="48">
        <v>0</v>
      </c>
      <c r="K102" s="48">
        <v>0</v>
      </c>
      <c r="L102" s="48">
        <v>0</v>
      </c>
      <c r="M102" s="48">
        <v>1</v>
      </c>
      <c r="N102" s="48">
        <v>0</v>
      </c>
      <c r="O102" s="48">
        <v>0</v>
      </c>
      <c r="P102" s="34">
        <f t="shared" si="10"/>
        <v>5</v>
      </c>
      <c r="Q102" s="49">
        <v>0</v>
      </c>
      <c r="R102" s="49">
        <v>5</v>
      </c>
      <c r="S102" s="49">
        <v>0</v>
      </c>
      <c r="T102" s="49">
        <v>0</v>
      </c>
      <c r="U102" s="34">
        <f t="shared" si="8"/>
        <v>5</v>
      </c>
      <c r="V102" s="49">
        <v>0</v>
      </c>
      <c r="W102" s="49">
        <v>5</v>
      </c>
      <c r="X102" s="49">
        <v>0</v>
      </c>
      <c r="Y102" s="49">
        <v>0</v>
      </c>
      <c r="Z102" s="38">
        <f t="shared" si="9"/>
        <v>5</v>
      </c>
      <c r="AA102" s="49">
        <v>0</v>
      </c>
      <c r="AB102" s="49">
        <v>5</v>
      </c>
      <c r="AC102" s="49">
        <v>0</v>
      </c>
      <c r="AD102" s="226">
        <v>0</v>
      </c>
    </row>
    <row r="103" spans="1:30" ht="15" customHeight="1">
      <c r="A103" s="543"/>
      <c r="B103" s="193"/>
      <c r="C103" s="210" t="s">
        <v>101</v>
      </c>
      <c r="D103" s="118">
        <v>152</v>
      </c>
      <c r="E103" s="48">
        <v>149</v>
      </c>
      <c r="F103" s="48">
        <v>91</v>
      </c>
      <c r="G103" s="48">
        <v>250</v>
      </c>
      <c r="H103" s="48">
        <v>279</v>
      </c>
      <c r="I103" s="48">
        <v>417</v>
      </c>
      <c r="J103" s="48">
        <v>394</v>
      </c>
      <c r="K103" s="48">
        <v>276</v>
      </c>
      <c r="L103" s="48">
        <v>326</v>
      </c>
      <c r="M103" s="48">
        <v>437</v>
      </c>
      <c r="N103" s="48">
        <v>311</v>
      </c>
      <c r="O103" s="48">
        <v>286</v>
      </c>
      <c r="P103" s="34">
        <f t="shared" si="10"/>
        <v>3368</v>
      </c>
      <c r="Q103" s="49">
        <v>0</v>
      </c>
      <c r="R103" s="49">
        <v>3368</v>
      </c>
      <c r="S103" s="49">
        <v>0</v>
      </c>
      <c r="T103" s="49">
        <v>0</v>
      </c>
      <c r="U103" s="34">
        <f t="shared" si="8"/>
        <v>3368</v>
      </c>
      <c r="V103" s="49">
        <v>0</v>
      </c>
      <c r="W103" s="49">
        <v>3368</v>
      </c>
      <c r="X103" s="49">
        <v>0</v>
      </c>
      <c r="Y103" s="49">
        <v>0</v>
      </c>
      <c r="Z103" s="38">
        <f t="shared" si="9"/>
        <v>3368</v>
      </c>
      <c r="AA103" s="49">
        <v>0</v>
      </c>
      <c r="AB103" s="49">
        <v>3368</v>
      </c>
      <c r="AC103" s="49">
        <v>0</v>
      </c>
      <c r="AD103" s="226">
        <v>0</v>
      </c>
    </row>
    <row r="104" spans="1:30" ht="15" customHeight="1">
      <c r="A104" s="543"/>
      <c r="B104" s="193"/>
      <c r="C104" s="210" t="s">
        <v>102</v>
      </c>
      <c r="D104" s="118">
        <v>1</v>
      </c>
      <c r="E104" s="48">
        <v>0</v>
      </c>
      <c r="F104" s="48">
        <v>1</v>
      </c>
      <c r="G104" s="48">
        <v>0</v>
      </c>
      <c r="H104" s="48">
        <v>15</v>
      </c>
      <c r="I104" s="48">
        <v>22</v>
      </c>
      <c r="J104" s="48">
        <v>1</v>
      </c>
      <c r="K104" s="48">
        <v>2</v>
      </c>
      <c r="L104" s="48">
        <v>4</v>
      </c>
      <c r="M104" s="48">
        <v>0</v>
      </c>
      <c r="N104" s="48">
        <v>1</v>
      </c>
      <c r="O104" s="48">
        <v>2</v>
      </c>
      <c r="P104" s="34">
        <f t="shared" si="10"/>
        <v>49</v>
      </c>
      <c r="Q104" s="49">
        <v>1</v>
      </c>
      <c r="R104" s="49">
        <v>44</v>
      </c>
      <c r="S104" s="49">
        <v>3</v>
      </c>
      <c r="T104" s="49">
        <v>1</v>
      </c>
      <c r="U104" s="34">
        <f t="shared" si="8"/>
        <v>49</v>
      </c>
      <c r="V104" s="49">
        <v>1</v>
      </c>
      <c r="W104" s="49">
        <v>44</v>
      </c>
      <c r="X104" s="49">
        <v>3</v>
      </c>
      <c r="Y104" s="49">
        <v>1</v>
      </c>
      <c r="Z104" s="38">
        <f t="shared" si="9"/>
        <v>49</v>
      </c>
      <c r="AA104" s="49">
        <v>1</v>
      </c>
      <c r="AB104" s="49">
        <v>44</v>
      </c>
      <c r="AC104" s="49">
        <v>3</v>
      </c>
      <c r="AD104" s="226">
        <v>1</v>
      </c>
    </row>
    <row r="105" spans="1:30" ht="15" customHeight="1">
      <c r="A105" s="543"/>
      <c r="B105" s="193"/>
      <c r="C105" s="210" t="s">
        <v>103</v>
      </c>
      <c r="D105" s="118">
        <v>0</v>
      </c>
      <c r="E105" s="48">
        <v>0</v>
      </c>
      <c r="F105" s="48">
        <v>0</v>
      </c>
      <c r="G105" s="48">
        <v>4</v>
      </c>
      <c r="H105" s="48">
        <v>2</v>
      </c>
      <c r="I105" s="48">
        <v>0</v>
      </c>
      <c r="J105" s="48">
        <v>4</v>
      </c>
      <c r="K105" s="48">
        <v>4</v>
      </c>
      <c r="L105" s="48">
        <v>0</v>
      </c>
      <c r="M105" s="48">
        <v>5</v>
      </c>
      <c r="N105" s="48">
        <v>5</v>
      </c>
      <c r="O105" s="48">
        <v>1</v>
      </c>
      <c r="P105" s="34">
        <f t="shared" si="10"/>
        <v>25</v>
      </c>
      <c r="Q105" s="49">
        <v>0</v>
      </c>
      <c r="R105" s="49">
        <v>25</v>
      </c>
      <c r="S105" s="49">
        <v>0</v>
      </c>
      <c r="T105" s="49">
        <v>0</v>
      </c>
      <c r="U105" s="34">
        <f t="shared" si="8"/>
        <v>25</v>
      </c>
      <c r="V105" s="49">
        <v>0</v>
      </c>
      <c r="W105" s="49">
        <v>25</v>
      </c>
      <c r="X105" s="49">
        <v>0</v>
      </c>
      <c r="Y105" s="49">
        <v>0</v>
      </c>
      <c r="Z105" s="38">
        <f t="shared" si="9"/>
        <v>25</v>
      </c>
      <c r="AA105" s="49">
        <v>0</v>
      </c>
      <c r="AB105" s="49">
        <v>25</v>
      </c>
      <c r="AC105" s="49">
        <v>0</v>
      </c>
      <c r="AD105" s="226">
        <v>0</v>
      </c>
    </row>
    <row r="106" spans="1:30" ht="15" customHeight="1">
      <c r="A106" s="543"/>
      <c r="B106" s="193"/>
      <c r="C106" s="210" t="s">
        <v>104</v>
      </c>
      <c r="D106" s="118">
        <v>1</v>
      </c>
      <c r="E106" s="48">
        <v>1</v>
      </c>
      <c r="F106" s="48">
        <v>1</v>
      </c>
      <c r="G106" s="48">
        <v>0</v>
      </c>
      <c r="H106" s="48">
        <v>0</v>
      </c>
      <c r="I106" s="48">
        <v>6</v>
      </c>
      <c r="J106" s="48">
        <v>1</v>
      </c>
      <c r="K106" s="48">
        <v>0</v>
      </c>
      <c r="L106" s="48">
        <v>2</v>
      </c>
      <c r="M106" s="48">
        <v>1</v>
      </c>
      <c r="N106" s="48">
        <v>0</v>
      </c>
      <c r="O106" s="48">
        <v>1</v>
      </c>
      <c r="P106" s="34">
        <f t="shared" si="10"/>
        <v>14</v>
      </c>
      <c r="Q106" s="49">
        <v>0</v>
      </c>
      <c r="R106" s="49">
        <v>6</v>
      </c>
      <c r="S106" s="49">
        <v>8</v>
      </c>
      <c r="T106" s="49">
        <v>0</v>
      </c>
      <c r="U106" s="34">
        <f t="shared" si="8"/>
        <v>14</v>
      </c>
      <c r="V106" s="49">
        <v>0</v>
      </c>
      <c r="W106" s="49">
        <v>6</v>
      </c>
      <c r="X106" s="49">
        <v>8</v>
      </c>
      <c r="Y106" s="49">
        <v>0</v>
      </c>
      <c r="Z106" s="38">
        <f t="shared" si="9"/>
        <v>14</v>
      </c>
      <c r="AA106" s="49">
        <v>0</v>
      </c>
      <c r="AB106" s="49">
        <v>6</v>
      </c>
      <c r="AC106" s="49">
        <v>8</v>
      </c>
      <c r="AD106" s="226">
        <v>0</v>
      </c>
    </row>
    <row r="107" spans="1:30" ht="15" customHeight="1">
      <c r="A107" s="543"/>
      <c r="B107" s="193"/>
      <c r="C107" s="210" t="s">
        <v>105</v>
      </c>
      <c r="D107" s="118">
        <v>6</v>
      </c>
      <c r="E107" s="48">
        <v>15</v>
      </c>
      <c r="F107" s="48">
        <v>22</v>
      </c>
      <c r="G107" s="48">
        <v>24</v>
      </c>
      <c r="H107" s="48">
        <v>21</v>
      </c>
      <c r="I107" s="48">
        <v>27</v>
      </c>
      <c r="J107" s="48">
        <v>21</v>
      </c>
      <c r="K107" s="48">
        <v>18</v>
      </c>
      <c r="L107" s="48">
        <v>53</v>
      </c>
      <c r="M107" s="48">
        <v>26</v>
      </c>
      <c r="N107" s="48">
        <v>22</v>
      </c>
      <c r="O107" s="48">
        <v>47</v>
      </c>
      <c r="P107" s="34">
        <f t="shared" si="10"/>
        <v>302</v>
      </c>
      <c r="Q107" s="49">
        <v>0</v>
      </c>
      <c r="R107" s="49">
        <v>291</v>
      </c>
      <c r="S107" s="49">
        <v>11</v>
      </c>
      <c r="T107" s="49">
        <v>0</v>
      </c>
      <c r="U107" s="34">
        <f t="shared" si="8"/>
        <v>302</v>
      </c>
      <c r="V107" s="49">
        <v>0</v>
      </c>
      <c r="W107" s="49">
        <v>291</v>
      </c>
      <c r="X107" s="49">
        <v>11</v>
      </c>
      <c r="Y107" s="49">
        <v>0</v>
      </c>
      <c r="Z107" s="38">
        <f t="shared" si="9"/>
        <v>302</v>
      </c>
      <c r="AA107" s="49">
        <v>0</v>
      </c>
      <c r="AB107" s="49">
        <v>291</v>
      </c>
      <c r="AC107" s="49">
        <v>11</v>
      </c>
      <c r="AD107" s="226">
        <v>0</v>
      </c>
    </row>
    <row r="108" spans="1:30" ht="15" customHeight="1">
      <c r="A108" s="543"/>
      <c r="B108" s="193"/>
      <c r="C108" s="210" t="s">
        <v>106</v>
      </c>
      <c r="D108" s="118">
        <v>9</v>
      </c>
      <c r="E108" s="48">
        <v>13</v>
      </c>
      <c r="F108" s="48">
        <v>8</v>
      </c>
      <c r="G108" s="48">
        <v>9</v>
      </c>
      <c r="H108" s="48">
        <v>6</v>
      </c>
      <c r="I108" s="48">
        <v>8</v>
      </c>
      <c r="J108" s="48">
        <v>10</v>
      </c>
      <c r="K108" s="48">
        <v>11</v>
      </c>
      <c r="L108" s="48">
        <v>15</v>
      </c>
      <c r="M108" s="48">
        <v>0</v>
      </c>
      <c r="N108" s="48">
        <v>7</v>
      </c>
      <c r="O108" s="48">
        <v>17</v>
      </c>
      <c r="P108" s="34">
        <f t="shared" si="10"/>
        <v>113</v>
      </c>
      <c r="Q108" s="49">
        <v>0</v>
      </c>
      <c r="R108" s="49">
        <v>74</v>
      </c>
      <c r="S108" s="49">
        <v>39</v>
      </c>
      <c r="T108" s="49">
        <v>0</v>
      </c>
      <c r="U108" s="34">
        <f t="shared" si="8"/>
        <v>113</v>
      </c>
      <c r="V108" s="49">
        <v>0</v>
      </c>
      <c r="W108" s="49">
        <v>74</v>
      </c>
      <c r="X108" s="49">
        <v>39</v>
      </c>
      <c r="Y108" s="49">
        <v>0</v>
      </c>
      <c r="Z108" s="38">
        <f t="shared" si="9"/>
        <v>113</v>
      </c>
      <c r="AA108" s="49">
        <v>0</v>
      </c>
      <c r="AB108" s="49">
        <v>74</v>
      </c>
      <c r="AC108" s="49">
        <v>39</v>
      </c>
      <c r="AD108" s="226">
        <v>0</v>
      </c>
    </row>
    <row r="109" spans="1:30" ht="15" customHeight="1">
      <c r="A109" s="543"/>
      <c r="B109" s="193"/>
      <c r="C109" s="210" t="s">
        <v>107</v>
      </c>
      <c r="D109" s="118">
        <v>3</v>
      </c>
      <c r="E109" s="48">
        <v>1</v>
      </c>
      <c r="F109" s="48">
        <v>1</v>
      </c>
      <c r="G109" s="48">
        <v>0</v>
      </c>
      <c r="H109" s="48">
        <v>1</v>
      </c>
      <c r="I109" s="48">
        <v>2</v>
      </c>
      <c r="J109" s="48">
        <v>5</v>
      </c>
      <c r="K109" s="48">
        <v>3</v>
      </c>
      <c r="L109" s="48">
        <v>5</v>
      </c>
      <c r="M109" s="48">
        <v>2</v>
      </c>
      <c r="N109" s="48">
        <v>4</v>
      </c>
      <c r="O109" s="48">
        <v>5</v>
      </c>
      <c r="P109" s="34">
        <f t="shared" si="10"/>
        <v>32</v>
      </c>
      <c r="Q109" s="49">
        <v>0</v>
      </c>
      <c r="R109" s="49">
        <v>31</v>
      </c>
      <c r="S109" s="49">
        <v>1</v>
      </c>
      <c r="T109" s="49">
        <v>0</v>
      </c>
      <c r="U109" s="34">
        <f t="shared" si="8"/>
        <v>32</v>
      </c>
      <c r="V109" s="49">
        <v>0</v>
      </c>
      <c r="W109" s="49">
        <v>31</v>
      </c>
      <c r="X109" s="49">
        <v>1</v>
      </c>
      <c r="Y109" s="49">
        <v>0</v>
      </c>
      <c r="Z109" s="38">
        <f t="shared" si="9"/>
        <v>32</v>
      </c>
      <c r="AA109" s="49">
        <v>0</v>
      </c>
      <c r="AB109" s="49">
        <v>31</v>
      </c>
      <c r="AC109" s="49">
        <v>1</v>
      </c>
      <c r="AD109" s="226">
        <v>0</v>
      </c>
    </row>
    <row r="110" spans="1:30" ht="15" customHeight="1">
      <c r="A110" s="543"/>
      <c r="B110" s="193"/>
      <c r="C110" s="210" t="s">
        <v>108</v>
      </c>
      <c r="D110" s="118">
        <v>2</v>
      </c>
      <c r="E110" s="48">
        <v>0</v>
      </c>
      <c r="F110" s="48">
        <v>1</v>
      </c>
      <c r="G110" s="48">
        <v>0</v>
      </c>
      <c r="H110" s="48">
        <v>1</v>
      </c>
      <c r="I110" s="48">
        <v>1</v>
      </c>
      <c r="J110" s="48">
        <v>3</v>
      </c>
      <c r="K110" s="48">
        <v>1</v>
      </c>
      <c r="L110" s="48">
        <v>0</v>
      </c>
      <c r="M110" s="48">
        <v>4</v>
      </c>
      <c r="N110" s="48">
        <v>1</v>
      </c>
      <c r="O110" s="48">
        <v>1</v>
      </c>
      <c r="P110" s="34">
        <f t="shared" si="10"/>
        <v>15</v>
      </c>
      <c r="Q110" s="49">
        <v>0</v>
      </c>
      <c r="R110" s="49">
        <v>13</v>
      </c>
      <c r="S110" s="49">
        <v>2</v>
      </c>
      <c r="T110" s="49">
        <v>0</v>
      </c>
      <c r="U110" s="34">
        <f t="shared" si="8"/>
        <v>15</v>
      </c>
      <c r="V110" s="49">
        <v>0</v>
      </c>
      <c r="W110" s="49">
        <v>13</v>
      </c>
      <c r="X110" s="49">
        <v>2</v>
      </c>
      <c r="Y110" s="49">
        <v>0</v>
      </c>
      <c r="Z110" s="38">
        <f t="shared" si="9"/>
        <v>15</v>
      </c>
      <c r="AA110" s="49">
        <v>0</v>
      </c>
      <c r="AB110" s="49">
        <v>13</v>
      </c>
      <c r="AC110" s="49">
        <v>2</v>
      </c>
      <c r="AD110" s="226">
        <v>0</v>
      </c>
    </row>
    <row r="111" spans="1:30" ht="15" customHeight="1">
      <c r="A111" s="543"/>
      <c r="B111" s="193"/>
      <c r="C111" s="210" t="s">
        <v>109</v>
      </c>
      <c r="D111" s="118">
        <v>0</v>
      </c>
      <c r="E111" s="48">
        <v>1</v>
      </c>
      <c r="F111" s="48">
        <v>2</v>
      </c>
      <c r="G111" s="48">
        <v>1</v>
      </c>
      <c r="H111" s="48">
        <v>2</v>
      </c>
      <c r="I111" s="48">
        <v>3</v>
      </c>
      <c r="J111" s="48">
        <v>1</v>
      </c>
      <c r="K111" s="48">
        <v>4</v>
      </c>
      <c r="L111" s="48">
        <v>3</v>
      </c>
      <c r="M111" s="48">
        <v>3</v>
      </c>
      <c r="N111" s="48">
        <v>1</v>
      </c>
      <c r="O111" s="48">
        <v>2</v>
      </c>
      <c r="P111" s="34">
        <f t="shared" si="10"/>
        <v>23</v>
      </c>
      <c r="Q111" s="49">
        <v>2</v>
      </c>
      <c r="R111" s="49">
        <v>9</v>
      </c>
      <c r="S111" s="49">
        <v>12</v>
      </c>
      <c r="T111" s="49">
        <v>0</v>
      </c>
      <c r="U111" s="34">
        <f t="shared" si="8"/>
        <v>23</v>
      </c>
      <c r="V111" s="49">
        <v>2</v>
      </c>
      <c r="W111" s="49">
        <v>9</v>
      </c>
      <c r="X111" s="49">
        <v>12</v>
      </c>
      <c r="Y111" s="49">
        <v>0</v>
      </c>
      <c r="Z111" s="38">
        <f t="shared" si="9"/>
        <v>23</v>
      </c>
      <c r="AA111" s="49">
        <v>2</v>
      </c>
      <c r="AB111" s="49">
        <v>9</v>
      </c>
      <c r="AC111" s="49">
        <v>12</v>
      </c>
      <c r="AD111" s="226">
        <v>0</v>
      </c>
    </row>
    <row r="112" spans="1:30" ht="15" customHeight="1">
      <c r="A112" s="543"/>
      <c r="B112" s="193"/>
      <c r="C112" s="210" t="s">
        <v>110</v>
      </c>
      <c r="D112" s="118">
        <v>0</v>
      </c>
      <c r="E112" s="48">
        <v>1</v>
      </c>
      <c r="F112" s="48">
        <v>2</v>
      </c>
      <c r="G112" s="48">
        <v>1</v>
      </c>
      <c r="H112" s="48">
        <v>6</v>
      </c>
      <c r="I112" s="48">
        <v>6</v>
      </c>
      <c r="J112" s="48">
        <v>4</v>
      </c>
      <c r="K112" s="48">
        <v>1</v>
      </c>
      <c r="L112" s="48">
        <v>10</v>
      </c>
      <c r="M112" s="48">
        <v>6</v>
      </c>
      <c r="N112" s="48">
        <v>2</v>
      </c>
      <c r="O112" s="48">
        <v>4</v>
      </c>
      <c r="P112" s="34">
        <f t="shared" si="10"/>
        <v>43</v>
      </c>
      <c r="Q112" s="49">
        <v>0</v>
      </c>
      <c r="R112" s="49">
        <v>41</v>
      </c>
      <c r="S112" s="49">
        <v>2</v>
      </c>
      <c r="T112" s="49">
        <v>0</v>
      </c>
      <c r="U112" s="34">
        <f t="shared" si="8"/>
        <v>43</v>
      </c>
      <c r="V112" s="49">
        <v>0</v>
      </c>
      <c r="W112" s="49">
        <v>41</v>
      </c>
      <c r="X112" s="49">
        <v>2</v>
      </c>
      <c r="Y112" s="49">
        <v>0</v>
      </c>
      <c r="Z112" s="38">
        <f t="shared" si="9"/>
        <v>43</v>
      </c>
      <c r="AA112" s="49">
        <v>0</v>
      </c>
      <c r="AB112" s="49">
        <v>41</v>
      </c>
      <c r="AC112" s="49">
        <v>2</v>
      </c>
      <c r="AD112" s="226">
        <v>0</v>
      </c>
    </row>
    <row r="113" spans="1:30" ht="15" customHeight="1">
      <c r="A113" s="543"/>
      <c r="B113" s="193"/>
      <c r="C113" s="210" t="s">
        <v>111</v>
      </c>
      <c r="D113" s="118">
        <v>12</v>
      </c>
      <c r="E113" s="48">
        <v>22</v>
      </c>
      <c r="F113" s="48">
        <v>12</v>
      </c>
      <c r="G113" s="48">
        <v>9</v>
      </c>
      <c r="H113" s="48">
        <v>16</v>
      </c>
      <c r="I113" s="48">
        <v>24</v>
      </c>
      <c r="J113" s="48">
        <v>15</v>
      </c>
      <c r="K113" s="48">
        <v>13</v>
      </c>
      <c r="L113" s="48">
        <v>17</v>
      </c>
      <c r="M113" s="48">
        <v>22</v>
      </c>
      <c r="N113" s="48">
        <v>23</v>
      </c>
      <c r="O113" s="48">
        <v>17</v>
      </c>
      <c r="P113" s="34">
        <f t="shared" si="10"/>
        <v>202</v>
      </c>
      <c r="Q113" s="49">
        <v>0</v>
      </c>
      <c r="R113" s="49">
        <v>202</v>
      </c>
      <c r="S113" s="49">
        <v>0</v>
      </c>
      <c r="T113" s="49">
        <v>0</v>
      </c>
      <c r="U113" s="34">
        <f t="shared" si="8"/>
        <v>202</v>
      </c>
      <c r="V113" s="49">
        <v>0</v>
      </c>
      <c r="W113" s="49">
        <v>202</v>
      </c>
      <c r="X113" s="49">
        <v>0</v>
      </c>
      <c r="Y113" s="49">
        <v>0</v>
      </c>
      <c r="Z113" s="38">
        <f t="shared" si="9"/>
        <v>202</v>
      </c>
      <c r="AA113" s="49">
        <v>0</v>
      </c>
      <c r="AB113" s="49">
        <v>202</v>
      </c>
      <c r="AC113" s="49">
        <v>0</v>
      </c>
      <c r="AD113" s="226">
        <v>0</v>
      </c>
    </row>
    <row r="114" spans="1:30" ht="15" customHeight="1">
      <c r="A114" s="543"/>
      <c r="B114" s="193"/>
      <c r="C114" s="210" t="s">
        <v>112</v>
      </c>
      <c r="D114" s="118">
        <v>3</v>
      </c>
      <c r="E114" s="48">
        <v>5</v>
      </c>
      <c r="F114" s="48">
        <v>12</v>
      </c>
      <c r="G114" s="48">
        <v>3</v>
      </c>
      <c r="H114" s="48">
        <v>5</v>
      </c>
      <c r="I114" s="48">
        <v>9</v>
      </c>
      <c r="J114" s="48">
        <v>3</v>
      </c>
      <c r="K114" s="48">
        <v>3</v>
      </c>
      <c r="L114" s="48">
        <v>3</v>
      </c>
      <c r="M114" s="48">
        <v>1</v>
      </c>
      <c r="N114" s="48">
        <v>4</v>
      </c>
      <c r="O114" s="48">
        <v>5</v>
      </c>
      <c r="P114" s="34">
        <f t="shared" si="10"/>
        <v>56</v>
      </c>
      <c r="Q114" s="49">
        <v>0</v>
      </c>
      <c r="R114" s="49">
        <v>46</v>
      </c>
      <c r="S114" s="49">
        <v>10</v>
      </c>
      <c r="T114" s="49">
        <v>0</v>
      </c>
      <c r="U114" s="34">
        <f t="shared" si="8"/>
        <v>56</v>
      </c>
      <c r="V114" s="49">
        <v>0</v>
      </c>
      <c r="W114" s="49">
        <v>46</v>
      </c>
      <c r="X114" s="49">
        <v>10</v>
      </c>
      <c r="Y114" s="49">
        <v>0</v>
      </c>
      <c r="Z114" s="38">
        <f t="shared" si="9"/>
        <v>56</v>
      </c>
      <c r="AA114" s="49">
        <v>0</v>
      </c>
      <c r="AB114" s="49">
        <v>46</v>
      </c>
      <c r="AC114" s="49">
        <v>10</v>
      </c>
      <c r="AD114" s="226">
        <v>0</v>
      </c>
    </row>
    <row r="115" spans="1:30" ht="15" customHeight="1">
      <c r="A115" s="543"/>
      <c r="B115" s="193"/>
      <c r="C115" s="210" t="s">
        <v>113</v>
      </c>
      <c r="D115" s="118">
        <v>12</v>
      </c>
      <c r="E115" s="48">
        <v>17</v>
      </c>
      <c r="F115" s="48">
        <v>51</v>
      </c>
      <c r="G115" s="48">
        <v>25</v>
      </c>
      <c r="H115" s="48">
        <v>65</v>
      </c>
      <c r="I115" s="48">
        <v>48</v>
      </c>
      <c r="J115" s="48">
        <v>38</v>
      </c>
      <c r="K115" s="48">
        <v>58</v>
      </c>
      <c r="L115" s="48">
        <v>38</v>
      </c>
      <c r="M115" s="48">
        <v>46</v>
      </c>
      <c r="N115" s="48">
        <v>46</v>
      </c>
      <c r="O115" s="48">
        <v>15</v>
      </c>
      <c r="P115" s="34">
        <f t="shared" si="10"/>
        <v>459</v>
      </c>
      <c r="Q115" s="49">
        <v>28</v>
      </c>
      <c r="R115" s="49">
        <v>314</v>
      </c>
      <c r="S115" s="49">
        <v>70</v>
      </c>
      <c r="T115" s="49">
        <v>47</v>
      </c>
      <c r="U115" s="34">
        <f t="shared" si="8"/>
        <v>459</v>
      </c>
      <c r="V115" s="49">
        <v>28</v>
      </c>
      <c r="W115" s="49">
        <v>314</v>
      </c>
      <c r="X115" s="49">
        <v>70</v>
      </c>
      <c r="Y115" s="49">
        <v>47</v>
      </c>
      <c r="Z115" s="38">
        <f t="shared" si="9"/>
        <v>459</v>
      </c>
      <c r="AA115" s="49">
        <v>28</v>
      </c>
      <c r="AB115" s="49">
        <v>314</v>
      </c>
      <c r="AC115" s="49">
        <v>70</v>
      </c>
      <c r="AD115" s="226">
        <v>47</v>
      </c>
    </row>
    <row r="116" spans="1:30" ht="15" customHeight="1">
      <c r="A116" s="543"/>
      <c r="B116" s="193"/>
      <c r="C116" s="210" t="s">
        <v>114</v>
      </c>
      <c r="D116" s="118">
        <v>0</v>
      </c>
      <c r="E116" s="48">
        <v>0</v>
      </c>
      <c r="F116" s="48">
        <v>3</v>
      </c>
      <c r="G116" s="48">
        <v>0</v>
      </c>
      <c r="H116" s="48">
        <v>4</v>
      </c>
      <c r="I116" s="48">
        <v>2</v>
      </c>
      <c r="J116" s="48">
        <v>2</v>
      </c>
      <c r="K116" s="48">
        <v>1</v>
      </c>
      <c r="L116" s="48">
        <v>1</v>
      </c>
      <c r="M116" s="48">
        <v>3</v>
      </c>
      <c r="N116" s="48">
        <v>2</v>
      </c>
      <c r="O116" s="48">
        <v>2</v>
      </c>
      <c r="P116" s="34">
        <f t="shared" si="10"/>
        <v>20</v>
      </c>
      <c r="Q116" s="49">
        <v>0</v>
      </c>
      <c r="R116" s="49">
        <v>9</v>
      </c>
      <c r="S116" s="49">
        <v>11</v>
      </c>
      <c r="T116" s="49">
        <v>0</v>
      </c>
      <c r="U116" s="34">
        <f t="shared" si="8"/>
        <v>20</v>
      </c>
      <c r="V116" s="49">
        <v>0</v>
      </c>
      <c r="W116" s="49">
        <v>9</v>
      </c>
      <c r="X116" s="49">
        <v>11</v>
      </c>
      <c r="Y116" s="49">
        <v>0</v>
      </c>
      <c r="Z116" s="38">
        <f t="shared" si="9"/>
        <v>20</v>
      </c>
      <c r="AA116" s="49">
        <v>0</v>
      </c>
      <c r="AB116" s="49">
        <v>9</v>
      </c>
      <c r="AC116" s="49">
        <v>11</v>
      </c>
      <c r="AD116" s="226">
        <v>0</v>
      </c>
    </row>
    <row r="117" spans="1:30" ht="15" customHeight="1">
      <c r="A117" s="543"/>
      <c r="B117" s="193"/>
      <c r="C117" s="210" t="s">
        <v>115</v>
      </c>
      <c r="D117" s="118">
        <v>0</v>
      </c>
      <c r="E117" s="48">
        <v>0</v>
      </c>
      <c r="F117" s="48">
        <v>2</v>
      </c>
      <c r="G117" s="48">
        <v>0</v>
      </c>
      <c r="H117" s="48">
        <v>0</v>
      </c>
      <c r="I117" s="48">
        <v>0</v>
      </c>
      <c r="J117" s="48">
        <v>1</v>
      </c>
      <c r="K117" s="48">
        <v>0</v>
      </c>
      <c r="L117" s="48">
        <v>0</v>
      </c>
      <c r="M117" s="48">
        <v>0</v>
      </c>
      <c r="N117" s="48">
        <v>0</v>
      </c>
      <c r="O117" s="48">
        <v>0</v>
      </c>
      <c r="P117" s="34">
        <f t="shared" si="10"/>
        <v>3</v>
      </c>
      <c r="Q117" s="49">
        <v>0</v>
      </c>
      <c r="R117" s="49">
        <v>3</v>
      </c>
      <c r="S117" s="49">
        <v>0</v>
      </c>
      <c r="T117" s="49">
        <v>0</v>
      </c>
      <c r="U117" s="34">
        <f t="shared" si="8"/>
        <v>3</v>
      </c>
      <c r="V117" s="49">
        <v>0</v>
      </c>
      <c r="W117" s="49">
        <v>3</v>
      </c>
      <c r="X117" s="49">
        <v>0</v>
      </c>
      <c r="Y117" s="49">
        <v>0</v>
      </c>
      <c r="Z117" s="38">
        <f t="shared" si="9"/>
        <v>3</v>
      </c>
      <c r="AA117" s="49">
        <v>0</v>
      </c>
      <c r="AB117" s="49">
        <v>3</v>
      </c>
      <c r="AC117" s="49">
        <v>0</v>
      </c>
      <c r="AD117" s="226">
        <v>0</v>
      </c>
    </row>
    <row r="118" spans="1:30" ht="15.75" customHeight="1" thickBot="1">
      <c r="A118" s="543"/>
      <c r="B118" s="198"/>
      <c r="C118" s="211" t="s">
        <v>116</v>
      </c>
      <c r="D118" s="119">
        <v>3</v>
      </c>
      <c r="E118" s="51">
        <v>6</v>
      </c>
      <c r="F118" s="51">
        <v>4</v>
      </c>
      <c r="G118" s="51">
        <v>2</v>
      </c>
      <c r="H118" s="51">
        <v>6</v>
      </c>
      <c r="I118" s="51">
        <v>3</v>
      </c>
      <c r="J118" s="51">
        <v>3</v>
      </c>
      <c r="K118" s="51">
        <v>2</v>
      </c>
      <c r="L118" s="51">
        <v>2</v>
      </c>
      <c r="M118" s="51">
        <v>5</v>
      </c>
      <c r="N118" s="51">
        <v>3</v>
      </c>
      <c r="O118" s="51">
        <v>3</v>
      </c>
      <c r="P118" s="35">
        <f t="shared" si="10"/>
        <v>42</v>
      </c>
      <c r="Q118" s="50">
        <v>0</v>
      </c>
      <c r="R118" s="50">
        <v>39</v>
      </c>
      <c r="S118" s="50">
        <v>3</v>
      </c>
      <c r="T118" s="50">
        <v>0</v>
      </c>
      <c r="U118" s="35">
        <f t="shared" si="8"/>
        <v>42</v>
      </c>
      <c r="V118" s="50">
        <v>0</v>
      </c>
      <c r="W118" s="50">
        <v>39</v>
      </c>
      <c r="X118" s="50">
        <v>3</v>
      </c>
      <c r="Y118" s="50">
        <v>0</v>
      </c>
      <c r="Z118" s="39">
        <f t="shared" si="9"/>
        <v>42</v>
      </c>
      <c r="AA118" s="50">
        <v>0</v>
      </c>
      <c r="AB118" s="50">
        <v>39</v>
      </c>
      <c r="AC118" s="50">
        <v>3</v>
      </c>
      <c r="AD118" s="227">
        <v>0</v>
      </c>
    </row>
    <row r="119" spans="1:30" ht="15" customHeight="1">
      <c r="A119" s="543"/>
      <c r="B119" s="191" t="s">
        <v>17</v>
      </c>
      <c r="C119" s="212" t="s">
        <v>117</v>
      </c>
      <c r="D119" s="120">
        <v>1</v>
      </c>
      <c r="E119" s="116">
        <v>1</v>
      </c>
      <c r="F119" s="116">
        <v>4</v>
      </c>
      <c r="G119" s="116">
        <v>2</v>
      </c>
      <c r="H119" s="116">
        <v>3</v>
      </c>
      <c r="I119" s="116">
        <v>0</v>
      </c>
      <c r="J119" s="116">
        <v>1</v>
      </c>
      <c r="K119" s="116">
        <v>1</v>
      </c>
      <c r="L119" s="116">
        <v>2</v>
      </c>
      <c r="M119" s="116">
        <v>2</v>
      </c>
      <c r="N119" s="116">
        <v>3</v>
      </c>
      <c r="O119" s="116">
        <v>2</v>
      </c>
      <c r="P119" s="36">
        <f t="shared" si="10"/>
        <v>22</v>
      </c>
      <c r="Q119" s="52">
        <v>0</v>
      </c>
      <c r="R119" s="52">
        <v>22</v>
      </c>
      <c r="S119" s="52">
        <v>0</v>
      </c>
      <c r="T119" s="52">
        <v>0</v>
      </c>
      <c r="U119" s="37">
        <f t="shared" si="8"/>
        <v>22</v>
      </c>
      <c r="V119" s="52">
        <v>0</v>
      </c>
      <c r="W119" s="52">
        <v>22</v>
      </c>
      <c r="X119" s="52">
        <v>0</v>
      </c>
      <c r="Y119" s="52">
        <v>0</v>
      </c>
      <c r="Z119" s="117">
        <f t="shared" si="9"/>
        <v>22</v>
      </c>
      <c r="AA119" s="52">
        <v>0</v>
      </c>
      <c r="AB119" s="52">
        <v>22</v>
      </c>
      <c r="AC119" s="52">
        <v>0</v>
      </c>
      <c r="AD119" s="225">
        <v>0</v>
      </c>
    </row>
    <row r="120" spans="1:30" ht="15" customHeight="1">
      <c r="A120" s="543"/>
      <c r="B120" s="193"/>
      <c r="C120" s="214" t="s">
        <v>118</v>
      </c>
      <c r="D120" s="118">
        <v>6</v>
      </c>
      <c r="E120" s="48">
        <v>1</v>
      </c>
      <c r="F120" s="48">
        <v>6</v>
      </c>
      <c r="G120" s="48">
        <v>5</v>
      </c>
      <c r="H120" s="48">
        <v>5</v>
      </c>
      <c r="I120" s="48">
        <v>8</v>
      </c>
      <c r="J120" s="48">
        <v>5</v>
      </c>
      <c r="K120" s="48">
        <v>6</v>
      </c>
      <c r="L120" s="48">
        <v>7</v>
      </c>
      <c r="M120" s="48">
        <v>5</v>
      </c>
      <c r="N120" s="48">
        <v>4</v>
      </c>
      <c r="O120" s="48">
        <v>7</v>
      </c>
      <c r="P120" s="34">
        <f t="shared" si="10"/>
        <v>65</v>
      </c>
      <c r="Q120" s="49">
        <v>0</v>
      </c>
      <c r="R120" s="49">
        <v>0</v>
      </c>
      <c r="S120" s="49">
        <v>65</v>
      </c>
      <c r="T120" s="49">
        <v>0</v>
      </c>
      <c r="U120" s="34">
        <f t="shared" si="8"/>
        <v>65</v>
      </c>
      <c r="V120" s="49">
        <v>0</v>
      </c>
      <c r="W120" s="49">
        <v>0</v>
      </c>
      <c r="X120" s="49">
        <v>65</v>
      </c>
      <c r="Y120" s="49">
        <v>0</v>
      </c>
      <c r="Z120" s="38">
        <f t="shared" si="9"/>
        <v>65</v>
      </c>
      <c r="AA120" s="49">
        <v>0</v>
      </c>
      <c r="AB120" s="49">
        <v>0</v>
      </c>
      <c r="AC120" s="49">
        <v>65</v>
      </c>
      <c r="AD120" s="226">
        <v>0</v>
      </c>
    </row>
    <row r="121" spans="1:30" ht="15" customHeight="1">
      <c r="A121" s="543"/>
      <c r="B121" s="193"/>
      <c r="C121" s="210" t="s">
        <v>239</v>
      </c>
      <c r="D121" s="118">
        <v>7</v>
      </c>
      <c r="E121" s="48">
        <v>13</v>
      </c>
      <c r="F121" s="48">
        <v>12</v>
      </c>
      <c r="G121" s="48">
        <v>15</v>
      </c>
      <c r="H121" s="48">
        <v>10</v>
      </c>
      <c r="I121" s="48">
        <v>19</v>
      </c>
      <c r="J121" s="48">
        <v>14</v>
      </c>
      <c r="K121" s="48">
        <v>16</v>
      </c>
      <c r="L121" s="48">
        <v>20</v>
      </c>
      <c r="M121" s="48">
        <v>14</v>
      </c>
      <c r="N121" s="48">
        <v>21</v>
      </c>
      <c r="O121" s="48">
        <v>7</v>
      </c>
      <c r="P121" s="34">
        <f t="shared" si="10"/>
        <v>168</v>
      </c>
      <c r="Q121" s="49">
        <v>0</v>
      </c>
      <c r="R121" s="49">
        <v>167</v>
      </c>
      <c r="S121" s="49">
        <v>1</v>
      </c>
      <c r="T121" s="49">
        <v>0</v>
      </c>
      <c r="U121" s="34">
        <f t="shared" si="8"/>
        <v>168</v>
      </c>
      <c r="V121" s="49">
        <v>0</v>
      </c>
      <c r="W121" s="49">
        <v>167</v>
      </c>
      <c r="X121" s="49">
        <v>1</v>
      </c>
      <c r="Y121" s="49">
        <v>0</v>
      </c>
      <c r="Z121" s="38">
        <f t="shared" si="9"/>
        <v>168</v>
      </c>
      <c r="AA121" s="49">
        <v>0</v>
      </c>
      <c r="AB121" s="49">
        <v>167</v>
      </c>
      <c r="AC121" s="49">
        <v>1</v>
      </c>
      <c r="AD121" s="226">
        <v>0</v>
      </c>
    </row>
    <row r="122" spans="1:30" ht="15" customHeight="1">
      <c r="A122" s="543"/>
      <c r="B122" s="193"/>
      <c r="C122" s="210" t="s">
        <v>119</v>
      </c>
      <c r="D122" s="118">
        <v>0</v>
      </c>
      <c r="E122" s="48">
        <v>0</v>
      </c>
      <c r="F122" s="48">
        <v>1</v>
      </c>
      <c r="G122" s="48">
        <v>1</v>
      </c>
      <c r="H122" s="48">
        <v>1</v>
      </c>
      <c r="I122" s="48">
        <v>1</v>
      </c>
      <c r="J122" s="48">
        <v>0</v>
      </c>
      <c r="K122" s="48">
        <v>1</v>
      </c>
      <c r="L122" s="48">
        <v>9</v>
      </c>
      <c r="M122" s="48">
        <v>9</v>
      </c>
      <c r="N122" s="48">
        <v>2</v>
      </c>
      <c r="O122" s="48">
        <v>2</v>
      </c>
      <c r="P122" s="34">
        <f t="shared" si="10"/>
        <v>27</v>
      </c>
      <c r="Q122" s="49">
        <v>1</v>
      </c>
      <c r="R122" s="49">
        <v>21</v>
      </c>
      <c r="S122" s="49">
        <v>5</v>
      </c>
      <c r="T122" s="49">
        <v>0</v>
      </c>
      <c r="U122" s="34">
        <f t="shared" si="8"/>
        <v>27</v>
      </c>
      <c r="V122" s="49">
        <v>1</v>
      </c>
      <c r="W122" s="49">
        <v>21</v>
      </c>
      <c r="X122" s="49">
        <v>5</v>
      </c>
      <c r="Y122" s="49">
        <v>0</v>
      </c>
      <c r="Z122" s="38">
        <f t="shared" si="9"/>
        <v>27</v>
      </c>
      <c r="AA122" s="49">
        <v>1</v>
      </c>
      <c r="AB122" s="49">
        <v>21</v>
      </c>
      <c r="AC122" s="49">
        <v>5</v>
      </c>
      <c r="AD122" s="226">
        <v>0</v>
      </c>
    </row>
    <row r="123" spans="1:30" ht="15" customHeight="1">
      <c r="A123" s="543"/>
      <c r="B123" s="193"/>
      <c r="C123" s="210" t="s">
        <v>120</v>
      </c>
      <c r="D123" s="118">
        <v>3</v>
      </c>
      <c r="E123" s="48">
        <v>2</v>
      </c>
      <c r="F123" s="48">
        <v>3</v>
      </c>
      <c r="G123" s="48">
        <v>4</v>
      </c>
      <c r="H123" s="48">
        <v>1</v>
      </c>
      <c r="I123" s="48">
        <v>3</v>
      </c>
      <c r="J123" s="48">
        <v>2</v>
      </c>
      <c r="K123" s="48">
        <v>1</v>
      </c>
      <c r="L123" s="48">
        <v>1</v>
      </c>
      <c r="M123" s="48">
        <v>1</v>
      </c>
      <c r="N123" s="48">
        <v>1</v>
      </c>
      <c r="O123" s="48">
        <v>0</v>
      </c>
      <c r="P123" s="34">
        <f t="shared" si="10"/>
        <v>22</v>
      </c>
      <c r="Q123" s="49">
        <v>0</v>
      </c>
      <c r="R123" s="49">
        <v>22</v>
      </c>
      <c r="S123" s="49">
        <v>0</v>
      </c>
      <c r="T123" s="49">
        <v>0</v>
      </c>
      <c r="U123" s="34">
        <f t="shared" si="8"/>
        <v>22</v>
      </c>
      <c r="V123" s="49">
        <v>0</v>
      </c>
      <c r="W123" s="49">
        <v>22</v>
      </c>
      <c r="X123" s="49">
        <v>0</v>
      </c>
      <c r="Y123" s="49">
        <v>0</v>
      </c>
      <c r="Z123" s="38">
        <f t="shared" si="9"/>
        <v>22</v>
      </c>
      <c r="AA123" s="49">
        <v>0</v>
      </c>
      <c r="AB123" s="49">
        <v>22</v>
      </c>
      <c r="AC123" s="49">
        <v>0</v>
      </c>
      <c r="AD123" s="226">
        <v>0</v>
      </c>
    </row>
    <row r="124" spans="1:30" ht="15" customHeight="1">
      <c r="A124" s="543"/>
      <c r="B124" s="193"/>
      <c r="C124" s="210" t="s">
        <v>121</v>
      </c>
      <c r="D124" s="118">
        <v>0</v>
      </c>
      <c r="E124" s="48">
        <v>0</v>
      </c>
      <c r="F124" s="48">
        <v>2</v>
      </c>
      <c r="G124" s="48">
        <v>0</v>
      </c>
      <c r="H124" s="48">
        <v>0</v>
      </c>
      <c r="I124" s="48">
        <v>1</v>
      </c>
      <c r="J124" s="48">
        <v>0</v>
      </c>
      <c r="K124" s="48">
        <v>5</v>
      </c>
      <c r="L124" s="48">
        <v>2</v>
      </c>
      <c r="M124" s="48">
        <v>1</v>
      </c>
      <c r="N124" s="48">
        <v>0</v>
      </c>
      <c r="O124" s="48">
        <v>1</v>
      </c>
      <c r="P124" s="34">
        <f t="shared" si="10"/>
        <v>12</v>
      </c>
      <c r="Q124" s="49">
        <v>0</v>
      </c>
      <c r="R124" s="49">
        <v>12</v>
      </c>
      <c r="S124" s="49">
        <v>0</v>
      </c>
      <c r="T124" s="49">
        <v>0</v>
      </c>
      <c r="U124" s="34">
        <f t="shared" si="8"/>
        <v>12</v>
      </c>
      <c r="V124" s="49">
        <v>0</v>
      </c>
      <c r="W124" s="49">
        <v>12</v>
      </c>
      <c r="X124" s="49">
        <v>0</v>
      </c>
      <c r="Y124" s="49">
        <v>0</v>
      </c>
      <c r="Z124" s="38">
        <f t="shared" si="9"/>
        <v>12</v>
      </c>
      <c r="AA124" s="49">
        <v>0</v>
      </c>
      <c r="AB124" s="49">
        <v>12</v>
      </c>
      <c r="AC124" s="49">
        <v>0</v>
      </c>
      <c r="AD124" s="226">
        <v>0</v>
      </c>
    </row>
    <row r="125" spans="1:30" ht="15" customHeight="1">
      <c r="A125" s="543"/>
      <c r="B125" s="193"/>
      <c r="C125" s="210" t="s">
        <v>240</v>
      </c>
      <c r="D125" s="118">
        <v>1</v>
      </c>
      <c r="E125" s="48">
        <v>0</v>
      </c>
      <c r="F125" s="48">
        <v>0</v>
      </c>
      <c r="G125" s="48">
        <v>0</v>
      </c>
      <c r="H125" s="48">
        <v>0</v>
      </c>
      <c r="I125" s="48">
        <v>0</v>
      </c>
      <c r="J125" s="48">
        <v>0</v>
      </c>
      <c r="K125" s="48">
        <v>0</v>
      </c>
      <c r="L125" s="48">
        <v>0</v>
      </c>
      <c r="M125" s="48">
        <v>3</v>
      </c>
      <c r="N125" s="48">
        <v>1</v>
      </c>
      <c r="O125" s="48">
        <v>0</v>
      </c>
      <c r="P125" s="34">
        <f t="shared" si="10"/>
        <v>5</v>
      </c>
      <c r="Q125" s="49">
        <v>0</v>
      </c>
      <c r="R125" s="49">
        <v>3</v>
      </c>
      <c r="S125" s="49">
        <v>2</v>
      </c>
      <c r="T125" s="49">
        <v>0</v>
      </c>
      <c r="U125" s="34">
        <f t="shared" si="8"/>
        <v>5</v>
      </c>
      <c r="V125" s="49">
        <v>0</v>
      </c>
      <c r="W125" s="49">
        <v>3</v>
      </c>
      <c r="X125" s="49">
        <v>2</v>
      </c>
      <c r="Y125" s="49">
        <v>0</v>
      </c>
      <c r="Z125" s="38">
        <f t="shared" si="9"/>
        <v>5</v>
      </c>
      <c r="AA125" s="49">
        <v>0</v>
      </c>
      <c r="AB125" s="49">
        <v>3</v>
      </c>
      <c r="AC125" s="49">
        <v>2</v>
      </c>
      <c r="AD125" s="226">
        <v>0</v>
      </c>
    </row>
    <row r="126" spans="1:30" ht="15" customHeight="1">
      <c r="A126" s="543"/>
      <c r="B126" s="193"/>
      <c r="C126" s="210" t="s">
        <v>241</v>
      </c>
      <c r="D126" s="118">
        <v>15</v>
      </c>
      <c r="E126" s="48">
        <v>10</v>
      </c>
      <c r="F126" s="48">
        <v>20</v>
      </c>
      <c r="G126" s="48">
        <v>14</v>
      </c>
      <c r="H126" s="48">
        <v>30</v>
      </c>
      <c r="I126" s="48">
        <v>36</v>
      </c>
      <c r="J126" s="48">
        <v>25</v>
      </c>
      <c r="K126" s="48">
        <v>24</v>
      </c>
      <c r="L126" s="48">
        <v>24</v>
      </c>
      <c r="M126" s="48">
        <v>25</v>
      </c>
      <c r="N126" s="48">
        <v>18</v>
      </c>
      <c r="O126" s="48">
        <v>2</v>
      </c>
      <c r="P126" s="34">
        <f t="shared" si="10"/>
        <v>243</v>
      </c>
      <c r="Q126" s="49">
        <v>0</v>
      </c>
      <c r="R126" s="49">
        <v>218</v>
      </c>
      <c r="S126" s="49">
        <v>24</v>
      </c>
      <c r="T126" s="49">
        <v>1</v>
      </c>
      <c r="U126" s="34">
        <f t="shared" si="8"/>
        <v>243</v>
      </c>
      <c r="V126" s="49">
        <v>0</v>
      </c>
      <c r="W126" s="49">
        <v>218</v>
      </c>
      <c r="X126" s="49">
        <v>24</v>
      </c>
      <c r="Y126" s="49">
        <v>1</v>
      </c>
      <c r="Z126" s="38">
        <f t="shared" si="9"/>
        <v>243</v>
      </c>
      <c r="AA126" s="49">
        <v>0</v>
      </c>
      <c r="AB126" s="49">
        <v>218</v>
      </c>
      <c r="AC126" s="49">
        <v>24</v>
      </c>
      <c r="AD126" s="226">
        <v>1</v>
      </c>
    </row>
    <row r="127" spans="1:30" ht="15" customHeight="1">
      <c r="A127" s="543"/>
      <c r="B127" s="193"/>
      <c r="C127" s="210" t="s">
        <v>122</v>
      </c>
      <c r="D127" s="118">
        <v>0</v>
      </c>
      <c r="E127" s="48">
        <v>3</v>
      </c>
      <c r="F127" s="48">
        <v>1</v>
      </c>
      <c r="G127" s="48">
        <v>7</v>
      </c>
      <c r="H127" s="48">
        <v>6</v>
      </c>
      <c r="I127" s="48">
        <v>3</v>
      </c>
      <c r="J127" s="48">
        <v>2</v>
      </c>
      <c r="K127" s="48">
        <v>8</v>
      </c>
      <c r="L127" s="48">
        <v>4</v>
      </c>
      <c r="M127" s="48">
        <v>2</v>
      </c>
      <c r="N127" s="48">
        <v>4</v>
      </c>
      <c r="O127" s="48">
        <v>3</v>
      </c>
      <c r="P127" s="34">
        <f t="shared" si="10"/>
        <v>43</v>
      </c>
      <c r="Q127" s="49">
        <v>4</v>
      </c>
      <c r="R127" s="49">
        <v>31</v>
      </c>
      <c r="S127" s="49">
        <v>8</v>
      </c>
      <c r="T127" s="49">
        <v>0</v>
      </c>
      <c r="U127" s="34">
        <f t="shared" si="8"/>
        <v>43</v>
      </c>
      <c r="V127" s="49">
        <v>4</v>
      </c>
      <c r="W127" s="49">
        <v>31</v>
      </c>
      <c r="X127" s="49">
        <v>8</v>
      </c>
      <c r="Y127" s="49">
        <v>0</v>
      </c>
      <c r="Z127" s="38">
        <f t="shared" si="9"/>
        <v>43</v>
      </c>
      <c r="AA127" s="49">
        <v>4</v>
      </c>
      <c r="AB127" s="49">
        <v>31</v>
      </c>
      <c r="AC127" s="49">
        <v>8</v>
      </c>
      <c r="AD127" s="226">
        <v>0</v>
      </c>
    </row>
    <row r="128" spans="1:30" ht="15" customHeight="1">
      <c r="A128" s="543"/>
      <c r="B128" s="193"/>
      <c r="C128" s="210" t="s">
        <v>123</v>
      </c>
      <c r="D128" s="118">
        <v>1</v>
      </c>
      <c r="E128" s="48">
        <v>2</v>
      </c>
      <c r="F128" s="48">
        <v>0</v>
      </c>
      <c r="G128" s="48">
        <v>0</v>
      </c>
      <c r="H128" s="48">
        <v>0</v>
      </c>
      <c r="I128" s="48">
        <v>1</v>
      </c>
      <c r="J128" s="48">
        <v>3</v>
      </c>
      <c r="K128" s="48">
        <v>2</v>
      </c>
      <c r="L128" s="48">
        <v>2</v>
      </c>
      <c r="M128" s="48">
        <v>3</v>
      </c>
      <c r="N128" s="48">
        <v>1</v>
      </c>
      <c r="O128" s="48">
        <v>1</v>
      </c>
      <c r="P128" s="34">
        <f t="shared" si="10"/>
        <v>16</v>
      </c>
      <c r="Q128" s="49">
        <v>0</v>
      </c>
      <c r="R128" s="49">
        <v>7</v>
      </c>
      <c r="S128" s="49">
        <v>9</v>
      </c>
      <c r="T128" s="49">
        <v>0</v>
      </c>
      <c r="U128" s="34">
        <f t="shared" si="8"/>
        <v>16</v>
      </c>
      <c r="V128" s="49">
        <v>0</v>
      </c>
      <c r="W128" s="49">
        <v>7</v>
      </c>
      <c r="X128" s="49">
        <v>9</v>
      </c>
      <c r="Y128" s="49">
        <v>0</v>
      </c>
      <c r="Z128" s="38">
        <f t="shared" si="9"/>
        <v>16</v>
      </c>
      <c r="AA128" s="49">
        <v>0</v>
      </c>
      <c r="AB128" s="49">
        <v>7</v>
      </c>
      <c r="AC128" s="49">
        <v>9</v>
      </c>
      <c r="AD128" s="226">
        <v>0</v>
      </c>
    </row>
    <row r="129" spans="1:30" ht="15" customHeight="1">
      <c r="A129" s="543"/>
      <c r="B129" s="193"/>
      <c r="C129" s="210" t="s">
        <v>242</v>
      </c>
      <c r="D129" s="118">
        <v>1</v>
      </c>
      <c r="E129" s="48">
        <v>1</v>
      </c>
      <c r="F129" s="48">
        <v>0</v>
      </c>
      <c r="G129" s="48">
        <v>3</v>
      </c>
      <c r="H129" s="48">
        <v>3</v>
      </c>
      <c r="I129" s="48">
        <v>1</v>
      </c>
      <c r="J129" s="48">
        <v>1</v>
      </c>
      <c r="K129" s="48">
        <v>1</v>
      </c>
      <c r="L129" s="48">
        <v>5</v>
      </c>
      <c r="M129" s="48">
        <v>2</v>
      </c>
      <c r="N129" s="48">
        <v>2</v>
      </c>
      <c r="O129" s="48">
        <v>5</v>
      </c>
      <c r="P129" s="34">
        <f t="shared" si="10"/>
        <v>25</v>
      </c>
      <c r="Q129" s="49">
        <v>0</v>
      </c>
      <c r="R129" s="49">
        <v>14</v>
      </c>
      <c r="S129" s="49">
        <v>11</v>
      </c>
      <c r="T129" s="49">
        <v>0</v>
      </c>
      <c r="U129" s="34">
        <f t="shared" si="8"/>
        <v>25</v>
      </c>
      <c r="V129" s="49">
        <v>0</v>
      </c>
      <c r="W129" s="49">
        <v>14</v>
      </c>
      <c r="X129" s="49">
        <v>11</v>
      </c>
      <c r="Y129" s="49">
        <v>0</v>
      </c>
      <c r="Z129" s="38">
        <f t="shared" si="9"/>
        <v>25</v>
      </c>
      <c r="AA129" s="49">
        <v>0</v>
      </c>
      <c r="AB129" s="49">
        <v>14</v>
      </c>
      <c r="AC129" s="49">
        <v>11</v>
      </c>
      <c r="AD129" s="226">
        <v>0</v>
      </c>
    </row>
    <row r="130" spans="1:30" ht="15" customHeight="1">
      <c r="A130" s="543"/>
      <c r="B130" s="193"/>
      <c r="C130" s="210" t="s">
        <v>124</v>
      </c>
      <c r="D130" s="118">
        <v>3</v>
      </c>
      <c r="E130" s="48">
        <v>2</v>
      </c>
      <c r="F130" s="48">
        <v>4</v>
      </c>
      <c r="G130" s="48">
        <v>1</v>
      </c>
      <c r="H130" s="48">
        <v>2</v>
      </c>
      <c r="I130" s="48">
        <v>6</v>
      </c>
      <c r="J130" s="48">
        <v>2</v>
      </c>
      <c r="K130" s="48">
        <v>0</v>
      </c>
      <c r="L130" s="48">
        <v>5</v>
      </c>
      <c r="M130" s="48">
        <v>0</v>
      </c>
      <c r="N130" s="48">
        <v>2</v>
      </c>
      <c r="O130" s="48">
        <v>2</v>
      </c>
      <c r="P130" s="34">
        <f t="shared" si="10"/>
        <v>29</v>
      </c>
      <c r="Q130" s="49">
        <v>0</v>
      </c>
      <c r="R130" s="49">
        <v>13</v>
      </c>
      <c r="S130" s="49">
        <v>16</v>
      </c>
      <c r="T130" s="49">
        <v>0</v>
      </c>
      <c r="U130" s="34">
        <f t="shared" si="8"/>
        <v>29</v>
      </c>
      <c r="V130" s="49">
        <v>0</v>
      </c>
      <c r="W130" s="49">
        <v>13</v>
      </c>
      <c r="X130" s="49">
        <v>16</v>
      </c>
      <c r="Y130" s="49">
        <v>0</v>
      </c>
      <c r="Z130" s="38">
        <f t="shared" si="9"/>
        <v>29</v>
      </c>
      <c r="AA130" s="49">
        <v>0</v>
      </c>
      <c r="AB130" s="49">
        <v>13</v>
      </c>
      <c r="AC130" s="49">
        <v>16</v>
      </c>
      <c r="AD130" s="226">
        <v>0</v>
      </c>
    </row>
    <row r="131" spans="1:30" ht="15.75" customHeight="1" thickBot="1">
      <c r="A131" s="543"/>
      <c r="B131" s="198"/>
      <c r="C131" s="211" t="s">
        <v>125</v>
      </c>
      <c r="D131" s="119">
        <v>1</v>
      </c>
      <c r="E131" s="51">
        <v>3</v>
      </c>
      <c r="F131" s="51">
        <v>1</v>
      </c>
      <c r="G131" s="51">
        <v>2</v>
      </c>
      <c r="H131" s="51">
        <v>2</v>
      </c>
      <c r="I131" s="51">
        <v>2</v>
      </c>
      <c r="J131" s="51">
        <v>7</v>
      </c>
      <c r="K131" s="51">
        <v>2</v>
      </c>
      <c r="L131" s="51">
        <v>6</v>
      </c>
      <c r="M131" s="51">
        <v>2</v>
      </c>
      <c r="N131" s="51">
        <v>5</v>
      </c>
      <c r="O131" s="51">
        <v>0</v>
      </c>
      <c r="P131" s="35">
        <f t="shared" si="10"/>
        <v>33</v>
      </c>
      <c r="Q131" s="50">
        <v>1</v>
      </c>
      <c r="R131" s="50">
        <v>27</v>
      </c>
      <c r="S131" s="50">
        <v>5</v>
      </c>
      <c r="T131" s="50">
        <v>0</v>
      </c>
      <c r="U131" s="35">
        <f t="shared" si="8"/>
        <v>33</v>
      </c>
      <c r="V131" s="50">
        <v>1</v>
      </c>
      <c r="W131" s="50">
        <v>27</v>
      </c>
      <c r="X131" s="50">
        <v>5</v>
      </c>
      <c r="Y131" s="50">
        <v>0</v>
      </c>
      <c r="Z131" s="39">
        <f t="shared" si="9"/>
        <v>33</v>
      </c>
      <c r="AA131" s="50">
        <v>1</v>
      </c>
      <c r="AB131" s="50">
        <v>27</v>
      </c>
      <c r="AC131" s="50">
        <v>5</v>
      </c>
      <c r="AD131" s="227">
        <v>0</v>
      </c>
    </row>
    <row r="132" spans="1:30" ht="15" customHeight="1">
      <c r="A132" s="543"/>
      <c r="B132" s="191" t="s">
        <v>18</v>
      </c>
      <c r="C132" s="215" t="s">
        <v>126</v>
      </c>
      <c r="D132" s="120">
        <v>0</v>
      </c>
      <c r="E132" s="116">
        <v>0</v>
      </c>
      <c r="F132" s="116">
        <v>0</v>
      </c>
      <c r="G132" s="116">
        <v>2</v>
      </c>
      <c r="H132" s="116">
        <v>2</v>
      </c>
      <c r="I132" s="116">
        <v>0</v>
      </c>
      <c r="J132" s="116">
        <v>2</v>
      </c>
      <c r="K132" s="116">
        <v>5</v>
      </c>
      <c r="L132" s="116">
        <v>1</v>
      </c>
      <c r="M132" s="116">
        <v>0</v>
      </c>
      <c r="N132" s="116">
        <v>0</v>
      </c>
      <c r="O132" s="116">
        <v>0</v>
      </c>
      <c r="P132" s="36">
        <f t="shared" si="10"/>
        <v>12</v>
      </c>
      <c r="Q132" s="52">
        <v>2</v>
      </c>
      <c r="R132" s="52">
        <v>0</v>
      </c>
      <c r="S132" s="52">
        <v>10</v>
      </c>
      <c r="T132" s="52">
        <v>0</v>
      </c>
      <c r="U132" s="37">
        <f t="shared" si="8"/>
        <v>12</v>
      </c>
      <c r="V132" s="52">
        <v>2</v>
      </c>
      <c r="W132" s="52">
        <v>0</v>
      </c>
      <c r="X132" s="52">
        <v>10</v>
      </c>
      <c r="Y132" s="52">
        <v>0</v>
      </c>
      <c r="Z132" s="117">
        <f t="shared" si="9"/>
        <v>12</v>
      </c>
      <c r="AA132" s="52">
        <v>2</v>
      </c>
      <c r="AB132" s="52">
        <v>0</v>
      </c>
      <c r="AC132" s="52">
        <v>10</v>
      </c>
      <c r="AD132" s="225">
        <v>0</v>
      </c>
    </row>
    <row r="133" spans="1:30" ht="15" customHeight="1">
      <c r="A133" s="543"/>
      <c r="B133" s="193"/>
      <c r="C133" s="205" t="s">
        <v>15</v>
      </c>
      <c r="D133" s="118">
        <v>2</v>
      </c>
      <c r="E133" s="48">
        <v>3</v>
      </c>
      <c r="F133" s="48">
        <v>6</v>
      </c>
      <c r="G133" s="48">
        <v>1</v>
      </c>
      <c r="H133" s="48">
        <v>2</v>
      </c>
      <c r="I133" s="48">
        <v>1</v>
      </c>
      <c r="J133" s="48">
        <v>4</v>
      </c>
      <c r="K133" s="48">
        <v>16</v>
      </c>
      <c r="L133" s="48">
        <v>4</v>
      </c>
      <c r="M133" s="48">
        <v>5</v>
      </c>
      <c r="N133" s="48">
        <v>3</v>
      </c>
      <c r="O133" s="48">
        <v>5</v>
      </c>
      <c r="P133" s="34">
        <f t="shared" si="10"/>
        <v>52</v>
      </c>
      <c r="Q133" s="49">
        <v>0</v>
      </c>
      <c r="R133" s="49">
        <v>6</v>
      </c>
      <c r="S133" s="49">
        <v>46</v>
      </c>
      <c r="T133" s="49">
        <v>0</v>
      </c>
      <c r="U133" s="34">
        <f t="shared" si="8"/>
        <v>52</v>
      </c>
      <c r="V133" s="49">
        <v>0</v>
      </c>
      <c r="W133" s="49">
        <v>6</v>
      </c>
      <c r="X133" s="49">
        <v>46</v>
      </c>
      <c r="Y133" s="49">
        <v>0</v>
      </c>
      <c r="Z133" s="38">
        <f t="shared" si="9"/>
        <v>52</v>
      </c>
      <c r="AA133" s="49">
        <v>0</v>
      </c>
      <c r="AB133" s="49">
        <v>6</v>
      </c>
      <c r="AC133" s="49">
        <v>46</v>
      </c>
      <c r="AD133" s="226">
        <v>0</v>
      </c>
    </row>
    <row r="134" spans="1:30" ht="15" customHeight="1">
      <c r="A134" s="543"/>
      <c r="B134" s="193"/>
      <c r="C134" s="205" t="s">
        <v>127</v>
      </c>
      <c r="D134" s="118">
        <v>1</v>
      </c>
      <c r="E134" s="48">
        <v>8</v>
      </c>
      <c r="F134" s="48">
        <v>6</v>
      </c>
      <c r="G134" s="48">
        <v>5</v>
      </c>
      <c r="H134" s="48">
        <v>3</v>
      </c>
      <c r="I134" s="48">
        <v>8</v>
      </c>
      <c r="J134" s="48">
        <v>6</v>
      </c>
      <c r="K134" s="48">
        <v>6</v>
      </c>
      <c r="L134" s="48">
        <v>12</v>
      </c>
      <c r="M134" s="48">
        <v>9</v>
      </c>
      <c r="N134" s="48">
        <v>16</v>
      </c>
      <c r="O134" s="48">
        <v>9</v>
      </c>
      <c r="P134" s="34">
        <f t="shared" si="10"/>
        <v>89</v>
      </c>
      <c r="Q134" s="49">
        <v>3</v>
      </c>
      <c r="R134" s="49">
        <v>67</v>
      </c>
      <c r="S134" s="49">
        <v>19</v>
      </c>
      <c r="T134" s="49">
        <v>0</v>
      </c>
      <c r="U134" s="34">
        <f t="shared" si="8"/>
        <v>89</v>
      </c>
      <c r="V134" s="49">
        <v>3</v>
      </c>
      <c r="W134" s="49">
        <v>67</v>
      </c>
      <c r="X134" s="49">
        <v>19</v>
      </c>
      <c r="Y134" s="49">
        <v>0</v>
      </c>
      <c r="Z134" s="38">
        <f t="shared" si="9"/>
        <v>89</v>
      </c>
      <c r="AA134" s="49">
        <v>3</v>
      </c>
      <c r="AB134" s="49">
        <v>67</v>
      </c>
      <c r="AC134" s="49">
        <v>19</v>
      </c>
      <c r="AD134" s="226">
        <v>0</v>
      </c>
    </row>
    <row r="135" spans="1:30" ht="15" customHeight="1">
      <c r="A135" s="543"/>
      <c r="B135" s="193"/>
      <c r="C135" s="205" t="s">
        <v>243</v>
      </c>
      <c r="D135" s="118">
        <v>6</v>
      </c>
      <c r="E135" s="48">
        <v>3</v>
      </c>
      <c r="F135" s="48">
        <v>10</v>
      </c>
      <c r="G135" s="48">
        <v>2</v>
      </c>
      <c r="H135" s="48">
        <v>13</v>
      </c>
      <c r="I135" s="48">
        <v>4</v>
      </c>
      <c r="J135" s="48">
        <v>9</v>
      </c>
      <c r="K135" s="48">
        <v>17</v>
      </c>
      <c r="L135" s="48">
        <v>11</v>
      </c>
      <c r="M135" s="48">
        <v>5</v>
      </c>
      <c r="N135" s="48">
        <v>7</v>
      </c>
      <c r="O135" s="48">
        <v>18</v>
      </c>
      <c r="P135" s="34">
        <f t="shared" si="10"/>
        <v>105</v>
      </c>
      <c r="Q135" s="49">
        <v>25</v>
      </c>
      <c r="R135" s="49">
        <v>57</v>
      </c>
      <c r="S135" s="49">
        <v>23</v>
      </c>
      <c r="T135" s="49">
        <v>0</v>
      </c>
      <c r="U135" s="34">
        <f t="shared" si="8"/>
        <v>105</v>
      </c>
      <c r="V135" s="49">
        <v>25</v>
      </c>
      <c r="W135" s="49">
        <v>57</v>
      </c>
      <c r="X135" s="49">
        <v>23</v>
      </c>
      <c r="Y135" s="49">
        <v>0</v>
      </c>
      <c r="Z135" s="38">
        <f t="shared" si="9"/>
        <v>105</v>
      </c>
      <c r="AA135" s="49">
        <v>25</v>
      </c>
      <c r="AB135" s="49">
        <v>57</v>
      </c>
      <c r="AC135" s="49">
        <v>23</v>
      </c>
      <c r="AD135" s="226">
        <v>0</v>
      </c>
    </row>
    <row r="136" spans="1:30" ht="15" customHeight="1">
      <c r="A136" s="543"/>
      <c r="B136" s="193"/>
      <c r="C136" s="205" t="s">
        <v>128</v>
      </c>
      <c r="D136" s="118">
        <v>0</v>
      </c>
      <c r="E136" s="48">
        <v>0</v>
      </c>
      <c r="F136" s="48">
        <v>1</v>
      </c>
      <c r="G136" s="48">
        <v>1</v>
      </c>
      <c r="H136" s="48">
        <v>3</v>
      </c>
      <c r="I136" s="48">
        <v>0</v>
      </c>
      <c r="J136" s="48">
        <v>2</v>
      </c>
      <c r="K136" s="48">
        <v>1</v>
      </c>
      <c r="L136" s="48">
        <v>1</v>
      </c>
      <c r="M136" s="48">
        <v>1</v>
      </c>
      <c r="N136" s="48">
        <v>4</v>
      </c>
      <c r="O136" s="48">
        <v>0</v>
      </c>
      <c r="P136" s="34">
        <f t="shared" si="10"/>
        <v>14</v>
      </c>
      <c r="Q136" s="49">
        <v>0</v>
      </c>
      <c r="R136" s="49">
        <v>12</v>
      </c>
      <c r="S136" s="49">
        <v>2</v>
      </c>
      <c r="T136" s="49">
        <v>0</v>
      </c>
      <c r="U136" s="34">
        <f t="shared" si="8"/>
        <v>14</v>
      </c>
      <c r="V136" s="49">
        <v>0</v>
      </c>
      <c r="W136" s="49">
        <v>12</v>
      </c>
      <c r="X136" s="49">
        <v>2</v>
      </c>
      <c r="Y136" s="49">
        <v>0</v>
      </c>
      <c r="Z136" s="38">
        <f t="shared" si="9"/>
        <v>14</v>
      </c>
      <c r="AA136" s="49">
        <v>0</v>
      </c>
      <c r="AB136" s="49">
        <v>12</v>
      </c>
      <c r="AC136" s="49">
        <v>2</v>
      </c>
      <c r="AD136" s="226">
        <v>0</v>
      </c>
    </row>
    <row r="137" spans="1:30" ht="15" customHeight="1">
      <c r="A137" s="543"/>
      <c r="B137" s="193"/>
      <c r="C137" s="205" t="s">
        <v>129</v>
      </c>
      <c r="D137" s="118">
        <v>0</v>
      </c>
      <c r="E137" s="48">
        <v>2</v>
      </c>
      <c r="F137" s="48">
        <v>1</v>
      </c>
      <c r="G137" s="48">
        <v>4</v>
      </c>
      <c r="H137" s="48">
        <v>2</v>
      </c>
      <c r="I137" s="48">
        <v>3</v>
      </c>
      <c r="J137" s="48">
        <v>3</v>
      </c>
      <c r="K137" s="48">
        <v>4</v>
      </c>
      <c r="L137" s="48">
        <v>4</v>
      </c>
      <c r="M137" s="48">
        <v>3</v>
      </c>
      <c r="N137" s="48">
        <v>4</v>
      </c>
      <c r="O137" s="48">
        <v>4</v>
      </c>
      <c r="P137" s="34">
        <f t="shared" si="10"/>
        <v>34</v>
      </c>
      <c r="Q137" s="49">
        <v>1</v>
      </c>
      <c r="R137" s="49">
        <v>32</v>
      </c>
      <c r="S137" s="49">
        <v>1</v>
      </c>
      <c r="T137" s="49">
        <v>0</v>
      </c>
      <c r="U137" s="34">
        <f t="shared" si="8"/>
        <v>34</v>
      </c>
      <c r="V137" s="49">
        <v>1</v>
      </c>
      <c r="W137" s="49">
        <v>32</v>
      </c>
      <c r="X137" s="49">
        <v>1</v>
      </c>
      <c r="Y137" s="49">
        <v>0</v>
      </c>
      <c r="Z137" s="38">
        <f t="shared" si="9"/>
        <v>34</v>
      </c>
      <c r="AA137" s="49">
        <v>1</v>
      </c>
      <c r="AB137" s="49">
        <v>32</v>
      </c>
      <c r="AC137" s="49">
        <v>1</v>
      </c>
      <c r="AD137" s="226">
        <v>0</v>
      </c>
    </row>
    <row r="138" spans="1:30" ht="15" customHeight="1">
      <c r="A138" s="543"/>
      <c r="B138" s="193"/>
      <c r="C138" s="205" t="s">
        <v>130</v>
      </c>
      <c r="D138" s="118">
        <v>7</v>
      </c>
      <c r="E138" s="48">
        <v>4</v>
      </c>
      <c r="F138" s="48">
        <v>13</v>
      </c>
      <c r="G138" s="48">
        <v>9</v>
      </c>
      <c r="H138" s="48">
        <v>12</v>
      </c>
      <c r="I138" s="48">
        <v>10</v>
      </c>
      <c r="J138" s="48">
        <v>18</v>
      </c>
      <c r="K138" s="48">
        <v>9</v>
      </c>
      <c r="L138" s="48">
        <v>14</v>
      </c>
      <c r="M138" s="48">
        <v>11</v>
      </c>
      <c r="N138" s="48">
        <v>12</v>
      </c>
      <c r="O138" s="48">
        <v>14</v>
      </c>
      <c r="P138" s="34">
        <f t="shared" si="10"/>
        <v>133</v>
      </c>
      <c r="Q138" s="49">
        <v>0</v>
      </c>
      <c r="R138" s="49">
        <v>121</v>
      </c>
      <c r="S138" s="49">
        <v>12</v>
      </c>
      <c r="T138" s="49">
        <v>0</v>
      </c>
      <c r="U138" s="34">
        <f t="shared" si="8"/>
        <v>133</v>
      </c>
      <c r="V138" s="49">
        <v>0</v>
      </c>
      <c r="W138" s="49">
        <v>121</v>
      </c>
      <c r="X138" s="49">
        <v>12</v>
      </c>
      <c r="Y138" s="49">
        <v>0</v>
      </c>
      <c r="Z138" s="38">
        <f t="shared" si="9"/>
        <v>133</v>
      </c>
      <c r="AA138" s="49">
        <v>0</v>
      </c>
      <c r="AB138" s="49">
        <v>121</v>
      </c>
      <c r="AC138" s="49">
        <v>12</v>
      </c>
      <c r="AD138" s="226">
        <v>0</v>
      </c>
    </row>
    <row r="139" spans="1:30" ht="15" customHeight="1">
      <c r="A139" s="543"/>
      <c r="B139" s="193"/>
      <c r="C139" s="205" t="s">
        <v>131</v>
      </c>
      <c r="D139" s="118">
        <v>1</v>
      </c>
      <c r="E139" s="48">
        <v>6</v>
      </c>
      <c r="F139" s="48">
        <v>2</v>
      </c>
      <c r="G139" s="48">
        <v>19</v>
      </c>
      <c r="H139" s="48">
        <v>6</v>
      </c>
      <c r="I139" s="48">
        <v>0</v>
      </c>
      <c r="J139" s="48">
        <v>1</v>
      </c>
      <c r="K139" s="48">
        <v>5</v>
      </c>
      <c r="L139" s="48">
        <v>2</v>
      </c>
      <c r="M139" s="48">
        <v>1</v>
      </c>
      <c r="N139" s="48">
        <v>2</v>
      </c>
      <c r="O139" s="48">
        <v>1</v>
      </c>
      <c r="P139" s="34">
        <f t="shared" si="10"/>
        <v>46</v>
      </c>
      <c r="Q139" s="49">
        <v>0</v>
      </c>
      <c r="R139" s="49">
        <v>38</v>
      </c>
      <c r="S139" s="49">
        <v>8</v>
      </c>
      <c r="T139" s="49">
        <v>0</v>
      </c>
      <c r="U139" s="34">
        <f t="shared" si="8"/>
        <v>46</v>
      </c>
      <c r="V139" s="49">
        <v>0</v>
      </c>
      <c r="W139" s="49">
        <v>38</v>
      </c>
      <c r="X139" s="49">
        <v>8</v>
      </c>
      <c r="Y139" s="49">
        <v>0</v>
      </c>
      <c r="Z139" s="38">
        <f t="shared" si="9"/>
        <v>46</v>
      </c>
      <c r="AA139" s="49">
        <v>0</v>
      </c>
      <c r="AB139" s="49">
        <v>38</v>
      </c>
      <c r="AC139" s="49">
        <v>8</v>
      </c>
      <c r="AD139" s="226">
        <v>0</v>
      </c>
    </row>
    <row r="140" spans="1:30" ht="15" customHeight="1">
      <c r="A140" s="543"/>
      <c r="B140" s="193"/>
      <c r="C140" s="205" t="s">
        <v>132</v>
      </c>
      <c r="D140" s="118">
        <v>0</v>
      </c>
      <c r="E140" s="48">
        <v>2</v>
      </c>
      <c r="F140" s="48">
        <v>5</v>
      </c>
      <c r="G140" s="48">
        <v>1</v>
      </c>
      <c r="H140" s="48">
        <v>1</v>
      </c>
      <c r="I140" s="48">
        <v>5</v>
      </c>
      <c r="J140" s="48">
        <v>1</v>
      </c>
      <c r="K140" s="48">
        <v>3</v>
      </c>
      <c r="L140" s="48">
        <v>1</v>
      </c>
      <c r="M140" s="48">
        <v>3</v>
      </c>
      <c r="N140" s="48">
        <v>1</v>
      </c>
      <c r="O140" s="48">
        <v>0</v>
      </c>
      <c r="P140" s="34">
        <f t="shared" si="10"/>
        <v>23</v>
      </c>
      <c r="Q140" s="49">
        <v>0</v>
      </c>
      <c r="R140" s="49">
        <v>0</v>
      </c>
      <c r="S140" s="49">
        <v>23</v>
      </c>
      <c r="T140" s="49">
        <v>0</v>
      </c>
      <c r="U140" s="34">
        <f t="shared" si="8"/>
        <v>23</v>
      </c>
      <c r="V140" s="49">
        <v>0</v>
      </c>
      <c r="W140" s="49">
        <v>0</v>
      </c>
      <c r="X140" s="49">
        <v>23</v>
      </c>
      <c r="Y140" s="49">
        <v>0</v>
      </c>
      <c r="Z140" s="38">
        <f t="shared" si="9"/>
        <v>23</v>
      </c>
      <c r="AA140" s="49">
        <v>0</v>
      </c>
      <c r="AB140" s="49">
        <v>0</v>
      </c>
      <c r="AC140" s="49">
        <v>23</v>
      </c>
      <c r="AD140" s="226">
        <v>0</v>
      </c>
    </row>
    <row r="141" spans="1:30" ht="15" customHeight="1">
      <c r="A141" s="543"/>
      <c r="B141" s="193"/>
      <c r="C141" s="205" t="s">
        <v>133</v>
      </c>
      <c r="D141" s="118">
        <v>45</v>
      </c>
      <c r="E141" s="48">
        <v>37</v>
      </c>
      <c r="F141" s="48">
        <v>42</v>
      </c>
      <c r="G141" s="48">
        <v>22</v>
      </c>
      <c r="H141" s="48">
        <v>39</v>
      </c>
      <c r="I141" s="48">
        <v>47</v>
      </c>
      <c r="J141" s="48">
        <v>55</v>
      </c>
      <c r="K141" s="48">
        <v>86</v>
      </c>
      <c r="L141" s="48">
        <v>55</v>
      </c>
      <c r="M141" s="48">
        <v>36</v>
      </c>
      <c r="N141" s="48">
        <v>24</v>
      </c>
      <c r="O141" s="48">
        <v>50</v>
      </c>
      <c r="P141" s="34">
        <f t="shared" si="10"/>
        <v>538</v>
      </c>
      <c r="Q141" s="49">
        <v>0</v>
      </c>
      <c r="R141" s="49">
        <v>538</v>
      </c>
      <c r="S141" s="49">
        <v>0</v>
      </c>
      <c r="T141" s="49">
        <v>0</v>
      </c>
      <c r="U141" s="34">
        <f t="shared" si="8"/>
        <v>538</v>
      </c>
      <c r="V141" s="49">
        <v>0</v>
      </c>
      <c r="W141" s="49">
        <v>538</v>
      </c>
      <c r="X141" s="49">
        <v>0</v>
      </c>
      <c r="Y141" s="49">
        <v>0</v>
      </c>
      <c r="Z141" s="38">
        <f t="shared" si="9"/>
        <v>538</v>
      </c>
      <c r="AA141" s="49">
        <v>0</v>
      </c>
      <c r="AB141" s="49">
        <v>538</v>
      </c>
      <c r="AC141" s="49">
        <v>0</v>
      </c>
      <c r="AD141" s="226">
        <v>0</v>
      </c>
    </row>
    <row r="142" spans="1:30" ht="15" customHeight="1">
      <c r="A142" s="543"/>
      <c r="B142" s="193"/>
      <c r="C142" s="205" t="s">
        <v>134</v>
      </c>
      <c r="D142" s="118">
        <v>2</v>
      </c>
      <c r="E142" s="48">
        <v>0</v>
      </c>
      <c r="F142" s="48">
        <v>1</v>
      </c>
      <c r="G142" s="48">
        <v>1</v>
      </c>
      <c r="H142" s="48">
        <v>3</v>
      </c>
      <c r="I142" s="48">
        <v>4</v>
      </c>
      <c r="J142" s="48">
        <v>2</v>
      </c>
      <c r="K142" s="48">
        <v>2</v>
      </c>
      <c r="L142" s="48">
        <v>2</v>
      </c>
      <c r="M142" s="48">
        <v>3</v>
      </c>
      <c r="N142" s="48">
        <v>6</v>
      </c>
      <c r="O142" s="48">
        <v>6</v>
      </c>
      <c r="P142" s="34">
        <f t="shared" si="10"/>
        <v>32</v>
      </c>
      <c r="Q142" s="49">
        <v>7</v>
      </c>
      <c r="R142" s="49">
        <v>10</v>
      </c>
      <c r="S142" s="49">
        <v>14</v>
      </c>
      <c r="T142" s="49">
        <v>1</v>
      </c>
      <c r="U142" s="34">
        <f t="shared" si="8"/>
        <v>32</v>
      </c>
      <c r="V142" s="49">
        <v>7</v>
      </c>
      <c r="W142" s="49">
        <v>10</v>
      </c>
      <c r="X142" s="49">
        <v>14</v>
      </c>
      <c r="Y142" s="49">
        <v>1</v>
      </c>
      <c r="Z142" s="38">
        <f t="shared" si="9"/>
        <v>32</v>
      </c>
      <c r="AA142" s="49">
        <v>7</v>
      </c>
      <c r="AB142" s="49">
        <v>10</v>
      </c>
      <c r="AC142" s="49">
        <v>14</v>
      </c>
      <c r="AD142" s="226">
        <v>1</v>
      </c>
    </row>
    <row r="143" spans="1:30" ht="15" customHeight="1">
      <c r="A143" s="543"/>
      <c r="B143" s="193"/>
      <c r="C143" s="205" t="s">
        <v>135</v>
      </c>
      <c r="D143" s="118">
        <v>1</v>
      </c>
      <c r="E143" s="48">
        <v>0</v>
      </c>
      <c r="F143" s="48">
        <v>9</v>
      </c>
      <c r="G143" s="48">
        <v>0</v>
      </c>
      <c r="H143" s="48">
        <v>0</v>
      </c>
      <c r="I143" s="48">
        <v>1</v>
      </c>
      <c r="J143" s="48">
        <v>0</v>
      </c>
      <c r="K143" s="48">
        <v>0</v>
      </c>
      <c r="L143" s="48">
        <v>0</v>
      </c>
      <c r="M143" s="48">
        <v>0</v>
      </c>
      <c r="N143" s="48">
        <v>0</v>
      </c>
      <c r="O143" s="48">
        <v>0</v>
      </c>
      <c r="P143" s="34">
        <f t="shared" si="10"/>
        <v>11</v>
      </c>
      <c r="Q143" s="49">
        <v>0</v>
      </c>
      <c r="R143" s="49">
        <v>11</v>
      </c>
      <c r="S143" s="49">
        <v>0</v>
      </c>
      <c r="T143" s="49">
        <v>0</v>
      </c>
      <c r="U143" s="34">
        <f t="shared" si="8"/>
        <v>11</v>
      </c>
      <c r="V143" s="49">
        <v>0</v>
      </c>
      <c r="W143" s="49">
        <v>11</v>
      </c>
      <c r="X143" s="49">
        <v>0</v>
      </c>
      <c r="Y143" s="49">
        <v>0</v>
      </c>
      <c r="Z143" s="38">
        <f t="shared" si="9"/>
        <v>11</v>
      </c>
      <c r="AA143" s="49">
        <v>0</v>
      </c>
      <c r="AB143" s="49">
        <v>11</v>
      </c>
      <c r="AC143" s="49">
        <v>0</v>
      </c>
      <c r="AD143" s="226">
        <v>0</v>
      </c>
    </row>
    <row r="144" spans="1:30" ht="15" customHeight="1">
      <c r="A144" s="543"/>
      <c r="B144" s="193"/>
      <c r="C144" s="205" t="s">
        <v>136</v>
      </c>
      <c r="D144" s="118">
        <v>0</v>
      </c>
      <c r="E144" s="48">
        <v>1</v>
      </c>
      <c r="F144" s="48">
        <v>0</v>
      </c>
      <c r="G144" s="48">
        <v>0</v>
      </c>
      <c r="H144" s="48">
        <v>1</v>
      </c>
      <c r="I144" s="48">
        <v>0</v>
      </c>
      <c r="J144" s="48">
        <v>1</v>
      </c>
      <c r="K144" s="48">
        <v>0</v>
      </c>
      <c r="L144" s="48">
        <v>0</v>
      </c>
      <c r="M144" s="48">
        <v>1</v>
      </c>
      <c r="N144" s="48">
        <v>2</v>
      </c>
      <c r="O144" s="48">
        <v>1</v>
      </c>
      <c r="P144" s="34">
        <f t="shared" si="10"/>
        <v>7</v>
      </c>
      <c r="Q144" s="49">
        <v>1</v>
      </c>
      <c r="R144" s="49">
        <v>1</v>
      </c>
      <c r="S144" s="49">
        <v>5</v>
      </c>
      <c r="T144" s="49">
        <v>0</v>
      </c>
      <c r="U144" s="34">
        <f t="shared" si="8"/>
        <v>7</v>
      </c>
      <c r="V144" s="49">
        <v>1</v>
      </c>
      <c r="W144" s="49">
        <v>1</v>
      </c>
      <c r="X144" s="49">
        <v>5</v>
      </c>
      <c r="Y144" s="49">
        <v>0</v>
      </c>
      <c r="Z144" s="38">
        <f t="shared" si="9"/>
        <v>7</v>
      </c>
      <c r="AA144" s="49">
        <v>1</v>
      </c>
      <c r="AB144" s="49">
        <v>1</v>
      </c>
      <c r="AC144" s="49">
        <v>5</v>
      </c>
      <c r="AD144" s="226">
        <v>0</v>
      </c>
    </row>
    <row r="145" spans="1:30" ht="15" customHeight="1">
      <c r="A145" s="543"/>
      <c r="B145" s="193"/>
      <c r="C145" s="205" t="s">
        <v>137</v>
      </c>
      <c r="D145" s="118">
        <v>2</v>
      </c>
      <c r="E145" s="48">
        <v>4</v>
      </c>
      <c r="F145" s="48">
        <v>4</v>
      </c>
      <c r="G145" s="48">
        <v>3</v>
      </c>
      <c r="H145" s="48">
        <v>1</v>
      </c>
      <c r="I145" s="48">
        <v>7</v>
      </c>
      <c r="J145" s="48">
        <v>5</v>
      </c>
      <c r="K145" s="48">
        <v>9</v>
      </c>
      <c r="L145" s="48">
        <v>5</v>
      </c>
      <c r="M145" s="48">
        <v>7</v>
      </c>
      <c r="N145" s="48">
        <v>7</v>
      </c>
      <c r="O145" s="48">
        <v>1</v>
      </c>
      <c r="P145" s="34">
        <f t="shared" si="10"/>
        <v>55</v>
      </c>
      <c r="Q145" s="49">
        <v>0</v>
      </c>
      <c r="R145" s="49">
        <v>53</v>
      </c>
      <c r="S145" s="49">
        <v>2</v>
      </c>
      <c r="T145" s="49">
        <v>0</v>
      </c>
      <c r="U145" s="34">
        <f t="shared" si="8"/>
        <v>55</v>
      </c>
      <c r="V145" s="49">
        <v>0</v>
      </c>
      <c r="W145" s="49">
        <v>53</v>
      </c>
      <c r="X145" s="49">
        <v>2</v>
      </c>
      <c r="Y145" s="49">
        <v>0</v>
      </c>
      <c r="Z145" s="38">
        <f t="shared" si="9"/>
        <v>55</v>
      </c>
      <c r="AA145" s="49">
        <v>0</v>
      </c>
      <c r="AB145" s="49">
        <v>53</v>
      </c>
      <c r="AC145" s="49">
        <v>2</v>
      </c>
      <c r="AD145" s="226">
        <v>0</v>
      </c>
    </row>
    <row r="146" spans="1:30" ht="15" customHeight="1">
      <c r="A146" s="543"/>
      <c r="B146" s="193"/>
      <c r="C146" s="205" t="s">
        <v>7</v>
      </c>
      <c r="D146" s="118">
        <v>0</v>
      </c>
      <c r="E146" s="48">
        <v>0</v>
      </c>
      <c r="F146" s="48">
        <v>0</v>
      </c>
      <c r="G146" s="48">
        <v>1</v>
      </c>
      <c r="H146" s="48">
        <v>0</v>
      </c>
      <c r="I146" s="48">
        <v>3</v>
      </c>
      <c r="J146" s="48">
        <v>2</v>
      </c>
      <c r="K146" s="48">
        <v>1</v>
      </c>
      <c r="L146" s="48">
        <v>1</v>
      </c>
      <c r="M146" s="48">
        <v>1</v>
      </c>
      <c r="N146" s="48">
        <v>0</v>
      </c>
      <c r="O146" s="48">
        <v>0</v>
      </c>
      <c r="P146" s="34">
        <f t="shared" si="10"/>
        <v>9</v>
      </c>
      <c r="Q146" s="49">
        <v>0</v>
      </c>
      <c r="R146" s="49">
        <v>6</v>
      </c>
      <c r="S146" s="49">
        <v>3</v>
      </c>
      <c r="T146" s="49">
        <v>0</v>
      </c>
      <c r="U146" s="34">
        <f t="shared" si="8"/>
        <v>9</v>
      </c>
      <c r="V146" s="49">
        <v>0</v>
      </c>
      <c r="W146" s="49">
        <v>6</v>
      </c>
      <c r="X146" s="49">
        <v>3</v>
      </c>
      <c r="Y146" s="49">
        <v>0</v>
      </c>
      <c r="Z146" s="38">
        <f t="shared" si="9"/>
        <v>9</v>
      </c>
      <c r="AA146" s="49">
        <v>0</v>
      </c>
      <c r="AB146" s="49">
        <v>6</v>
      </c>
      <c r="AC146" s="49">
        <v>3</v>
      </c>
      <c r="AD146" s="226">
        <v>0</v>
      </c>
    </row>
    <row r="147" spans="1:30" ht="15" customHeight="1">
      <c r="A147" s="543"/>
      <c r="B147" s="193"/>
      <c r="C147" s="205" t="s">
        <v>138</v>
      </c>
      <c r="D147" s="118">
        <v>56</v>
      </c>
      <c r="E147" s="48">
        <v>36</v>
      </c>
      <c r="F147" s="48">
        <v>59</v>
      </c>
      <c r="G147" s="48">
        <v>44</v>
      </c>
      <c r="H147" s="48">
        <v>46</v>
      </c>
      <c r="I147" s="48">
        <v>40</v>
      </c>
      <c r="J147" s="48">
        <v>84</v>
      </c>
      <c r="K147" s="48">
        <v>39</v>
      </c>
      <c r="L147" s="48">
        <v>39</v>
      </c>
      <c r="M147" s="48">
        <v>32</v>
      </c>
      <c r="N147" s="48">
        <v>28</v>
      </c>
      <c r="O147" s="48">
        <v>31</v>
      </c>
      <c r="P147" s="34">
        <f t="shared" si="10"/>
        <v>534</v>
      </c>
      <c r="Q147" s="49">
        <v>0</v>
      </c>
      <c r="R147" s="49">
        <v>534</v>
      </c>
      <c r="S147" s="49">
        <v>0</v>
      </c>
      <c r="T147" s="49">
        <v>0</v>
      </c>
      <c r="U147" s="34">
        <f t="shared" si="8"/>
        <v>534</v>
      </c>
      <c r="V147" s="49">
        <v>0</v>
      </c>
      <c r="W147" s="49">
        <v>534</v>
      </c>
      <c r="X147" s="49">
        <v>0</v>
      </c>
      <c r="Y147" s="49">
        <v>0</v>
      </c>
      <c r="Z147" s="38">
        <f t="shared" si="9"/>
        <v>534</v>
      </c>
      <c r="AA147" s="49">
        <v>0</v>
      </c>
      <c r="AB147" s="49">
        <v>534</v>
      </c>
      <c r="AC147" s="49">
        <v>0</v>
      </c>
      <c r="AD147" s="226">
        <v>0</v>
      </c>
    </row>
    <row r="148" spans="1:30" ht="15" customHeight="1">
      <c r="A148" s="543"/>
      <c r="B148" s="193"/>
      <c r="C148" s="205" t="s">
        <v>244</v>
      </c>
      <c r="D148" s="118">
        <v>2</v>
      </c>
      <c r="E148" s="48">
        <v>1</v>
      </c>
      <c r="F148" s="48">
        <v>7</v>
      </c>
      <c r="G148" s="48">
        <v>1</v>
      </c>
      <c r="H148" s="48">
        <v>5</v>
      </c>
      <c r="I148" s="48">
        <v>1</v>
      </c>
      <c r="J148" s="48">
        <v>7</v>
      </c>
      <c r="K148" s="48">
        <v>4</v>
      </c>
      <c r="L148" s="48">
        <v>2</v>
      </c>
      <c r="M148" s="48">
        <v>2</v>
      </c>
      <c r="N148" s="48">
        <v>4</v>
      </c>
      <c r="O148" s="48">
        <v>8</v>
      </c>
      <c r="P148" s="34">
        <f t="shared" si="10"/>
        <v>44</v>
      </c>
      <c r="Q148" s="49">
        <v>2</v>
      </c>
      <c r="R148" s="49">
        <v>24</v>
      </c>
      <c r="S148" s="49">
        <v>18</v>
      </c>
      <c r="T148" s="49">
        <v>0</v>
      </c>
      <c r="U148" s="34">
        <f t="shared" si="8"/>
        <v>44</v>
      </c>
      <c r="V148" s="49">
        <v>2</v>
      </c>
      <c r="W148" s="49">
        <v>24</v>
      </c>
      <c r="X148" s="49">
        <v>18</v>
      </c>
      <c r="Y148" s="49">
        <v>0</v>
      </c>
      <c r="Z148" s="38">
        <f t="shared" si="9"/>
        <v>44</v>
      </c>
      <c r="AA148" s="49">
        <v>2</v>
      </c>
      <c r="AB148" s="49">
        <v>24</v>
      </c>
      <c r="AC148" s="49">
        <v>18</v>
      </c>
      <c r="AD148" s="226">
        <v>0</v>
      </c>
    </row>
    <row r="149" spans="1:30" ht="15" customHeight="1">
      <c r="A149" s="543"/>
      <c r="B149" s="193"/>
      <c r="C149" s="205" t="s">
        <v>139</v>
      </c>
      <c r="D149" s="118">
        <v>1</v>
      </c>
      <c r="E149" s="48">
        <v>0</v>
      </c>
      <c r="F149" s="48">
        <v>0</v>
      </c>
      <c r="G149" s="48">
        <v>1</v>
      </c>
      <c r="H149" s="48">
        <v>2</v>
      </c>
      <c r="I149" s="48">
        <v>2</v>
      </c>
      <c r="J149" s="48">
        <v>1</v>
      </c>
      <c r="K149" s="48">
        <v>5</v>
      </c>
      <c r="L149" s="48">
        <v>1</v>
      </c>
      <c r="M149" s="48">
        <v>1</v>
      </c>
      <c r="N149" s="48">
        <v>3</v>
      </c>
      <c r="O149" s="48">
        <v>2</v>
      </c>
      <c r="P149" s="34">
        <f t="shared" si="10"/>
        <v>19</v>
      </c>
      <c r="Q149" s="49">
        <v>0</v>
      </c>
      <c r="R149" s="49">
        <v>13</v>
      </c>
      <c r="S149" s="49">
        <v>6</v>
      </c>
      <c r="T149" s="49">
        <v>0</v>
      </c>
      <c r="U149" s="34">
        <f t="shared" si="8"/>
        <v>19</v>
      </c>
      <c r="V149" s="49">
        <v>0</v>
      </c>
      <c r="W149" s="49">
        <v>13</v>
      </c>
      <c r="X149" s="49">
        <v>6</v>
      </c>
      <c r="Y149" s="49">
        <v>0</v>
      </c>
      <c r="Z149" s="38">
        <f t="shared" si="9"/>
        <v>19</v>
      </c>
      <c r="AA149" s="49">
        <v>0</v>
      </c>
      <c r="AB149" s="49">
        <v>13</v>
      </c>
      <c r="AC149" s="49">
        <v>6</v>
      </c>
      <c r="AD149" s="226">
        <v>0</v>
      </c>
    </row>
    <row r="150" spans="1:30" ht="15" customHeight="1">
      <c r="A150" s="543"/>
      <c r="B150" s="193"/>
      <c r="C150" s="205" t="s">
        <v>140</v>
      </c>
      <c r="D150" s="118">
        <v>2</v>
      </c>
      <c r="E150" s="48">
        <v>3</v>
      </c>
      <c r="F150" s="48">
        <v>4</v>
      </c>
      <c r="G150" s="48">
        <v>0</v>
      </c>
      <c r="H150" s="48">
        <v>2</v>
      </c>
      <c r="I150" s="48">
        <v>6</v>
      </c>
      <c r="J150" s="48">
        <v>6</v>
      </c>
      <c r="K150" s="48">
        <v>4</v>
      </c>
      <c r="L150" s="48">
        <v>3</v>
      </c>
      <c r="M150" s="48">
        <v>5</v>
      </c>
      <c r="N150" s="48">
        <v>0</v>
      </c>
      <c r="O150" s="48">
        <v>5</v>
      </c>
      <c r="P150" s="34">
        <f t="shared" si="10"/>
        <v>40</v>
      </c>
      <c r="Q150" s="49">
        <v>7</v>
      </c>
      <c r="R150" s="49">
        <v>11</v>
      </c>
      <c r="S150" s="49">
        <v>20</v>
      </c>
      <c r="T150" s="49">
        <v>2</v>
      </c>
      <c r="U150" s="34">
        <f t="shared" si="8"/>
        <v>40</v>
      </c>
      <c r="V150" s="49">
        <v>7</v>
      </c>
      <c r="W150" s="49">
        <v>11</v>
      </c>
      <c r="X150" s="49">
        <v>20</v>
      </c>
      <c r="Y150" s="49">
        <v>2</v>
      </c>
      <c r="Z150" s="38">
        <f t="shared" si="9"/>
        <v>40</v>
      </c>
      <c r="AA150" s="49">
        <v>7</v>
      </c>
      <c r="AB150" s="49">
        <v>11</v>
      </c>
      <c r="AC150" s="49">
        <v>20</v>
      </c>
      <c r="AD150" s="226">
        <v>2</v>
      </c>
    </row>
    <row r="151" spans="1:30" ht="15" customHeight="1">
      <c r="A151" s="543"/>
      <c r="B151" s="193"/>
      <c r="C151" s="205" t="s">
        <v>141</v>
      </c>
      <c r="D151" s="118">
        <v>0</v>
      </c>
      <c r="E151" s="48">
        <v>2</v>
      </c>
      <c r="F151" s="48">
        <v>3</v>
      </c>
      <c r="G151" s="48">
        <v>31</v>
      </c>
      <c r="H151" s="48">
        <v>1</v>
      </c>
      <c r="I151" s="48">
        <v>2</v>
      </c>
      <c r="J151" s="48">
        <v>4</v>
      </c>
      <c r="K151" s="48">
        <v>3</v>
      </c>
      <c r="L151" s="48">
        <v>0</v>
      </c>
      <c r="M151" s="48">
        <v>2</v>
      </c>
      <c r="N151" s="48">
        <v>1</v>
      </c>
      <c r="O151" s="48">
        <v>1</v>
      </c>
      <c r="P151" s="34">
        <f t="shared" si="10"/>
        <v>50</v>
      </c>
      <c r="Q151" s="49">
        <v>3</v>
      </c>
      <c r="R151" s="49">
        <v>27</v>
      </c>
      <c r="S151" s="49">
        <v>20</v>
      </c>
      <c r="T151" s="49">
        <v>0</v>
      </c>
      <c r="U151" s="34">
        <f t="shared" si="8"/>
        <v>50</v>
      </c>
      <c r="V151" s="49">
        <v>3</v>
      </c>
      <c r="W151" s="49">
        <v>27</v>
      </c>
      <c r="X151" s="49">
        <v>20</v>
      </c>
      <c r="Y151" s="49">
        <v>0</v>
      </c>
      <c r="Z151" s="38">
        <f t="shared" si="9"/>
        <v>50</v>
      </c>
      <c r="AA151" s="49">
        <v>3</v>
      </c>
      <c r="AB151" s="49">
        <v>27</v>
      </c>
      <c r="AC151" s="49">
        <v>20</v>
      </c>
      <c r="AD151" s="226">
        <v>0</v>
      </c>
    </row>
    <row r="152" spans="1:30" ht="15" customHeight="1">
      <c r="A152" s="543"/>
      <c r="B152" s="193"/>
      <c r="C152" s="205" t="s">
        <v>142</v>
      </c>
      <c r="D152" s="118">
        <v>6</v>
      </c>
      <c r="E152" s="48">
        <v>9</v>
      </c>
      <c r="F152" s="48">
        <v>7</v>
      </c>
      <c r="G152" s="48">
        <v>4</v>
      </c>
      <c r="H152" s="48">
        <v>15</v>
      </c>
      <c r="I152" s="48">
        <v>15</v>
      </c>
      <c r="J152" s="48">
        <v>5</v>
      </c>
      <c r="K152" s="48">
        <v>7</v>
      </c>
      <c r="L152" s="48">
        <v>7</v>
      </c>
      <c r="M152" s="48">
        <v>9</v>
      </c>
      <c r="N152" s="48">
        <v>18</v>
      </c>
      <c r="O152" s="48">
        <v>4</v>
      </c>
      <c r="P152" s="34">
        <f t="shared" si="10"/>
        <v>106</v>
      </c>
      <c r="Q152" s="49">
        <v>0</v>
      </c>
      <c r="R152" s="49">
        <v>106</v>
      </c>
      <c r="S152" s="49">
        <v>0</v>
      </c>
      <c r="T152" s="49">
        <v>0</v>
      </c>
      <c r="U152" s="34">
        <f t="shared" si="8"/>
        <v>106</v>
      </c>
      <c r="V152" s="49">
        <v>0</v>
      </c>
      <c r="W152" s="49">
        <v>106</v>
      </c>
      <c r="X152" s="49">
        <v>0</v>
      </c>
      <c r="Y152" s="49">
        <v>0</v>
      </c>
      <c r="Z152" s="38">
        <f t="shared" si="9"/>
        <v>106</v>
      </c>
      <c r="AA152" s="49">
        <v>0</v>
      </c>
      <c r="AB152" s="49">
        <v>106</v>
      </c>
      <c r="AC152" s="49">
        <v>0</v>
      </c>
      <c r="AD152" s="226">
        <v>0</v>
      </c>
    </row>
    <row r="153" spans="1:30" ht="15" customHeight="1" thickBot="1">
      <c r="A153" s="543"/>
      <c r="B153" s="198"/>
      <c r="C153" s="206" t="s">
        <v>143</v>
      </c>
      <c r="D153" s="119">
        <v>0</v>
      </c>
      <c r="E153" s="51">
        <v>0</v>
      </c>
      <c r="F153" s="51">
        <v>0</v>
      </c>
      <c r="G153" s="51">
        <v>1</v>
      </c>
      <c r="H153" s="51">
        <v>0</v>
      </c>
      <c r="I153" s="51">
        <v>3</v>
      </c>
      <c r="J153" s="51">
        <v>3</v>
      </c>
      <c r="K153" s="51">
        <v>1</v>
      </c>
      <c r="L153" s="51">
        <v>0</v>
      </c>
      <c r="M153" s="51">
        <v>1</v>
      </c>
      <c r="N153" s="51">
        <v>0</v>
      </c>
      <c r="O153" s="51">
        <v>2</v>
      </c>
      <c r="P153" s="35">
        <f t="shared" si="10"/>
        <v>11</v>
      </c>
      <c r="Q153" s="50">
        <v>1</v>
      </c>
      <c r="R153" s="50">
        <v>2</v>
      </c>
      <c r="S153" s="50">
        <v>8</v>
      </c>
      <c r="T153" s="50">
        <v>0</v>
      </c>
      <c r="U153" s="35">
        <f t="shared" si="8"/>
        <v>11</v>
      </c>
      <c r="V153" s="50">
        <v>1</v>
      </c>
      <c r="W153" s="50">
        <v>2</v>
      </c>
      <c r="X153" s="50">
        <v>8</v>
      </c>
      <c r="Y153" s="50">
        <v>0</v>
      </c>
      <c r="Z153" s="39">
        <f t="shared" si="9"/>
        <v>11</v>
      </c>
      <c r="AA153" s="50">
        <v>1</v>
      </c>
      <c r="AB153" s="50">
        <v>2</v>
      </c>
      <c r="AC153" s="50">
        <v>8</v>
      </c>
      <c r="AD153" s="227">
        <v>0</v>
      </c>
    </row>
    <row r="154" spans="1:30" ht="15.75" customHeight="1">
      <c r="A154" s="543"/>
      <c r="B154" s="204" t="s">
        <v>19</v>
      </c>
      <c r="C154" s="216" t="s">
        <v>144</v>
      </c>
      <c r="D154" s="120">
        <v>20</v>
      </c>
      <c r="E154" s="116">
        <v>27</v>
      </c>
      <c r="F154" s="116">
        <v>46</v>
      </c>
      <c r="G154" s="116">
        <v>36</v>
      </c>
      <c r="H154" s="116">
        <v>32</v>
      </c>
      <c r="I154" s="116">
        <v>29</v>
      </c>
      <c r="J154" s="116">
        <v>33</v>
      </c>
      <c r="K154" s="116">
        <v>35</v>
      </c>
      <c r="L154" s="116">
        <v>41</v>
      </c>
      <c r="M154" s="116">
        <v>24</v>
      </c>
      <c r="N154" s="116">
        <v>26</v>
      </c>
      <c r="O154" s="116">
        <v>42</v>
      </c>
      <c r="P154" s="36">
        <f t="shared" si="10"/>
        <v>391</v>
      </c>
      <c r="Q154" s="52">
        <v>0</v>
      </c>
      <c r="R154" s="52">
        <v>387</v>
      </c>
      <c r="S154" s="52">
        <v>4</v>
      </c>
      <c r="T154" s="52">
        <v>0</v>
      </c>
      <c r="U154" s="37">
        <f t="shared" si="8"/>
        <v>391</v>
      </c>
      <c r="V154" s="52">
        <v>0</v>
      </c>
      <c r="W154" s="52">
        <v>387</v>
      </c>
      <c r="X154" s="52">
        <v>4</v>
      </c>
      <c r="Y154" s="52">
        <v>0</v>
      </c>
      <c r="Z154" s="117">
        <f t="shared" si="9"/>
        <v>391</v>
      </c>
      <c r="AA154" s="52">
        <v>0</v>
      </c>
      <c r="AB154" s="52">
        <v>387</v>
      </c>
      <c r="AC154" s="52">
        <v>4</v>
      </c>
      <c r="AD154" s="225">
        <v>0</v>
      </c>
    </row>
    <row r="155" spans="1:30" ht="15" customHeight="1">
      <c r="A155" s="543"/>
      <c r="B155" s="217"/>
      <c r="C155" s="218" t="s">
        <v>145</v>
      </c>
      <c r="D155" s="118">
        <v>12</v>
      </c>
      <c r="E155" s="48">
        <v>14</v>
      </c>
      <c r="F155" s="48">
        <v>20</v>
      </c>
      <c r="G155" s="48">
        <v>14</v>
      </c>
      <c r="H155" s="48">
        <v>18</v>
      </c>
      <c r="I155" s="48">
        <v>14</v>
      </c>
      <c r="J155" s="48">
        <v>9</v>
      </c>
      <c r="K155" s="48">
        <v>14</v>
      </c>
      <c r="L155" s="48">
        <v>14</v>
      </c>
      <c r="M155" s="48">
        <v>18</v>
      </c>
      <c r="N155" s="48">
        <v>7</v>
      </c>
      <c r="O155" s="48">
        <v>20</v>
      </c>
      <c r="P155" s="34">
        <f t="shared" si="10"/>
        <v>174</v>
      </c>
      <c r="Q155" s="49">
        <v>1</v>
      </c>
      <c r="R155" s="49">
        <v>170</v>
      </c>
      <c r="S155" s="49">
        <v>2</v>
      </c>
      <c r="T155" s="49">
        <v>1</v>
      </c>
      <c r="U155" s="34">
        <f t="shared" si="8"/>
        <v>174</v>
      </c>
      <c r="V155" s="49">
        <v>1</v>
      </c>
      <c r="W155" s="49">
        <v>170</v>
      </c>
      <c r="X155" s="49">
        <v>2</v>
      </c>
      <c r="Y155" s="49">
        <v>1</v>
      </c>
      <c r="Z155" s="38">
        <f t="shared" si="9"/>
        <v>174</v>
      </c>
      <c r="AA155" s="49">
        <v>1</v>
      </c>
      <c r="AB155" s="49">
        <v>170</v>
      </c>
      <c r="AC155" s="49">
        <v>2</v>
      </c>
      <c r="AD155" s="226">
        <v>1</v>
      </c>
    </row>
    <row r="156" spans="1:30" ht="15.75" customHeight="1" thickBot="1">
      <c r="A156" s="543"/>
      <c r="B156" s="219"/>
      <c r="C156" s="220" t="s">
        <v>19</v>
      </c>
      <c r="D156" s="119">
        <v>7</v>
      </c>
      <c r="E156" s="51">
        <v>5</v>
      </c>
      <c r="F156" s="51">
        <v>10</v>
      </c>
      <c r="G156" s="51">
        <v>7</v>
      </c>
      <c r="H156" s="51">
        <v>12</v>
      </c>
      <c r="I156" s="51">
        <v>15</v>
      </c>
      <c r="J156" s="51">
        <v>14</v>
      </c>
      <c r="K156" s="51">
        <v>22</v>
      </c>
      <c r="L156" s="51">
        <v>22</v>
      </c>
      <c r="M156" s="51">
        <v>13</v>
      </c>
      <c r="N156" s="51">
        <v>18</v>
      </c>
      <c r="O156" s="51">
        <v>10</v>
      </c>
      <c r="P156" s="35">
        <f t="shared" si="10"/>
        <v>155</v>
      </c>
      <c r="Q156" s="50">
        <v>4</v>
      </c>
      <c r="R156" s="50">
        <v>119</v>
      </c>
      <c r="S156" s="50">
        <v>30</v>
      </c>
      <c r="T156" s="50">
        <v>2</v>
      </c>
      <c r="U156" s="35">
        <f t="shared" si="8"/>
        <v>155</v>
      </c>
      <c r="V156" s="50">
        <v>4</v>
      </c>
      <c r="W156" s="50">
        <v>119</v>
      </c>
      <c r="X156" s="50">
        <v>30</v>
      </c>
      <c r="Y156" s="50">
        <v>2</v>
      </c>
      <c r="Z156" s="39">
        <f t="shared" si="9"/>
        <v>155</v>
      </c>
      <c r="AA156" s="50">
        <v>4</v>
      </c>
      <c r="AB156" s="50">
        <v>119</v>
      </c>
      <c r="AC156" s="50">
        <v>30</v>
      </c>
      <c r="AD156" s="227">
        <v>2</v>
      </c>
    </row>
    <row r="157" spans="1:30" ht="15" customHeight="1">
      <c r="A157" s="543"/>
      <c r="B157" s="191" t="s">
        <v>146</v>
      </c>
      <c r="C157" s="221" t="s">
        <v>147</v>
      </c>
      <c r="D157" s="120">
        <v>0</v>
      </c>
      <c r="E157" s="116">
        <v>0</v>
      </c>
      <c r="F157" s="116">
        <v>1</v>
      </c>
      <c r="G157" s="116">
        <v>3</v>
      </c>
      <c r="H157" s="116">
        <v>0</v>
      </c>
      <c r="I157" s="116">
        <v>2</v>
      </c>
      <c r="J157" s="116">
        <v>0</v>
      </c>
      <c r="K157" s="116">
        <v>1</v>
      </c>
      <c r="L157" s="116">
        <v>0</v>
      </c>
      <c r="M157" s="116">
        <v>1</v>
      </c>
      <c r="N157" s="116">
        <v>1</v>
      </c>
      <c r="O157" s="116">
        <v>1</v>
      </c>
      <c r="P157" s="36">
        <f t="shared" si="10"/>
        <v>10</v>
      </c>
      <c r="Q157" s="52">
        <v>0</v>
      </c>
      <c r="R157" s="52">
        <v>10</v>
      </c>
      <c r="S157" s="52">
        <v>0</v>
      </c>
      <c r="T157" s="52">
        <v>0</v>
      </c>
      <c r="U157" s="37">
        <f t="shared" si="8"/>
        <v>10</v>
      </c>
      <c r="V157" s="52">
        <v>0</v>
      </c>
      <c r="W157" s="52">
        <v>10</v>
      </c>
      <c r="X157" s="52">
        <v>0</v>
      </c>
      <c r="Y157" s="52">
        <v>0</v>
      </c>
      <c r="Z157" s="117">
        <f t="shared" si="9"/>
        <v>10</v>
      </c>
      <c r="AA157" s="52">
        <v>0</v>
      </c>
      <c r="AB157" s="52">
        <v>10</v>
      </c>
      <c r="AC157" s="52">
        <v>0</v>
      </c>
      <c r="AD157" s="225">
        <v>0</v>
      </c>
    </row>
    <row r="158" spans="1:30" ht="15" customHeight="1">
      <c r="A158" s="543"/>
      <c r="B158" s="193"/>
      <c r="C158" s="222" t="s">
        <v>148</v>
      </c>
      <c r="D158" s="118">
        <v>2</v>
      </c>
      <c r="E158" s="48">
        <v>4</v>
      </c>
      <c r="F158" s="48">
        <v>1</v>
      </c>
      <c r="G158" s="48">
        <v>0</v>
      </c>
      <c r="H158" s="48">
        <v>6</v>
      </c>
      <c r="I158" s="48">
        <v>3</v>
      </c>
      <c r="J158" s="48">
        <v>2</v>
      </c>
      <c r="K158" s="48">
        <v>6</v>
      </c>
      <c r="L158" s="48">
        <v>3</v>
      </c>
      <c r="M158" s="48">
        <v>2</v>
      </c>
      <c r="N158" s="48">
        <v>3</v>
      </c>
      <c r="O158" s="48">
        <v>2</v>
      </c>
      <c r="P158" s="34">
        <f t="shared" ref="P158:P168" si="11">SUM(Q158:T158)</f>
        <v>34</v>
      </c>
      <c r="Q158" s="49">
        <v>0</v>
      </c>
      <c r="R158" s="49">
        <v>34</v>
      </c>
      <c r="S158" s="49">
        <v>0</v>
      </c>
      <c r="T158" s="49">
        <v>0</v>
      </c>
      <c r="U158" s="34">
        <f t="shared" ref="U158:U168" si="12">SUM(V158:Y158)</f>
        <v>34</v>
      </c>
      <c r="V158" s="49">
        <v>0</v>
      </c>
      <c r="W158" s="49">
        <v>34</v>
      </c>
      <c r="X158" s="49">
        <v>0</v>
      </c>
      <c r="Y158" s="49">
        <v>0</v>
      </c>
      <c r="Z158" s="38">
        <f t="shared" ref="Z158:Z168" si="13">SUM(AA158:AD158)</f>
        <v>34</v>
      </c>
      <c r="AA158" s="49">
        <v>0</v>
      </c>
      <c r="AB158" s="49">
        <v>34</v>
      </c>
      <c r="AC158" s="49">
        <v>0</v>
      </c>
      <c r="AD158" s="226">
        <v>0</v>
      </c>
    </row>
    <row r="159" spans="1:30" ht="15.75" customHeight="1" thickBot="1">
      <c r="A159" s="543"/>
      <c r="B159" s="198"/>
      <c r="C159" s="223" t="s">
        <v>149</v>
      </c>
      <c r="D159" s="119">
        <v>6</v>
      </c>
      <c r="E159" s="51">
        <v>6</v>
      </c>
      <c r="F159" s="51">
        <v>5</v>
      </c>
      <c r="G159" s="51">
        <v>5</v>
      </c>
      <c r="H159" s="51">
        <v>4</v>
      </c>
      <c r="I159" s="51">
        <v>12</v>
      </c>
      <c r="J159" s="51">
        <v>12</v>
      </c>
      <c r="K159" s="51">
        <v>7</v>
      </c>
      <c r="L159" s="51">
        <v>10</v>
      </c>
      <c r="M159" s="51">
        <v>11</v>
      </c>
      <c r="N159" s="51">
        <v>16</v>
      </c>
      <c r="O159" s="51">
        <v>20</v>
      </c>
      <c r="P159" s="35">
        <f t="shared" si="11"/>
        <v>114</v>
      </c>
      <c r="Q159" s="50">
        <v>0</v>
      </c>
      <c r="R159" s="50">
        <v>114</v>
      </c>
      <c r="S159" s="50">
        <v>0</v>
      </c>
      <c r="T159" s="50">
        <v>0</v>
      </c>
      <c r="U159" s="35">
        <f t="shared" si="12"/>
        <v>114</v>
      </c>
      <c r="V159" s="50">
        <v>0</v>
      </c>
      <c r="W159" s="50">
        <v>114</v>
      </c>
      <c r="X159" s="50">
        <v>0</v>
      </c>
      <c r="Y159" s="50">
        <v>0</v>
      </c>
      <c r="Z159" s="39">
        <f t="shared" si="13"/>
        <v>114</v>
      </c>
      <c r="AA159" s="50">
        <v>0</v>
      </c>
      <c r="AB159" s="50">
        <v>114</v>
      </c>
      <c r="AC159" s="50">
        <v>0</v>
      </c>
      <c r="AD159" s="227">
        <v>0</v>
      </c>
    </row>
    <row r="160" spans="1:30" ht="15" customHeight="1">
      <c r="A160" s="543"/>
      <c r="B160" s="191" t="s">
        <v>28</v>
      </c>
      <c r="C160" s="221" t="s">
        <v>150</v>
      </c>
      <c r="D160" s="120">
        <v>2</v>
      </c>
      <c r="E160" s="116">
        <v>4</v>
      </c>
      <c r="F160" s="116">
        <v>5</v>
      </c>
      <c r="G160" s="116">
        <v>1</v>
      </c>
      <c r="H160" s="116">
        <v>2</v>
      </c>
      <c r="I160" s="116">
        <v>4</v>
      </c>
      <c r="J160" s="116">
        <v>4</v>
      </c>
      <c r="K160" s="116">
        <v>7</v>
      </c>
      <c r="L160" s="116">
        <v>8</v>
      </c>
      <c r="M160" s="116">
        <v>6</v>
      </c>
      <c r="N160" s="116">
        <v>7</v>
      </c>
      <c r="O160" s="116">
        <v>2</v>
      </c>
      <c r="P160" s="36">
        <f t="shared" si="11"/>
        <v>52</v>
      </c>
      <c r="Q160" s="52">
        <v>2</v>
      </c>
      <c r="R160" s="52">
        <v>27</v>
      </c>
      <c r="S160" s="52">
        <v>23</v>
      </c>
      <c r="T160" s="52">
        <v>0</v>
      </c>
      <c r="U160" s="37">
        <f t="shared" si="12"/>
        <v>52</v>
      </c>
      <c r="V160" s="52">
        <v>2</v>
      </c>
      <c r="W160" s="52">
        <v>27</v>
      </c>
      <c r="X160" s="52">
        <v>23</v>
      </c>
      <c r="Y160" s="52">
        <v>0</v>
      </c>
      <c r="Z160" s="117">
        <f t="shared" si="13"/>
        <v>52</v>
      </c>
      <c r="AA160" s="52">
        <v>2</v>
      </c>
      <c r="AB160" s="52">
        <v>27</v>
      </c>
      <c r="AC160" s="52">
        <v>23</v>
      </c>
      <c r="AD160" s="225">
        <v>0</v>
      </c>
    </row>
    <row r="161" spans="1:30" ht="15" customHeight="1">
      <c r="A161" s="543"/>
      <c r="B161" s="193"/>
      <c r="C161" s="222" t="s">
        <v>151</v>
      </c>
      <c r="D161" s="118">
        <v>2</v>
      </c>
      <c r="E161" s="48">
        <v>0</v>
      </c>
      <c r="F161" s="48">
        <v>2</v>
      </c>
      <c r="G161" s="48">
        <v>0</v>
      </c>
      <c r="H161" s="48">
        <v>1</v>
      </c>
      <c r="I161" s="48">
        <v>1</v>
      </c>
      <c r="J161" s="48">
        <v>1</v>
      </c>
      <c r="K161" s="48">
        <v>2</v>
      </c>
      <c r="L161" s="48">
        <v>3</v>
      </c>
      <c r="M161" s="48">
        <v>2</v>
      </c>
      <c r="N161" s="48">
        <v>1</v>
      </c>
      <c r="O161" s="48">
        <v>1</v>
      </c>
      <c r="P161" s="34">
        <f t="shared" si="11"/>
        <v>16</v>
      </c>
      <c r="Q161" s="49">
        <v>0</v>
      </c>
      <c r="R161" s="49">
        <v>0</v>
      </c>
      <c r="S161" s="49">
        <v>16</v>
      </c>
      <c r="T161" s="49">
        <v>0</v>
      </c>
      <c r="U161" s="34">
        <f t="shared" si="12"/>
        <v>16</v>
      </c>
      <c r="V161" s="49">
        <v>0</v>
      </c>
      <c r="W161" s="49">
        <v>0</v>
      </c>
      <c r="X161" s="49">
        <v>16</v>
      </c>
      <c r="Y161" s="49">
        <v>0</v>
      </c>
      <c r="Z161" s="38">
        <f t="shared" si="13"/>
        <v>16</v>
      </c>
      <c r="AA161" s="49">
        <v>0</v>
      </c>
      <c r="AB161" s="49">
        <v>0</v>
      </c>
      <c r="AC161" s="49">
        <v>16</v>
      </c>
      <c r="AD161" s="226">
        <v>0</v>
      </c>
    </row>
    <row r="162" spans="1:30" ht="15" customHeight="1">
      <c r="A162" s="543"/>
      <c r="B162" s="193"/>
      <c r="C162" s="222" t="s">
        <v>152</v>
      </c>
      <c r="D162" s="118">
        <v>0</v>
      </c>
      <c r="E162" s="48">
        <v>0</v>
      </c>
      <c r="F162" s="48">
        <v>0</v>
      </c>
      <c r="G162" s="48">
        <v>1</v>
      </c>
      <c r="H162" s="48">
        <v>2</v>
      </c>
      <c r="I162" s="48">
        <v>0</v>
      </c>
      <c r="J162" s="48">
        <v>6</v>
      </c>
      <c r="K162" s="48">
        <v>1</v>
      </c>
      <c r="L162" s="48">
        <v>4</v>
      </c>
      <c r="M162" s="48">
        <v>5</v>
      </c>
      <c r="N162" s="48">
        <v>8</v>
      </c>
      <c r="O162" s="48">
        <v>0</v>
      </c>
      <c r="P162" s="34">
        <f t="shared" si="11"/>
        <v>27</v>
      </c>
      <c r="Q162" s="49">
        <v>0</v>
      </c>
      <c r="R162" s="49">
        <v>6</v>
      </c>
      <c r="S162" s="49">
        <v>21</v>
      </c>
      <c r="T162" s="49">
        <v>0</v>
      </c>
      <c r="U162" s="34">
        <f t="shared" si="12"/>
        <v>27</v>
      </c>
      <c r="V162" s="49">
        <v>0</v>
      </c>
      <c r="W162" s="49">
        <v>6</v>
      </c>
      <c r="X162" s="49">
        <v>21</v>
      </c>
      <c r="Y162" s="49">
        <v>0</v>
      </c>
      <c r="Z162" s="38">
        <f t="shared" si="13"/>
        <v>27</v>
      </c>
      <c r="AA162" s="49">
        <v>0</v>
      </c>
      <c r="AB162" s="49">
        <v>6</v>
      </c>
      <c r="AC162" s="49">
        <v>21</v>
      </c>
      <c r="AD162" s="226">
        <v>0</v>
      </c>
    </row>
    <row r="163" spans="1:30" ht="15" customHeight="1">
      <c r="A163" s="543"/>
      <c r="B163" s="193"/>
      <c r="C163" s="222" t="s">
        <v>153</v>
      </c>
      <c r="D163" s="118">
        <v>13</v>
      </c>
      <c r="E163" s="48">
        <v>6</v>
      </c>
      <c r="F163" s="48">
        <v>20</v>
      </c>
      <c r="G163" s="48">
        <v>4</v>
      </c>
      <c r="H163" s="48">
        <v>10</v>
      </c>
      <c r="I163" s="48">
        <v>10</v>
      </c>
      <c r="J163" s="48">
        <v>16</v>
      </c>
      <c r="K163" s="48">
        <v>23</v>
      </c>
      <c r="L163" s="48">
        <v>9</v>
      </c>
      <c r="M163" s="48">
        <v>20</v>
      </c>
      <c r="N163" s="48">
        <v>21</v>
      </c>
      <c r="O163" s="48">
        <v>17</v>
      </c>
      <c r="P163" s="34">
        <f t="shared" si="11"/>
        <v>169</v>
      </c>
      <c r="Q163" s="49">
        <v>1</v>
      </c>
      <c r="R163" s="49">
        <v>36</v>
      </c>
      <c r="S163" s="49">
        <v>131</v>
      </c>
      <c r="T163" s="49">
        <v>1</v>
      </c>
      <c r="U163" s="34">
        <f t="shared" si="12"/>
        <v>169</v>
      </c>
      <c r="V163" s="49">
        <v>1</v>
      </c>
      <c r="W163" s="49">
        <v>36</v>
      </c>
      <c r="X163" s="49">
        <v>131</v>
      </c>
      <c r="Y163" s="49">
        <v>1</v>
      </c>
      <c r="Z163" s="38">
        <f t="shared" si="13"/>
        <v>169</v>
      </c>
      <c r="AA163" s="49">
        <v>1</v>
      </c>
      <c r="AB163" s="49">
        <v>36</v>
      </c>
      <c r="AC163" s="49">
        <v>131</v>
      </c>
      <c r="AD163" s="226">
        <v>1</v>
      </c>
    </row>
    <row r="164" spans="1:30" ht="15" customHeight="1">
      <c r="A164" s="543"/>
      <c r="B164" s="193"/>
      <c r="C164" s="222" t="s">
        <v>154</v>
      </c>
      <c r="D164" s="118">
        <v>1</v>
      </c>
      <c r="E164" s="48">
        <v>1</v>
      </c>
      <c r="F164" s="48">
        <v>0</v>
      </c>
      <c r="G164" s="48">
        <v>1</v>
      </c>
      <c r="H164" s="48">
        <v>0</v>
      </c>
      <c r="I164" s="48">
        <v>2</v>
      </c>
      <c r="J164" s="48">
        <v>2</v>
      </c>
      <c r="K164" s="48">
        <v>0</v>
      </c>
      <c r="L164" s="48">
        <v>0</v>
      </c>
      <c r="M164" s="48">
        <v>0</v>
      </c>
      <c r="N164" s="48">
        <v>0</v>
      </c>
      <c r="O164" s="48">
        <v>4</v>
      </c>
      <c r="P164" s="34">
        <f t="shared" si="11"/>
        <v>11</v>
      </c>
      <c r="Q164" s="49">
        <v>0</v>
      </c>
      <c r="R164" s="49">
        <v>7</v>
      </c>
      <c r="S164" s="49">
        <v>4</v>
      </c>
      <c r="T164" s="49">
        <v>0</v>
      </c>
      <c r="U164" s="34">
        <f t="shared" si="12"/>
        <v>11</v>
      </c>
      <c r="V164" s="49">
        <v>0</v>
      </c>
      <c r="W164" s="49">
        <v>7</v>
      </c>
      <c r="X164" s="49">
        <v>4</v>
      </c>
      <c r="Y164" s="49">
        <v>0</v>
      </c>
      <c r="Z164" s="38">
        <f t="shared" si="13"/>
        <v>11</v>
      </c>
      <c r="AA164" s="49">
        <v>0</v>
      </c>
      <c r="AB164" s="49">
        <v>7</v>
      </c>
      <c r="AC164" s="49">
        <v>4</v>
      </c>
      <c r="AD164" s="226">
        <v>0</v>
      </c>
    </row>
    <row r="165" spans="1:30" ht="15" customHeight="1">
      <c r="A165" s="543"/>
      <c r="B165" s="193"/>
      <c r="C165" s="222" t="s">
        <v>155</v>
      </c>
      <c r="D165" s="118">
        <v>0</v>
      </c>
      <c r="E165" s="48">
        <v>0</v>
      </c>
      <c r="F165" s="48">
        <v>1</v>
      </c>
      <c r="G165" s="48">
        <v>0</v>
      </c>
      <c r="H165" s="48">
        <v>1</v>
      </c>
      <c r="I165" s="48">
        <v>1</v>
      </c>
      <c r="J165" s="48">
        <v>1</v>
      </c>
      <c r="K165" s="48">
        <v>0</v>
      </c>
      <c r="L165" s="48">
        <v>0</v>
      </c>
      <c r="M165" s="48">
        <v>0</v>
      </c>
      <c r="N165" s="48">
        <v>0</v>
      </c>
      <c r="O165" s="48">
        <v>0</v>
      </c>
      <c r="P165" s="34">
        <f t="shared" si="11"/>
        <v>4</v>
      </c>
      <c r="Q165" s="49">
        <v>0</v>
      </c>
      <c r="R165" s="49">
        <v>0</v>
      </c>
      <c r="S165" s="49">
        <v>4</v>
      </c>
      <c r="T165" s="49">
        <v>0</v>
      </c>
      <c r="U165" s="34">
        <f t="shared" si="12"/>
        <v>4</v>
      </c>
      <c r="V165" s="49">
        <v>0</v>
      </c>
      <c r="W165" s="49">
        <v>0</v>
      </c>
      <c r="X165" s="49">
        <v>4</v>
      </c>
      <c r="Y165" s="49">
        <v>0</v>
      </c>
      <c r="Z165" s="38">
        <f t="shared" si="13"/>
        <v>4</v>
      </c>
      <c r="AA165" s="49">
        <v>0</v>
      </c>
      <c r="AB165" s="49">
        <v>0</v>
      </c>
      <c r="AC165" s="49">
        <v>4</v>
      </c>
      <c r="AD165" s="226">
        <v>0</v>
      </c>
    </row>
    <row r="166" spans="1:30" ht="15.75" customHeight="1" thickBot="1">
      <c r="A166" s="543"/>
      <c r="B166" s="198"/>
      <c r="C166" s="223" t="s">
        <v>156</v>
      </c>
      <c r="D166" s="119">
        <v>2</v>
      </c>
      <c r="E166" s="51">
        <v>0</v>
      </c>
      <c r="F166" s="51">
        <v>1</v>
      </c>
      <c r="G166" s="51">
        <v>6</v>
      </c>
      <c r="H166" s="51">
        <v>2</v>
      </c>
      <c r="I166" s="51">
        <v>5</v>
      </c>
      <c r="J166" s="51">
        <v>3</v>
      </c>
      <c r="K166" s="51">
        <v>1</v>
      </c>
      <c r="L166" s="51">
        <v>5</v>
      </c>
      <c r="M166" s="51">
        <v>5</v>
      </c>
      <c r="N166" s="51">
        <v>4</v>
      </c>
      <c r="O166" s="51">
        <v>2</v>
      </c>
      <c r="P166" s="35">
        <f t="shared" si="11"/>
        <v>36</v>
      </c>
      <c r="Q166" s="50">
        <v>1</v>
      </c>
      <c r="R166" s="50">
        <v>1</v>
      </c>
      <c r="S166" s="50">
        <v>34</v>
      </c>
      <c r="T166" s="50">
        <v>0</v>
      </c>
      <c r="U166" s="35">
        <f t="shared" si="12"/>
        <v>36</v>
      </c>
      <c r="V166" s="50">
        <v>1</v>
      </c>
      <c r="W166" s="50">
        <v>1</v>
      </c>
      <c r="X166" s="50">
        <v>34</v>
      </c>
      <c r="Y166" s="50">
        <v>0</v>
      </c>
      <c r="Z166" s="39">
        <f t="shared" si="13"/>
        <v>36</v>
      </c>
      <c r="AA166" s="50">
        <v>1</v>
      </c>
      <c r="AB166" s="50">
        <v>1</v>
      </c>
      <c r="AC166" s="50">
        <v>34</v>
      </c>
      <c r="AD166" s="227">
        <v>0</v>
      </c>
    </row>
    <row r="167" spans="1:30" ht="15" customHeight="1">
      <c r="A167" s="543"/>
      <c r="B167" s="191" t="s">
        <v>157</v>
      </c>
      <c r="C167" s="221" t="s">
        <v>38</v>
      </c>
      <c r="D167" s="120">
        <v>4</v>
      </c>
      <c r="E167" s="116">
        <v>7</v>
      </c>
      <c r="F167" s="116">
        <v>1</v>
      </c>
      <c r="G167" s="116">
        <v>3</v>
      </c>
      <c r="H167" s="116">
        <v>1</v>
      </c>
      <c r="I167" s="116">
        <v>4</v>
      </c>
      <c r="J167" s="116">
        <v>5</v>
      </c>
      <c r="K167" s="116">
        <v>1</v>
      </c>
      <c r="L167" s="116">
        <v>3</v>
      </c>
      <c r="M167" s="116">
        <v>10</v>
      </c>
      <c r="N167" s="116">
        <v>4</v>
      </c>
      <c r="O167" s="116">
        <v>5</v>
      </c>
      <c r="P167" s="36">
        <f t="shared" si="11"/>
        <v>48</v>
      </c>
      <c r="Q167" s="52">
        <v>0</v>
      </c>
      <c r="R167" s="52">
        <v>39</v>
      </c>
      <c r="S167" s="52">
        <v>8</v>
      </c>
      <c r="T167" s="52">
        <v>1</v>
      </c>
      <c r="U167" s="37">
        <f t="shared" si="12"/>
        <v>48</v>
      </c>
      <c r="V167" s="52">
        <v>0</v>
      </c>
      <c r="W167" s="52">
        <v>39</v>
      </c>
      <c r="X167" s="52">
        <v>8</v>
      </c>
      <c r="Y167" s="52">
        <v>1</v>
      </c>
      <c r="Z167" s="117">
        <f t="shared" si="13"/>
        <v>48</v>
      </c>
      <c r="AA167" s="52">
        <v>0</v>
      </c>
      <c r="AB167" s="52">
        <v>39</v>
      </c>
      <c r="AC167" s="52">
        <v>8</v>
      </c>
      <c r="AD167" s="225">
        <v>1</v>
      </c>
    </row>
    <row r="168" spans="1:30" ht="15.75" thickBot="1">
      <c r="A168" s="543"/>
      <c r="B168" s="198"/>
      <c r="C168" s="223" t="s">
        <v>245</v>
      </c>
      <c r="D168" s="119">
        <v>89</v>
      </c>
      <c r="E168" s="51">
        <v>57</v>
      </c>
      <c r="F168" s="51">
        <v>68</v>
      </c>
      <c r="G168" s="51">
        <v>58</v>
      </c>
      <c r="H168" s="51">
        <v>66</v>
      </c>
      <c r="I168" s="51">
        <v>86</v>
      </c>
      <c r="J168" s="51">
        <v>85</v>
      </c>
      <c r="K168" s="51">
        <v>77</v>
      </c>
      <c r="L168" s="51">
        <v>90</v>
      </c>
      <c r="M168" s="51">
        <v>103</v>
      </c>
      <c r="N168" s="51">
        <v>76</v>
      </c>
      <c r="O168" s="51">
        <v>111</v>
      </c>
      <c r="P168" s="35">
        <f t="shared" si="11"/>
        <v>966</v>
      </c>
      <c r="Q168" s="50">
        <v>16</v>
      </c>
      <c r="R168" s="50">
        <v>716</v>
      </c>
      <c r="S168" s="50">
        <v>230</v>
      </c>
      <c r="T168" s="50">
        <v>4</v>
      </c>
      <c r="U168" s="35">
        <f t="shared" si="12"/>
        <v>966</v>
      </c>
      <c r="V168" s="50">
        <v>16</v>
      </c>
      <c r="W168" s="50">
        <v>716</v>
      </c>
      <c r="X168" s="50">
        <v>230</v>
      </c>
      <c r="Y168" s="50">
        <v>4</v>
      </c>
      <c r="Z168" s="39">
        <f t="shared" si="13"/>
        <v>966</v>
      </c>
      <c r="AA168" s="50">
        <v>16</v>
      </c>
      <c r="AB168" s="50">
        <v>716</v>
      </c>
      <c r="AC168" s="50">
        <v>230</v>
      </c>
      <c r="AD168" s="227">
        <v>4</v>
      </c>
    </row>
    <row r="169" spans="1:30" ht="23.25" customHeight="1" thickBot="1">
      <c r="A169" s="28"/>
      <c r="B169" s="546" t="s">
        <v>277</v>
      </c>
      <c r="C169" s="547"/>
      <c r="D169" s="264">
        <f>SUM(D94:D168)</f>
        <v>647</v>
      </c>
      <c r="E169" s="265">
        <f t="shared" ref="E169:AC169" si="14">SUM(E94:E168)</f>
        <v>677</v>
      </c>
      <c r="F169" s="265">
        <f t="shared" si="14"/>
        <v>946</v>
      </c>
      <c r="G169" s="265">
        <f t="shared" si="14"/>
        <v>1138</v>
      </c>
      <c r="H169" s="265">
        <f t="shared" si="14"/>
        <v>1033</v>
      </c>
      <c r="I169" s="265">
        <f t="shared" si="14"/>
        <v>1186</v>
      </c>
      <c r="J169" s="265">
        <f t="shared" si="14"/>
        <v>1162</v>
      </c>
      <c r="K169" s="265">
        <f t="shared" si="14"/>
        <v>1056</v>
      </c>
      <c r="L169" s="265">
        <f t="shared" si="14"/>
        <v>1181</v>
      </c>
      <c r="M169" s="265">
        <f t="shared" si="14"/>
        <v>1221</v>
      </c>
      <c r="N169" s="265">
        <f t="shared" si="14"/>
        <v>1037</v>
      </c>
      <c r="O169" s="266">
        <f t="shared" si="14"/>
        <v>1023</v>
      </c>
      <c r="P169" s="277">
        <f t="shared" si="14"/>
        <v>12307</v>
      </c>
      <c r="Q169" s="265">
        <f t="shared" si="14"/>
        <v>115</v>
      </c>
      <c r="R169" s="265">
        <f t="shared" si="14"/>
        <v>11053</v>
      </c>
      <c r="S169" s="265">
        <f t="shared" si="14"/>
        <v>1078</v>
      </c>
      <c r="T169" s="266">
        <f t="shared" si="14"/>
        <v>61</v>
      </c>
      <c r="U169" s="277">
        <f t="shared" si="14"/>
        <v>12307</v>
      </c>
      <c r="V169" s="265">
        <f t="shared" si="14"/>
        <v>115</v>
      </c>
      <c r="W169" s="265">
        <f t="shared" si="14"/>
        <v>11053</v>
      </c>
      <c r="X169" s="265">
        <f t="shared" si="14"/>
        <v>1078</v>
      </c>
      <c r="Y169" s="266">
        <f t="shared" si="14"/>
        <v>61</v>
      </c>
      <c r="Z169" s="277">
        <f t="shared" si="14"/>
        <v>12307</v>
      </c>
      <c r="AA169" s="265">
        <f t="shared" si="14"/>
        <v>115</v>
      </c>
      <c r="AB169" s="265">
        <f t="shared" si="14"/>
        <v>11053</v>
      </c>
      <c r="AC169" s="265">
        <f t="shared" si="14"/>
        <v>1078</v>
      </c>
      <c r="AD169" s="267">
        <f>SUM(AD94:AD168)</f>
        <v>61</v>
      </c>
    </row>
    <row r="170" spans="1:30" s="47" customFormat="1" ht="15" customHeight="1">
      <c r="A170" s="542" t="s">
        <v>20</v>
      </c>
      <c r="B170" s="191" t="s">
        <v>21</v>
      </c>
      <c r="C170" s="221" t="s">
        <v>159</v>
      </c>
      <c r="D170" s="270">
        <v>67</v>
      </c>
      <c r="E170" s="270">
        <v>57</v>
      </c>
      <c r="F170" s="270">
        <v>89</v>
      </c>
      <c r="G170" s="270">
        <v>64</v>
      </c>
      <c r="H170" s="270">
        <v>59</v>
      </c>
      <c r="I170" s="270">
        <v>73</v>
      </c>
      <c r="J170" s="270">
        <v>95</v>
      </c>
      <c r="K170" s="270">
        <v>61</v>
      </c>
      <c r="L170" s="270">
        <v>61</v>
      </c>
      <c r="M170" s="270">
        <v>71</v>
      </c>
      <c r="N170" s="270">
        <v>65</v>
      </c>
      <c r="O170" s="270">
        <v>77</v>
      </c>
      <c r="P170" s="272">
        <f>SUM(Q170:T170)</f>
        <v>839</v>
      </c>
      <c r="Q170" s="270">
        <v>4</v>
      </c>
      <c r="R170" s="270">
        <v>332</v>
      </c>
      <c r="S170" s="270">
        <v>503</v>
      </c>
      <c r="T170" s="270">
        <v>0</v>
      </c>
      <c r="U170" s="271">
        <f>SUM(V170:Y170)</f>
        <v>839</v>
      </c>
      <c r="V170" s="270">
        <v>4</v>
      </c>
      <c r="W170" s="270">
        <v>332</v>
      </c>
      <c r="X170" s="270">
        <v>503</v>
      </c>
      <c r="Y170" s="270">
        <v>0</v>
      </c>
      <c r="Z170" s="274">
        <f t="shared" ref="Z170:Z233" si="15">SUM(AA170:AD170)</f>
        <v>839</v>
      </c>
      <c r="AA170" s="269">
        <v>4</v>
      </c>
      <c r="AB170" s="269">
        <v>332</v>
      </c>
      <c r="AC170" s="269">
        <v>503</v>
      </c>
      <c r="AD170" s="269">
        <v>0</v>
      </c>
    </row>
    <row r="171" spans="1:30" ht="15" customHeight="1">
      <c r="A171" s="543"/>
      <c r="B171" s="193"/>
      <c r="C171" s="222" t="s">
        <v>160</v>
      </c>
      <c r="D171" s="270">
        <v>2</v>
      </c>
      <c r="E171" s="270">
        <v>11</v>
      </c>
      <c r="F171" s="270">
        <v>5</v>
      </c>
      <c r="G171" s="270">
        <v>5</v>
      </c>
      <c r="H171" s="270">
        <v>5</v>
      </c>
      <c r="I171" s="270">
        <v>3</v>
      </c>
      <c r="J171" s="270">
        <v>2</v>
      </c>
      <c r="K171" s="270">
        <v>11</v>
      </c>
      <c r="L171" s="270">
        <v>3</v>
      </c>
      <c r="M171" s="270">
        <v>8</v>
      </c>
      <c r="N171" s="270">
        <v>8</v>
      </c>
      <c r="O171" s="270">
        <v>4</v>
      </c>
      <c r="P171" s="272">
        <f t="shared" ref="P171:P234" si="16">SUM(Q171:T171)</f>
        <v>67</v>
      </c>
      <c r="Q171" s="270">
        <v>2</v>
      </c>
      <c r="R171" s="270">
        <v>11</v>
      </c>
      <c r="S171" s="270">
        <v>54</v>
      </c>
      <c r="T171" s="270">
        <v>0</v>
      </c>
      <c r="U171" s="272">
        <f t="shared" ref="U171:U234" si="17">SUM(V171:Y171)</f>
        <v>67</v>
      </c>
      <c r="V171" s="270">
        <v>2</v>
      </c>
      <c r="W171" s="270">
        <v>11</v>
      </c>
      <c r="X171" s="270">
        <v>54</v>
      </c>
      <c r="Y171" s="270">
        <v>0</v>
      </c>
      <c r="Z171" s="275">
        <f t="shared" si="15"/>
        <v>67</v>
      </c>
      <c r="AA171" s="269">
        <v>2</v>
      </c>
      <c r="AB171" s="269">
        <v>11</v>
      </c>
      <c r="AC171" s="269">
        <v>54</v>
      </c>
      <c r="AD171" s="269">
        <v>0</v>
      </c>
    </row>
    <row r="172" spans="1:30" ht="15" customHeight="1">
      <c r="A172" s="543"/>
      <c r="B172" s="193"/>
      <c r="C172" s="222" t="s">
        <v>161</v>
      </c>
      <c r="D172" s="270">
        <v>2</v>
      </c>
      <c r="E172" s="270">
        <v>6</v>
      </c>
      <c r="F172" s="270">
        <v>11</v>
      </c>
      <c r="G172" s="270">
        <v>12</v>
      </c>
      <c r="H172" s="270">
        <v>3</v>
      </c>
      <c r="I172" s="270">
        <v>5</v>
      </c>
      <c r="J172" s="270">
        <v>10</v>
      </c>
      <c r="K172" s="270">
        <v>4</v>
      </c>
      <c r="L172" s="270">
        <v>11</v>
      </c>
      <c r="M172" s="270">
        <v>5</v>
      </c>
      <c r="N172" s="270">
        <v>7</v>
      </c>
      <c r="O172" s="270">
        <v>3</v>
      </c>
      <c r="P172" s="272">
        <f t="shared" si="16"/>
        <v>79</v>
      </c>
      <c r="Q172" s="270">
        <v>1</v>
      </c>
      <c r="R172" s="270">
        <v>34</v>
      </c>
      <c r="S172" s="270">
        <v>44</v>
      </c>
      <c r="T172" s="270">
        <v>0</v>
      </c>
      <c r="U172" s="272">
        <f t="shared" si="17"/>
        <v>79</v>
      </c>
      <c r="V172" s="270">
        <v>1</v>
      </c>
      <c r="W172" s="270">
        <v>34</v>
      </c>
      <c r="X172" s="270">
        <v>44</v>
      </c>
      <c r="Y172" s="270">
        <v>0</v>
      </c>
      <c r="Z172" s="275">
        <f t="shared" si="15"/>
        <v>79</v>
      </c>
      <c r="AA172" s="269">
        <v>1</v>
      </c>
      <c r="AB172" s="269">
        <v>34</v>
      </c>
      <c r="AC172" s="269">
        <v>44</v>
      </c>
      <c r="AD172" s="269">
        <v>0</v>
      </c>
    </row>
    <row r="173" spans="1:30" ht="15" customHeight="1">
      <c r="A173" s="543"/>
      <c r="B173" s="193"/>
      <c r="C173" s="222" t="s">
        <v>162</v>
      </c>
      <c r="D173" s="270">
        <v>3</v>
      </c>
      <c r="E173" s="270">
        <v>2</v>
      </c>
      <c r="F173" s="270">
        <v>7</v>
      </c>
      <c r="G173" s="270">
        <v>0</v>
      </c>
      <c r="H173" s="270">
        <v>0</v>
      </c>
      <c r="I173" s="270">
        <v>0</v>
      </c>
      <c r="J173" s="270">
        <v>0</v>
      </c>
      <c r="K173" s="270">
        <v>0</v>
      </c>
      <c r="L173" s="270">
        <v>0</v>
      </c>
      <c r="M173" s="270">
        <v>1</v>
      </c>
      <c r="N173" s="270">
        <v>0</v>
      </c>
      <c r="O173" s="270">
        <v>0</v>
      </c>
      <c r="P173" s="272">
        <f t="shared" si="16"/>
        <v>13</v>
      </c>
      <c r="Q173" s="270">
        <v>0</v>
      </c>
      <c r="R173" s="270">
        <v>0</v>
      </c>
      <c r="S173" s="270">
        <v>13</v>
      </c>
      <c r="T173" s="270">
        <v>0</v>
      </c>
      <c r="U173" s="272">
        <f t="shared" si="17"/>
        <v>13</v>
      </c>
      <c r="V173" s="270">
        <v>0</v>
      </c>
      <c r="W173" s="270">
        <v>0</v>
      </c>
      <c r="X173" s="270">
        <v>13</v>
      </c>
      <c r="Y173" s="270">
        <v>0</v>
      </c>
      <c r="Z173" s="275">
        <f t="shared" si="15"/>
        <v>13</v>
      </c>
      <c r="AA173" s="269">
        <v>0</v>
      </c>
      <c r="AB173" s="269">
        <v>0</v>
      </c>
      <c r="AC173" s="269">
        <v>13</v>
      </c>
      <c r="AD173" s="269">
        <v>0</v>
      </c>
    </row>
    <row r="174" spans="1:30" ht="15" customHeight="1">
      <c r="A174" s="543"/>
      <c r="B174" s="193"/>
      <c r="C174" s="222" t="s">
        <v>163</v>
      </c>
      <c r="D174" s="270">
        <v>7</v>
      </c>
      <c r="E174" s="270">
        <v>5</v>
      </c>
      <c r="F174" s="270">
        <v>11</v>
      </c>
      <c r="G174" s="270">
        <v>7</v>
      </c>
      <c r="H174" s="270">
        <v>6</v>
      </c>
      <c r="I174" s="270">
        <v>8</v>
      </c>
      <c r="J174" s="270">
        <v>14</v>
      </c>
      <c r="K174" s="270">
        <v>5</v>
      </c>
      <c r="L174" s="270">
        <v>6</v>
      </c>
      <c r="M174" s="270">
        <v>8</v>
      </c>
      <c r="N174" s="270">
        <v>0</v>
      </c>
      <c r="O174" s="270">
        <v>0</v>
      </c>
      <c r="P174" s="272">
        <f t="shared" si="16"/>
        <v>77</v>
      </c>
      <c r="Q174" s="270">
        <v>6</v>
      </c>
      <c r="R174" s="270">
        <v>15</v>
      </c>
      <c r="S174" s="270">
        <v>56</v>
      </c>
      <c r="T174" s="270">
        <v>0</v>
      </c>
      <c r="U174" s="272">
        <f t="shared" si="17"/>
        <v>77</v>
      </c>
      <c r="V174" s="270">
        <v>6</v>
      </c>
      <c r="W174" s="270">
        <v>15</v>
      </c>
      <c r="X174" s="270">
        <v>56</v>
      </c>
      <c r="Y174" s="270">
        <v>0</v>
      </c>
      <c r="Z174" s="275">
        <f t="shared" si="15"/>
        <v>77</v>
      </c>
      <c r="AA174" s="269">
        <v>6</v>
      </c>
      <c r="AB174" s="269">
        <v>15</v>
      </c>
      <c r="AC174" s="269">
        <v>56</v>
      </c>
      <c r="AD174" s="269">
        <v>0</v>
      </c>
    </row>
    <row r="175" spans="1:30" ht="15" customHeight="1">
      <c r="A175" s="543"/>
      <c r="B175" s="193"/>
      <c r="C175" s="222" t="s">
        <v>164</v>
      </c>
      <c r="D175" s="270">
        <v>0</v>
      </c>
      <c r="E175" s="270">
        <v>0</v>
      </c>
      <c r="F175" s="270">
        <v>1</v>
      </c>
      <c r="G175" s="270">
        <v>2</v>
      </c>
      <c r="H175" s="270">
        <v>0</v>
      </c>
      <c r="I175" s="270">
        <v>0</v>
      </c>
      <c r="J175" s="270">
        <v>0</v>
      </c>
      <c r="K175" s="270">
        <v>1</v>
      </c>
      <c r="L175" s="270">
        <v>0</v>
      </c>
      <c r="M175" s="270">
        <v>0</v>
      </c>
      <c r="N175" s="270">
        <v>0</v>
      </c>
      <c r="O175" s="270">
        <v>0</v>
      </c>
      <c r="P175" s="272">
        <f t="shared" si="16"/>
        <v>4</v>
      </c>
      <c r="Q175" s="270">
        <v>0</v>
      </c>
      <c r="R175" s="270">
        <v>0</v>
      </c>
      <c r="S175" s="270">
        <v>4</v>
      </c>
      <c r="T175" s="270">
        <v>0</v>
      </c>
      <c r="U175" s="272">
        <f t="shared" si="17"/>
        <v>4</v>
      </c>
      <c r="V175" s="270">
        <v>0</v>
      </c>
      <c r="W175" s="270">
        <v>0</v>
      </c>
      <c r="X175" s="270">
        <v>4</v>
      </c>
      <c r="Y175" s="270">
        <v>0</v>
      </c>
      <c r="Z175" s="275">
        <f t="shared" si="15"/>
        <v>4</v>
      </c>
      <c r="AA175" s="269">
        <v>0</v>
      </c>
      <c r="AB175" s="269">
        <v>0</v>
      </c>
      <c r="AC175" s="269">
        <v>4</v>
      </c>
      <c r="AD175" s="269">
        <v>0</v>
      </c>
    </row>
    <row r="176" spans="1:30" ht="15" customHeight="1">
      <c r="A176" s="543"/>
      <c r="B176" s="193"/>
      <c r="C176" s="222" t="s">
        <v>165</v>
      </c>
      <c r="D176" s="270">
        <v>2</v>
      </c>
      <c r="E176" s="270">
        <v>0</v>
      </c>
      <c r="F176" s="270">
        <v>0</v>
      </c>
      <c r="G176" s="270">
        <v>2</v>
      </c>
      <c r="H176" s="270">
        <v>0</v>
      </c>
      <c r="I176" s="270">
        <v>2</v>
      </c>
      <c r="J176" s="270">
        <v>0</v>
      </c>
      <c r="K176" s="270">
        <v>0</v>
      </c>
      <c r="L176" s="270">
        <v>1</v>
      </c>
      <c r="M176" s="270">
        <v>0</v>
      </c>
      <c r="N176" s="270">
        <v>2</v>
      </c>
      <c r="O176" s="270">
        <v>3</v>
      </c>
      <c r="P176" s="272">
        <f t="shared" si="16"/>
        <v>12</v>
      </c>
      <c r="Q176" s="270">
        <v>3</v>
      </c>
      <c r="R176" s="270">
        <v>2</v>
      </c>
      <c r="S176" s="270">
        <v>7</v>
      </c>
      <c r="T176" s="270">
        <v>0</v>
      </c>
      <c r="U176" s="272">
        <f t="shared" si="17"/>
        <v>12</v>
      </c>
      <c r="V176" s="270">
        <v>3</v>
      </c>
      <c r="W176" s="270">
        <v>2</v>
      </c>
      <c r="X176" s="270">
        <v>7</v>
      </c>
      <c r="Y176" s="270">
        <v>0</v>
      </c>
      <c r="Z176" s="275">
        <f t="shared" si="15"/>
        <v>12</v>
      </c>
      <c r="AA176" s="269">
        <v>3</v>
      </c>
      <c r="AB176" s="269">
        <v>2</v>
      </c>
      <c r="AC176" s="269">
        <v>7</v>
      </c>
      <c r="AD176" s="269">
        <v>0</v>
      </c>
    </row>
    <row r="177" spans="1:30" ht="15" customHeight="1">
      <c r="A177" s="543"/>
      <c r="B177" s="193"/>
      <c r="C177" s="222" t="s">
        <v>166</v>
      </c>
      <c r="D177" s="270">
        <v>5</v>
      </c>
      <c r="E177" s="270">
        <v>1</v>
      </c>
      <c r="F177" s="270">
        <v>3</v>
      </c>
      <c r="G177" s="270">
        <v>4</v>
      </c>
      <c r="H177" s="270">
        <v>1</v>
      </c>
      <c r="I177" s="270">
        <v>14</v>
      </c>
      <c r="J177" s="270">
        <v>10</v>
      </c>
      <c r="K177" s="270">
        <v>4</v>
      </c>
      <c r="L177" s="270">
        <v>20</v>
      </c>
      <c r="M177" s="270">
        <v>17</v>
      </c>
      <c r="N177" s="270">
        <v>9</v>
      </c>
      <c r="O177" s="270">
        <v>9</v>
      </c>
      <c r="P177" s="272">
        <f t="shared" si="16"/>
        <v>97</v>
      </c>
      <c r="Q177" s="270">
        <v>3</v>
      </c>
      <c r="R177" s="270">
        <v>39</v>
      </c>
      <c r="S177" s="270">
        <v>54</v>
      </c>
      <c r="T177" s="270">
        <v>1</v>
      </c>
      <c r="U177" s="272">
        <f t="shared" si="17"/>
        <v>97</v>
      </c>
      <c r="V177" s="270">
        <v>3</v>
      </c>
      <c r="W177" s="270">
        <v>39</v>
      </c>
      <c r="X177" s="270">
        <v>54</v>
      </c>
      <c r="Y177" s="270">
        <v>1</v>
      </c>
      <c r="Z177" s="275">
        <f t="shared" si="15"/>
        <v>97</v>
      </c>
      <c r="AA177" s="269">
        <v>3</v>
      </c>
      <c r="AB177" s="269">
        <v>39</v>
      </c>
      <c r="AC177" s="269">
        <v>54</v>
      </c>
      <c r="AD177" s="269">
        <v>1</v>
      </c>
    </row>
    <row r="178" spans="1:30" ht="15" customHeight="1">
      <c r="A178" s="543"/>
      <c r="B178" s="193"/>
      <c r="C178" s="222" t="s">
        <v>167</v>
      </c>
      <c r="D178" s="270">
        <v>1</v>
      </c>
      <c r="E178" s="270">
        <v>1</v>
      </c>
      <c r="F178" s="270">
        <v>3</v>
      </c>
      <c r="G178" s="270">
        <v>1</v>
      </c>
      <c r="H178" s="270">
        <v>4</v>
      </c>
      <c r="I178" s="270">
        <v>4</v>
      </c>
      <c r="J178" s="270">
        <v>4</v>
      </c>
      <c r="K178" s="270">
        <v>6</v>
      </c>
      <c r="L178" s="270">
        <v>3</v>
      </c>
      <c r="M178" s="270">
        <v>3</v>
      </c>
      <c r="N178" s="270">
        <v>0</v>
      </c>
      <c r="O178" s="270">
        <v>4</v>
      </c>
      <c r="P178" s="272">
        <f t="shared" si="16"/>
        <v>34</v>
      </c>
      <c r="Q178" s="270">
        <v>2</v>
      </c>
      <c r="R178" s="270">
        <v>10</v>
      </c>
      <c r="S178" s="270">
        <v>21</v>
      </c>
      <c r="T178" s="270">
        <v>1</v>
      </c>
      <c r="U178" s="272">
        <f t="shared" si="17"/>
        <v>34</v>
      </c>
      <c r="V178" s="270">
        <v>2</v>
      </c>
      <c r="W178" s="270">
        <v>10</v>
      </c>
      <c r="X178" s="270">
        <v>21</v>
      </c>
      <c r="Y178" s="270">
        <v>1</v>
      </c>
      <c r="Z178" s="275">
        <f t="shared" si="15"/>
        <v>34</v>
      </c>
      <c r="AA178" s="269">
        <v>2</v>
      </c>
      <c r="AB178" s="269">
        <v>10</v>
      </c>
      <c r="AC178" s="269">
        <v>21</v>
      </c>
      <c r="AD178" s="269">
        <v>1</v>
      </c>
    </row>
    <row r="179" spans="1:30" ht="15" customHeight="1">
      <c r="A179" s="543"/>
      <c r="B179" s="193"/>
      <c r="C179" s="222" t="s">
        <v>246</v>
      </c>
      <c r="D179" s="270">
        <v>3</v>
      </c>
      <c r="E179" s="270">
        <v>0</v>
      </c>
      <c r="F179" s="270">
        <v>1</v>
      </c>
      <c r="G179" s="270">
        <v>0</v>
      </c>
      <c r="H179" s="270">
        <v>3</v>
      </c>
      <c r="I179" s="270">
        <v>2</v>
      </c>
      <c r="J179" s="270">
        <v>0</v>
      </c>
      <c r="K179" s="270">
        <v>0</v>
      </c>
      <c r="L179" s="270">
        <v>2</v>
      </c>
      <c r="M179" s="270">
        <v>1</v>
      </c>
      <c r="N179" s="270">
        <v>1</v>
      </c>
      <c r="O179" s="270">
        <v>1</v>
      </c>
      <c r="P179" s="272">
        <f t="shared" si="16"/>
        <v>14</v>
      </c>
      <c r="Q179" s="270">
        <v>7</v>
      </c>
      <c r="R179" s="270">
        <v>0</v>
      </c>
      <c r="S179" s="270">
        <v>7</v>
      </c>
      <c r="T179" s="270">
        <v>0</v>
      </c>
      <c r="U179" s="272">
        <f t="shared" si="17"/>
        <v>14</v>
      </c>
      <c r="V179" s="270">
        <v>7</v>
      </c>
      <c r="W179" s="270">
        <v>0</v>
      </c>
      <c r="X179" s="270">
        <v>7</v>
      </c>
      <c r="Y179" s="270">
        <v>0</v>
      </c>
      <c r="Z179" s="275">
        <f t="shared" si="15"/>
        <v>14</v>
      </c>
      <c r="AA179" s="269">
        <v>7</v>
      </c>
      <c r="AB179" s="269">
        <v>0</v>
      </c>
      <c r="AC179" s="269">
        <v>7</v>
      </c>
      <c r="AD179" s="269">
        <v>0</v>
      </c>
    </row>
    <row r="180" spans="1:30" ht="15" customHeight="1">
      <c r="A180" s="543"/>
      <c r="B180" s="193"/>
      <c r="C180" s="222" t="s">
        <v>168</v>
      </c>
      <c r="D180" s="270">
        <v>0</v>
      </c>
      <c r="E180" s="270">
        <v>0</v>
      </c>
      <c r="F180" s="270">
        <v>3</v>
      </c>
      <c r="G180" s="270">
        <v>3</v>
      </c>
      <c r="H180" s="270">
        <v>0</v>
      </c>
      <c r="I180" s="270">
        <v>2</v>
      </c>
      <c r="J180" s="270">
        <v>2</v>
      </c>
      <c r="K180" s="270">
        <v>5</v>
      </c>
      <c r="L180" s="270">
        <v>2</v>
      </c>
      <c r="M180" s="270">
        <v>0</v>
      </c>
      <c r="N180" s="270">
        <v>1</v>
      </c>
      <c r="O180" s="270">
        <v>2</v>
      </c>
      <c r="P180" s="272">
        <f t="shared" si="16"/>
        <v>20</v>
      </c>
      <c r="Q180" s="270">
        <v>0</v>
      </c>
      <c r="R180" s="270">
        <v>3</v>
      </c>
      <c r="S180" s="270">
        <v>17</v>
      </c>
      <c r="T180" s="270">
        <v>0</v>
      </c>
      <c r="U180" s="272">
        <f t="shared" si="17"/>
        <v>20</v>
      </c>
      <c r="V180" s="270">
        <v>0</v>
      </c>
      <c r="W180" s="270">
        <v>3</v>
      </c>
      <c r="X180" s="270">
        <v>17</v>
      </c>
      <c r="Y180" s="270">
        <v>0</v>
      </c>
      <c r="Z180" s="275">
        <f t="shared" si="15"/>
        <v>20</v>
      </c>
      <c r="AA180" s="269">
        <v>0</v>
      </c>
      <c r="AB180" s="269">
        <v>3</v>
      </c>
      <c r="AC180" s="269">
        <v>17</v>
      </c>
      <c r="AD180" s="269">
        <v>0</v>
      </c>
    </row>
    <row r="181" spans="1:30" ht="15" customHeight="1">
      <c r="A181" s="543"/>
      <c r="B181" s="193"/>
      <c r="C181" s="222" t="s">
        <v>169</v>
      </c>
      <c r="D181" s="270">
        <v>0</v>
      </c>
      <c r="E181" s="270">
        <v>0</v>
      </c>
      <c r="F181" s="270">
        <v>0</v>
      </c>
      <c r="G181" s="270">
        <v>0</v>
      </c>
      <c r="H181" s="270">
        <v>0</v>
      </c>
      <c r="I181" s="270">
        <v>0</v>
      </c>
      <c r="J181" s="270">
        <v>1</v>
      </c>
      <c r="K181" s="270">
        <v>1</v>
      </c>
      <c r="L181" s="270">
        <v>0</v>
      </c>
      <c r="M181" s="270">
        <v>0</v>
      </c>
      <c r="N181" s="270">
        <v>0</v>
      </c>
      <c r="O181" s="270">
        <v>0</v>
      </c>
      <c r="P181" s="272">
        <f t="shared" si="16"/>
        <v>2</v>
      </c>
      <c r="Q181" s="270">
        <v>1</v>
      </c>
      <c r="R181" s="270">
        <v>0</v>
      </c>
      <c r="S181" s="270">
        <v>1</v>
      </c>
      <c r="T181" s="270">
        <v>0</v>
      </c>
      <c r="U181" s="272">
        <f t="shared" si="17"/>
        <v>2</v>
      </c>
      <c r="V181" s="270">
        <v>1</v>
      </c>
      <c r="W181" s="270">
        <v>0</v>
      </c>
      <c r="X181" s="270">
        <v>1</v>
      </c>
      <c r="Y181" s="270">
        <v>0</v>
      </c>
      <c r="Z181" s="275">
        <f t="shared" si="15"/>
        <v>2</v>
      </c>
      <c r="AA181" s="269">
        <v>1</v>
      </c>
      <c r="AB181" s="269">
        <v>0</v>
      </c>
      <c r="AC181" s="269">
        <v>1</v>
      </c>
      <c r="AD181" s="269">
        <v>0</v>
      </c>
    </row>
    <row r="182" spans="1:30" ht="15" customHeight="1">
      <c r="A182" s="543"/>
      <c r="B182" s="193"/>
      <c r="C182" s="222" t="s">
        <v>170</v>
      </c>
      <c r="D182" s="270">
        <v>0</v>
      </c>
      <c r="E182" s="270">
        <v>0</v>
      </c>
      <c r="F182" s="270">
        <v>0</v>
      </c>
      <c r="G182" s="270">
        <v>0</v>
      </c>
      <c r="H182" s="270">
        <v>0</v>
      </c>
      <c r="I182" s="270">
        <v>0</v>
      </c>
      <c r="J182" s="270">
        <v>0</v>
      </c>
      <c r="K182" s="270">
        <v>0</v>
      </c>
      <c r="L182" s="270">
        <v>0</v>
      </c>
      <c r="M182" s="270">
        <v>0</v>
      </c>
      <c r="N182" s="270">
        <v>0</v>
      </c>
      <c r="O182" s="270">
        <v>0</v>
      </c>
      <c r="P182" s="272">
        <f t="shared" si="16"/>
        <v>0</v>
      </c>
      <c r="Q182" s="270">
        <v>0</v>
      </c>
      <c r="R182" s="270">
        <v>0</v>
      </c>
      <c r="S182" s="270">
        <v>0</v>
      </c>
      <c r="T182" s="270">
        <v>0</v>
      </c>
      <c r="U182" s="272">
        <f t="shared" si="17"/>
        <v>0</v>
      </c>
      <c r="V182" s="270">
        <v>0</v>
      </c>
      <c r="W182" s="270">
        <v>0</v>
      </c>
      <c r="X182" s="270">
        <v>0</v>
      </c>
      <c r="Y182" s="270">
        <v>0</v>
      </c>
      <c r="Z182" s="275">
        <f>SUM(AA182:AD182)</f>
        <v>0</v>
      </c>
      <c r="AA182" s="269">
        <v>0</v>
      </c>
      <c r="AB182" s="269">
        <v>0</v>
      </c>
      <c r="AC182" s="269">
        <v>0</v>
      </c>
      <c r="AD182" s="269">
        <v>0</v>
      </c>
    </row>
    <row r="183" spans="1:30" ht="15" customHeight="1">
      <c r="A183" s="543"/>
      <c r="B183" s="193"/>
      <c r="C183" s="222" t="s">
        <v>171</v>
      </c>
      <c r="D183" s="270">
        <v>2</v>
      </c>
      <c r="E183" s="270">
        <v>1</v>
      </c>
      <c r="F183" s="270">
        <v>3</v>
      </c>
      <c r="G183" s="270">
        <v>3</v>
      </c>
      <c r="H183" s="270">
        <v>0</v>
      </c>
      <c r="I183" s="270">
        <v>0</v>
      </c>
      <c r="J183" s="270">
        <v>0</v>
      </c>
      <c r="K183" s="270">
        <v>0</v>
      </c>
      <c r="L183" s="270">
        <v>0</v>
      </c>
      <c r="M183" s="270">
        <v>3</v>
      </c>
      <c r="N183" s="270">
        <v>0</v>
      </c>
      <c r="O183" s="270">
        <v>0</v>
      </c>
      <c r="P183" s="272">
        <f t="shared" si="16"/>
        <v>12</v>
      </c>
      <c r="Q183" s="270">
        <v>0</v>
      </c>
      <c r="R183" s="270">
        <v>2</v>
      </c>
      <c r="S183" s="270">
        <v>10</v>
      </c>
      <c r="T183" s="270">
        <v>0</v>
      </c>
      <c r="U183" s="272">
        <f t="shared" si="17"/>
        <v>12</v>
      </c>
      <c r="V183" s="270">
        <v>0</v>
      </c>
      <c r="W183" s="270">
        <v>2</v>
      </c>
      <c r="X183" s="270">
        <v>10</v>
      </c>
      <c r="Y183" s="270">
        <v>0</v>
      </c>
      <c r="Z183" s="275">
        <f t="shared" si="15"/>
        <v>12</v>
      </c>
      <c r="AA183" s="269">
        <v>0</v>
      </c>
      <c r="AB183" s="269">
        <v>2</v>
      </c>
      <c r="AC183" s="269">
        <v>10</v>
      </c>
      <c r="AD183" s="269">
        <v>0</v>
      </c>
    </row>
    <row r="184" spans="1:30" ht="15.75" customHeight="1" thickBot="1">
      <c r="A184" s="543"/>
      <c r="B184" s="198"/>
      <c r="C184" s="223" t="s">
        <v>373</v>
      </c>
      <c r="D184" s="270">
        <v>7</v>
      </c>
      <c r="E184" s="270">
        <v>4</v>
      </c>
      <c r="F184" s="270">
        <v>4</v>
      </c>
      <c r="G184" s="270">
        <v>10</v>
      </c>
      <c r="H184" s="270">
        <v>8</v>
      </c>
      <c r="I184" s="270">
        <v>8</v>
      </c>
      <c r="J184" s="270">
        <v>6</v>
      </c>
      <c r="K184" s="270">
        <v>5</v>
      </c>
      <c r="L184" s="270">
        <v>12</v>
      </c>
      <c r="M184" s="270">
        <v>7</v>
      </c>
      <c r="N184" s="270">
        <v>3</v>
      </c>
      <c r="O184" s="270">
        <v>1</v>
      </c>
      <c r="P184" s="272">
        <f t="shared" si="16"/>
        <v>75</v>
      </c>
      <c r="Q184" s="270">
        <v>3</v>
      </c>
      <c r="R184" s="270">
        <v>66</v>
      </c>
      <c r="S184" s="270">
        <v>5</v>
      </c>
      <c r="T184" s="270">
        <v>1</v>
      </c>
      <c r="U184" s="273">
        <f t="shared" si="17"/>
        <v>75</v>
      </c>
      <c r="V184" s="270">
        <v>3</v>
      </c>
      <c r="W184" s="270">
        <v>66</v>
      </c>
      <c r="X184" s="270">
        <v>5</v>
      </c>
      <c r="Y184" s="270">
        <v>1</v>
      </c>
      <c r="Z184" s="276">
        <f t="shared" si="15"/>
        <v>75</v>
      </c>
      <c r="AA184" s="269">
        <v>3</v>
      </c>
      <c r="AB184" s="269">
        <v>66</v>
      </c>
      <c r="AC184" s="269">
        <v>5</v>
      </c>
      <c r="AD184" s="269">
        <v>1</v>
      </c>
    </row>
    <row r="185" spans="1:30" ht="15" customHeight="1">
      <c r="A185" s="543"/>
      <c r="B185" s="191" t="s">
        <v>22</v>
      </c>
      <c r="C185" s="224" t="s">
        <v>172</v>
      </c>
      <c r="D185" s="270">
        <v>28</v>
      </c>
      <c r="E185" s="270">
        <v>23</v>
      </c>
      <c r="F185" s="270">
        <v>33</v>
      </c>
      <c r="G185" s="270">
        <v>22</v>
      </c>
      <c r="H185" s="270">
        <v>26</v>
      </c>
      <c r="I185" s="270">
        <v>22</v>
      </c>
      <c r="J185" s="270">
        <v>34</v>
      </c>
      <c r="K185" s="270">
        <v>32</v>
      </c>
      <c r="L185" s="270">
        <v>21</v>
      </c>
      <c r="M185" s="270">
        <v>15</v>
      </c>
      <c r="N185" s="270">
        <v>28</v>
      </c>
      <c r="O185" s="270">
        <v>14</v>
      </c>
      <c r="P185" s="272">
        <f t="shared" si="16"/>
        <v>298</v>
      </c>
      <c r="Q185" s="270">
        <v>0</v>
      </c>
      <c r="R185" s="270">
        <v>76</v>
      </c>
      <c r="S185" s="270">
        <v>220</v>
      </c>
      <c r="T185" s="270">
        <v>2</v>
      </c>
      <c r="U185" s="271">
        <f t="shared" si="17"/>
        <v>298</v>
      </c>
      <c r="V185" s="270">
        <v>0</v>
      </c>
      <c r="W185" s="270">
        <v>76</v>
      </c>
      <c r="X185" s="270">
        <v>220</v>
      </c>
      <c r="Y185" s="270">
        <v>2</v>
      </c>
      <c r="Z185" s="274">
        <f t="shared" si="15"/>
        <v>298</v>
      </c>
      <c r="AA185" s="269">
        <v>0</v>
      </c>
      <c r="AB185" s="269">
        <v>76</v>
      </c>
      <c r="AC185" s="269">
        <v>220</v>
      </c>
      <c r="AD185" s="269">
        <v>2</v>
      </c>
    </row>
    <row r="186" spans="1:30" ht="15" customHeight="1">
      <c r="A186" s="543"/>
      <c r="B186" s="193"/>
      <c r="C186" s="222" t="s">
        <v>173</v>
      </c>
      <c r="D186" s="270">
        <v>2</v>
      </c>
      <c r="E186" s="270">
        <v>4</v>
      </c>
      <c r="F186" s="270">
        <v>0</v>
      </c>
      <c r="G186" s="270">
        <v>3</v>
      </c>
      <c r="H186" s="270">
        <v>2</v>
      </c>
      <c r="I186" s="270">
        <v>9</v>
      </c>
      <c r="J186" s="270">
        <v>0</v>
      </c>
      <c r="K186" s="270">
        <v>12</v>
      </c>
      <c r="L186" s="270">
        <v>1</v>
      </c>
      <c r="M186" s="270">
        <v>2</v>
      </c>
      <c r="N186" s="270">
        <v>2</v>
      </c>
      <c r="O186" s="270">
        <v>9</v>
      </c>
      <c r="P186" s="272">
        <f t="shared" si="16"/>
        <v>46</v>
      </c>
      <c r="Q186" s="270">
        <v>1</v>
      </c>
      <c r="R186" s="270">
        <v>5</v>
      </c>
      <c r="S186" s="270">
        <v>40</v>
      </c>
      <c r="T186" s="270">
        <v>0</v>
      </c>
      <c r="U186" s="272">
        <f t="shared" si="17"/>
        <v>46</v>
      </c>
      <c r="V186" s="270">
        <v>1</v>
      </c>
      <c r="W186" s="270">
        <v>5</v>
      </c>
      <c r="X186" s="270">
        <v>40</v>
      </c>
      <c r="Y186" s="270">
        <v>0</v>
      </c>
      <c r="Z186" s="275">
        <f t="shared" si="15"/>
        <v>46</v>
      </c>
      <c r="AA186" s="269">
        <v>1</v>
      </c>
      <c r="AB186" s="269">
        <v>5</v>
      </c>
      <c r="AC186" s="269">
        <v>40</v>
      </c>
      <c r="AD186" s="269">
        <v>0</v>
      </c>
    </row>
    <row r="187" spans="1:30" ht="15" customHeight="1">
      <c r="A187" s="543"/>
      <c r="B187" s="193"/>
      <c r="C187" s="222" t="s">
        <v>22</v>
      </c>
      <c r="D187" s="270">
        <v>6</v>
      </c>
      <c r="E187" s="270">
        <v>5</v>
      </c>
      <c r="F187" s="270">
        <v>14</v>
      </c>
      <c r="G187" s="270">
        <v>1</v>
      </c>
      <c r="H187" s="270">
        <v>11</v>
      </c>
      <c r="I187" s="270">
        <v>7</v>
      </c>
      <c r="J187" s="270">
        <v>5</v>
      </c>
      <c r="K187" s="270">
        <v>3</v>
      </c>
      <c r="L187" s="270">
        <v>10</v>
      </c>
      <c r="M187" s="270">
        <v>9</v>
      </c>
      <c r="N187" s="270">
        <v>3</v>
      </c>
      <c r="O187" s="270">
        <v>4</v>
      </c>
      <c r="P187" s="272">
        <f t="shared" si="16"/>
        <v>78</v>
      </c>
      <c r="Q187" s="270">
        <v>19</v>
      </c>
      <c r="R187" s="270">
        <v>8</v>
      </c>
      <c r="S187" s="270">
        <v>51</v>
      </c>
      <c r="T187" s="270">
        <v>0</v>
      </c>
      <c r="U187" s="272">
        <f t="shared" si="17"/>
        <v>78</v>
      </c>
      <c r="V187" s="270">
        <v>19</v>
      </c>
      <c r="W187" s="270">
        <v>8</v>
      </c>
      <c r="X187" s="270">
        <v>51</v>
      </c>
      <c r="Y187" s="270">
        <v>0</v>
      </c>
      <c r="Z187" s="275">
        <f t="shared" si="15"/>
        <v>78</v>
      </c>
      <c r="AA187" s="269">
        <v>19</v>
      </c>
      <c r="AB187" s="269">
        <v>8</v>
      </c>
      <c r="AC187" s="269">
        <v>51</v>
      </c>
      <c r="AD187" s="269">
        <v>0</v>
      </c>
    </row>
    <row r="188" spans="1:30" ht="15" customHeight="1">
      <c r="A188" s="543"/>
      <c r="B188" s="193"/>
      <c r="C188" s="222" t="s">
        <v>174</v>
      </c>
      <c r="D188" s="270">
        <v>8</v>
      </c>
      <c r="E188" s="270">
        <v>15</v>
      </c>
      <c r="F188" s="270">
        <v>17</v>
      </c>
      <c r="G188" s="270">
        <v>15</v>
      </c>
      <c r="H188" s="270">
        <v>23</v>
      </c>
      <c r="I188" s="270">
        <v>22</v>
      </c>
      <c r="J188" s="270">
        <v>28</v>
      </c>
      <c r="K188" s="270">
        <v>19</v>
      </c>
      <c r="L188" s="270">
        <v>17</v>
      </c>
      <c r="M188" s="270">
        <v>20</v>
      </c>
      <c r="N188" s="270">
        <v>16</v>
      </c>
      <c r="O188" s="270">
        <v>15</v>
      </c>
      <c r="P188" s="272">
        <f t="shared" si="16"/>
        <v>215</v>
      </c>
      <c r="Q188" s="270">
        <v>1</v>
      </c>
      <c r="R188" s="270">
        <v>166</v>
      </c>
      <c r="S188" s="270">
        <v>47</v>
      </c>
      <c r="T188" s="270">
        <v>1</v>
      </c>
      <c r="U188" s="272">
        <f t="shared" si="17"/>
        <v>215</v>
      </c>
      <c r="V188" s="270">
        <v>1</v>
      </c>
      <c r="W188" s="270">
        <v>166</v>
      </c>
      <c r="X188" s="270">
        <v>47</v>
      </c>
      <c r="Y188" s="270">
        <v>1</v>
      </c>
      <c r="Z188" s="275">
        <f t="shared" si="15"/>
        <v>215</v>
      </c>
      <c r="AA188" s="269">
        <v>1</v>
      </c>
      <c r="AB188" s="269">
        <v>166</v>
      </c>
      <c r="AC188" s="269">
        <v>47</v>
      </c>
      <c r="AD188" s="269">
        <v>1</v>
      </c>
    </row>
    <row r="189" spans="1:30" ht="15" customHeight="1">
      <c r="A189" s="543"/>
      <c r="B189" s="193"/>
      <c r="C189" s="222" t="s">
        <v>175</v>
      </c>
      <c r="D189" s="270">
        <v>8</v>
      </c>
      <c r="E189" s="270">
        <v>1</v>
      </c>
      <c r="F189" s="270">
        <v>6</v>
      </c>
      <c r="G189" s="270">
        <v>9</v>
      </c>
      <c r="H189" s="270">
        <v>5</v>
      </c>
      <c r="I189" s="270">
        <v>4</v>
      </c>
      <c r="J189" s="270">
        <v>7</v>
      </c>
      <c r="K189" s="270">
        <v>8</v>
      </c>
      <c r="L189" s="270">
        <v>8</v>
      </c>
      <c r="M189" s="270">
        <v>11</v>
      </c>
      <c r="N189" s="270">
        <v>3</v>
      </c>
      <c r="O189" s="270">
        <v>10</v>
      </c>
      <c r="P189" s="272">
        <f t="shared" si="16"/>
        <v>80</v>
      </c>
      <c r="Q189" s="270">
        <v>7</v>
      </c>
      <c r="R189" s="270">
        <v>22</v>
      </c>
      <c r="S189" s="270">
        <v>51</v>
      </c>
      <c r="T189" s="270">
        <v>0</v>
      </c>
      <c r="U189" s="272">
        <f t="shared" si="17"/>
        <v>80</v>
      </c>
      <c r="V189" s="270">
        <v>7</v>
      </c>
      <c r="W189" s="270">
        <v>22</v>
      </c>
      <c r="X189" s="270">
        <v>51</v>
      </c>
      <c r="Y189" s="270">
        <v>0</v>
      </c>
      <c r="Z189" s="275">
        <f t="shared" si="15"/>
        <v>80</v>
      </c>
      <c r="AA189" s="269">
        <v>7</v>
      </c>
      <c r="AB189" s="269">
        <v>22</v>
      </c>
      <c r="AC189" s="269">
        <v>51</v>
      </c>
      <c r="AD189" s="269">
        <v>0</v>
      </c>
    </row>
    <row r="190" spans="1:30" ht="15" customHeight="1">
      <c r="A190" s="543"/>
      <c r="B190" s="193"/>
      <c r="C190" s="222" t="s">
        <v>247</v>
      </c>
      <c r="D190" s="270">
        <v>4</v>
      </c>
      <c r="E190" s="270">
        <v>1</v>
      </c>
      <c r="F190" s="270">
        <v>1</v>
      </c>
      <c r="G190" s="270">
        <v>1</v>
      </c>
      <c r="H190" s="270">
        <v>4</v>
      </c>
      <c r="I190" s="270">
        <v>4</v>
      </c>
      <c r="J190" s="270">
        <v>4</v>
      </c>
      <c r="K190" s="270">
        <v>4</v>
      </c>
      <c r="L190" s="270">
        <v>3</v>
      </c>
      <c r="M190" s="270">
        <v>2</v>
      </c>
      <c r="N190" s="270">
        <v>2</v>
      </c>
      <c r="O190" s="270">
        <v>3</v>
      </c>
      <c r="P190" s="272">
        <f t="shared" si="16"/>
        <v>33</v>
      </c>
      <c r="Q190" s="270">
        <v>1</v>
      </c>
      <c r="R190" s="270">
        <v>10</v>
      </c>
      <c r="S190" s="270">
        <v>22</v>
      </c>
      <c r="T190" s="270">
        <v>0</v>
      </c>
      <c r="U190" s="272">
        <f t="shared" si="17"/>
        <v>33</v>
      </c>
      <c r="V190" s="270">
        <v>1</v>
      </c>
      <c r="W190" s="270">
        <v>10</v>
      </c>
      <c r="X190" s="270">
        <v>22</v>
      </c>
      <c r="Y190" s="270">
        <v>0</v>
      </c>
      <c r="Z190" s="275">
        <f t="shared" si="15"/>
        <v>33</v>
      </c>
      <c r="AA190" s="269">
        <v>1</v>
      </c>
      <c r="AB190" s="269">
        <v>10</v>
      </c>
      <c r="AC190" s="269">
        <v>22</v>
      </c>
      <c r="AD190" s="269">
        <v>0</v>
      </c>
    </row>
    <row r="191" spans="1:30" ht="15" customHeight="1" thickBot="1">
      <c r="A191" s="543"/>
      <c r="B191" s="198"/>
      <c r="C191" s="223" t="s">
        <v>176</v>
      </c>
      <c r="D191" s="270">
        <v>1</v>
      </c>
      <c r="E191" s="270">
        <v>0</v>
      </c>
      <c r="F191" s="270">
        <v>0</v>
      </c>
      <c r="G191" s="270">
        <v>1</v>
      </c>
      <c r="H191" s="270">
        <v>1</v>
      </c>
      <c r="I191" s="270">
        <v>0</v>
      </c>
      <c r="J191" s="270">
        <v>0</v>
      </c>
      <c r="K191" s="270">
        <v>0</v>
      </c>
      <c r="L191" s="270">
        <v>0</v>
      </c>
      <c r="M191" s="270">
        <v>1</v>
      </c>
      <c r="N191" s="270">
        <v>0</v>
      </c>
      <c r="O191" s="270">
        <v>0</v>
      </c>
      <c r="P191" s="272">
        <f t="shared" si="16"/>
        <v>4</v>
      </c>
      <c r="Q191" s="270">
        <v>0</v>
      </c>
      <c r="R191" s="270">
        <v>1</v>
      </c>
      <c r="S191" s="270">
        <v>3</v>
      </c>
      <c r="T191" s="270">
        <v>0</v>
      </c>
      <c r="U191" s="273">
        <f t="shared" si="17"/>
        <v>4</v>
      </c>
      <c r="V191" s="270">
        <v>0</v>
      </c>
      <c r="W191" s="270">
        <v>1</v>
      </c>
      <c r="X191" s="270">
        <v>3</v>
      </c>
      <c r="Y191" s="270">
        <v>0</v>
      </c>
      <c r="Z191" s="276">
        <f t="shared" si="15"/>
        <v>4</v>
      </c>
      <c r="AA191" s="269">
        <v>0</v>
      </c>
      <c r="AB191" s="269">
        <v>1</v>
      </c>
      <c r="AC191" s="269">
        <v>3</v>
      </c>
      <c r="AD191" s="269">
        <v>0</v>
      </c>
    </row>
    <row r="192" spans="1:30" ht="15.75" customHeight="1">
      <c r="A192" s="543"/>
      <c r="B192" s="191" t="s">
        <v>24</v>
      </c>
      <c r="C192" s="216" t="s">
        <v>24</v>
      </c>
      <c r="D192" s="270">
        <v>126</v>
      </c>
      <c r="E192" s="270">
        <v>99</v>
      </c>
      <c r="F192" s="270">
        <v>116</v>
      </c>
      <c r="G192" s="270">
        <v>72</v>
      </c>
      <c r="H192" s="270">
        <v>75</v>
      </c>
      <c r="I192" s="270">
        <v>131</v>
      </c>
      <c r="J192" s="270">
        <v>118</v>
      </c>
      <c r="K192" s="270">
        <v>112</v>
      </c>
      <c r="L192" s="270">
        <v>113</v>
      </c>
      <c r="M192" s="270">
        <v>93</v>
      </c>
      <c r="N192" s="270">
        <v>82</v>
      </c>
      <c r="O192" s="270">
        <v>108</v>
      </c>
      <c r="P192" s="272">
        <f t="shared" si="16"/>
        <v>1245</v>
      </c>
      <c r="Q192" s="270">
        <v>21</v>
      </c>
      <c r="R192" s="270">
        <v>314</v>
      </c>
      <c r="S192" s="270">
        <v>892</v>
      </c>
      <c r="T192" s="270">
        <v>18</v>
      </c>
      <c r="U192" s="271">
        <f t="shared" si="17"/>
        <v>1245</v>
      </c>
      <c r="V192" s="270">
        <v>21</v>
      </c>
      <c r="W192" s="270">
        <v>314</v>
      </c>
      <c r="X192" s="270">
        <v>892</v>
      </c>
      <c r="Y192" s="270">
        <v>18</v>
      </c>
      <c r="Z192" s="274">
        <f t="shared" si="15"/>
        <v>1245</v>
      </c>
      <c r="AA192" s="269">
        <v>21</v>
      </c>
      <c r="AB192" s="269">
        <v>314</v>
      </c>
      <c r="AC192" s="269">
        <v>892</v>
      </c>
      <c r="AD192" s="269">
        <v>18</v>
      </c>
    </row>
    <row r="193" spans="1:30" ht="15" customHeight="1">
      <c r="A193" s="543"/>
      <c r="B193" s="193"/>
      <c r="C193" s="218" t="s">
        <v>177</v>
      </c>
      <c r="D193" s="270">
        <v>1</v>
      </c>
      <c r="E193" s="270">
        <v>2</v>
      </c>
      <c r="F193" s="270">
        <v>3</v>
      </c>
      <c r="G193" s="270">
        <v>1</v>
      </c>
      <c r="H193" s="270">
        <v>6</v>
      </c>
      <c r="I193" s="270">
        <v>4</v>
      </c>
      <c r="J193" s="270">
        <v>5</v>
      </c>
      <c r="K193" s="270">
        <v>7</v>
      </c>
      <c r="L193" s="270">
        <v>6</v>
      </c>
      <c r="M193" s="270">
        <v>3</v>
      </c>
      <c r="N193" s="270">
        <v>1</v>
      </c>
      <c r="O193" s="270">
        <v>2</v>
      </c>
      <c r="P193" s="272">
        <f t="shared" si="16"/>
        <v>41</v>
      </c>
      <c r="Q193" s="270">
        <v>0</v>
      </c>
      <c r="R193" s="270">
        <v>40</v>
      </c>
      <c r="S193" s="270">
        <v>1</v>
      </c>
      <c r="T193" s="270">
        <v>0</v>
      </c>
      <c r="U193" s="272">
        <f t="shared" si="17"/>
        <v>41</v>
      </c>
      <c r="V193" s="270">
        <v>0</v>
      </c>
      <c r="W193" s="270">
        <v>40</v>
      </c>
      <c r="X193" s="270">
        <v>1</v>
      </c>
      <c r="Y193" s="270">
        <v>0</v>
      </c>
      <c r="Z193" s="275">
        <f t="shared" si="15"/>
        <v>41</v>
      </c>
      <c r="AA193" s="269">
        <v>0</v>
      </c>
      <c r="AB193" s="269">
        <v>40</v>
      </c>
      <c r="AC193" s="269">
        <v>1</v>
      </c>
      <c r="AD193" s="269">
        <v>0</v>
      </c>
    </row>
    <row r="194" spans="1:30" ht="15" customHeight="1">
      <c r="A194" s="543"/>
      <c r="B194" s="193"/>
      <c r="C194" s="218" t="s">
        <v>178</v>
      </c>
      <c r="D194" s="270">
        <v>6</v>
      </c>
      <c r="E194" s="270">
        <v>6</v>
      </c>
      <c r="F194" s="270">
        <v>9</v>
      </c>
      <c r="G194" s="270">
        <v>13</v>
      </c>
      <c r="H194" s="270">
        <v>12</v>
      </c>
      <c r="I194" s="270">
        <v>9</v>
      </c>
      <c r="J194" s="270">
        <v>1</v>
      </c>
      <c r="K194" s="270">
        <v>6</v>
      </c>
      <c r="L194" s="270">
        <v>10</v>
      </c>
      <c r="M194" s="270">
        <v>11</v>
      </c>
      <c r="N194" s="270">
        <v>14</v>
      </c>
      <c r="O194" s="270">
        <v>16</v>
      </c>
      <c r="P194" s="272">
        <f t="shared" si="16"/>
        <v>113</v>
      </c>
      <c r="Q194" s="270">
        <v>3</v>
      </c>
      <c r="R194" s="270">
        <v>78</v>
      </c>
      <c r="S194" s="270">
        <v>31</v>
      </c>
      <c r="T194" s="270">
        <v>1</v>
      </c>
      <c r="U194" s="272">
        <f t="shared" si="17"/>
        <v>113</v>
      </c>
      <c r="V194" s="270">
        <v>3</v>
      </c>
      <c r="W194" s="270">
        <v>78</v>
      </c>
      <c r="X194" s="270">
        <v>31</v>
      </c>
      <c r="Y194" s="270">
        <v>1</v>
      </c>
      <c r="Z194" s="275">
        <f t="shared" si="15"/>
        <v>113</v>
      </c>
      <c r="AA194" s="269">
        <v>3</v>
      </c>
      <c r="AB194" s="269">
        <v>78</v>
      </c>
      <c r="AC194" s="269">
        <v>31</v>
      </c>
      <c r="AD194" s="269">
        <v>1</v>
      </c>
    </row>
    <row r="195" spans="1:30" ht="15" customHeight="1">
      <c r="A195" s="543"/>
      <c r="B195" s="193"/>
      <c r="C195" s="218" t="s">
        <v>179</v>
      </c>
      <c r="D195" s="270">
        <v>2</v>
      </c>
      <c r="E195" s="270">
        <v>2</v>
      </c>
      <c r="F195" s="270">
        <v>0</v>
      </c>
      <c r="G195" s="270">
        <v>0</v>
      </c>
      <c r="H195" s="270">
        <v>0</v>
      </c>
      <c r="I195" s="270">
        <v>2</v>
      </c>
      <c r="J195" s="270">
        <v>4</v>
      </c>
      <c r="K195" s="270">
        <v>1</v>
      </c>
      <c r="L195" s="270">
        <v>2</v>
      </c>
      <c r="M195" s="270">
        <v>1</v>
      </c>
      <c r="N195" s="270">
        <v>4</v>
      </c>
      <c r="O195" s="270">
        <v>1</v>
      </c>
      <c r="P195" s="272">
        <f t="shared" si="16"/>
        <v>19</v>
      </c>
      <c r="Q195" s="270">
        <v>5</v>
      </c>
      <c r="R195" s="270">
        <v>8</v>
      </c>
      <c r="S195" s="270">
        <v>6</v>
      </c>
      <c r="T195" s="270">
        <v>0</v>
      </c>
      <c r="U195" s="272">
        <f t="shared" si="17"/>
        <v>19</v>
      </c>
      <c r="V195" s="270">
        <v>5</v>
      </c>
      <c r="W195" s="270">
        <v>8</v>
      </c>
      <c r="X195" s="270">
        <v>6</v>
      </c>
      <c r="Y195" s="270">
        <v>0</v>
      </c>
      <c r="Z195" s="275">
        <f t="shared" si="15"/>
        <v>19</v>
      </c>
      <c r="AA195" s="269">
        <v>5</v>
      </c>
      <c r="AB195" s="269">
        <v>8</v>
      </c>
      <c r="AC195" s="269">
        <v>6</v>
      </c>
      <c r="AD195" s="269">
        <v>0</v>
      </c>
    </row>
    <row r="196" spans="1:30" ht="15" customHeight="1">
      <c r="A196" s="543"/>
      <c r="B196" s="193"/>
      <c r="C196" s="218" t="s">
        <v>180</v>
      </c>
      <c r="D196" s="270">
        <v>2</v>
      </c>
      <c r="E196" s="270">
        <v>0</v>
      </c>
      <c r="F196" s="270">
        <v>2</v>
      </c>
      <c r="G196" s="270">
        <v>0</v>
      </c>
      <c r="H196" s="270">
        <v>1</v>
      </c>
      <c r="I196" s="270">
        <v>0</v>
      </c>
      <c r="J196" s="270">
        <v>3</v>
      </c>
      <c r="K196" s="270">
        <v>3</v>
      </c>
      <c r="L196" s="270">
        <v>5</v>
      </c>
      <c r="M196" s="270">
        <v>2</v>
      </c>
      <c r="N196" s="270">
        <v>0</v>
      </c>
      <c r="O196" s="270">
        <v>0</v>
      </c>
      <c r="P196" s="272">
        <f t="shared" si="16"/>
        <v>18</v>
      </c>
      <c r="Q196" s="270">
        <v>3</v>
      </c>
      <c r="R196" s="270">
        <v>11</v>
      </c>
      <c r="S196" s="270">
        <v>4</v>
      </c>
      <c r="T196" s="270">
        <v>0</v>
      </c>
      <c r="U196" s="272">
        <f t="shared" si="17"/>
        <v>18</v>
      </c>
      <c r="V196" s="270">
        <v>3</v>
      </c>
      <c r="W196" s="270">
        <v>11</v>
      </c>
      <c r="X196" s="270">
        <v>4</v>
      </c>
      <c r="Y196" s="270">
        <v>0</v>
      </c>
      <c r="Z196" s="275">
        <f t="shared" si="15"/>
        <v>18</v>
      </c>
      <c r="AA196" s="269">
        <v>3</v>
      </c>
      <c r="AB196" s="269">
        <v>11</v>
      </c>
      <c r="AC196" s="269">
        <v>4</v>
      </c>
      <c r="AD196" s="269">
        <v>0</v>
      </c>
    </row>
    <row r="197" spans="1:30" ht="15" customHeight="1">
      <c r="A197" s="543"/>
      <c r="B197" s="193"/>
      <c r="C197" s="218" t="s">
        <v>181</v>
      </c>
      <c r="D197" s="270">
        <v>0</v>
      </c>
      <c r="E197" s="270">
        <v>0</v>
      </c>
      <c r="F197" s="270">
        <v>0</v>
      </c>
      <c r="G197" s="270">
        <v>0</v>
      </c>
      <c r="H197" s="270">
        <v>0</v>
      </c>
      <c r="I197" s="270">
        <v>2</v>
      </c>
      <c r="J197" s="270">
        <v>1</v>
      </c>
      <c r="K197" s="270">
        <v>4</v>
      </c>
      <c r="L197" s="270">
        <v>2</v>
      </c>
      <c r="M197" s="270">
        <v>2</v>
      </c>
      <c r="N197" s="270">
        <v>0</v>
      </c>
      <c r="O197" s="270">
        <v>1</v>
      </c>
      <c r="P197" s="272">
        <f t="shared" si="16"/>
        <v>12</v>
      </c>
      <c r="Q197" s="270">
        <v>2</v>
      </c>
      <c r="R197" s="270">
        <v>3</v>
      </c>
      <c r="S197" s="270">
        <v>7</v>
      </c>
      <c r="T197" s="270">
        <v>0</v>
      </c>
      <c r="U197" s="272">
        <f t="shared" si="17"/>
        <v>12</v>
      </c>
      <c r="V197" s="270">
        <v>2</v>
      </c>
      <c r="W197" s="270">
        <v>3</v>
      </c>
      <c r="X197" s="270">
        <v>7</v>
      </c>
      <c r="Y197" s="270">
        <v>0</v>
      </c>
      <c r="Z197" s="275">
        <f t="shared" si="15"/>
        <v>12</v>
      </c>
      <c r="AA197" s="269">
        <v>2</v>
      </c>
      <c r="AB197" s="269">
        <v>3</v>
      </c>
      <c r="AC197" s="269">
        <v>7</v>
      </c>
      <c r="AD197" s="269">
        <v>0</v>
      </c>
    </row>
    <row r="198" spans="1:30" ht="15" customHeight="1">
      <c r="A198" s="543"/>
      <c r="B198" s="193"/>
      <c r="C198" s="218" t="s">
        <v>182</v>
      </c>
      <c r="D198" s="270">
        <v>1</v>
      </c>
      <c r="E198" s="270">
        <v>4</v>
      </c>
      <c r="F198" s="270">
        <v>0</v>
      </c>
      <c r="G198" s="270">
        <v>0</v>
      </c>
      <c r="H198" s="270">
        <v>3</v>
      </c>
      <c r="I198" s="270">
        <v>4</v>
      </c>
      <c r="J198" s="270">
        <v>3</v>
      </c>
      <c r="K198" s="270">
        <v>3</v>
      </c>
      <c r="L198" s="270">
        <v>2</v>
      </c>
      <c r="M198" s="270">
        <v>0</v>
      </c>
      <c r="N198" s="270">
        <v>0</v>
      </c>
      <c r="O198" s="270">
        <v>2</v>
      </c>
      <c r="P198" s="272">
        <f t="shared" si="16"/>
        <v>22</v>
      </c>
      <c r="Q198" s="270">
        <v>6</v>
      </c>
      <c r="R198" s="270">
        <v>1</v>
      </c>
      <c r="S198" s="270">
        <v>15</v>
      </c>
      <c r="T198" s="270">
        <v>0</v>
      </c>
      <c r="U198" s="272">
        <f t="shared" si="17"/>
        <v>22</v>
      </c>
      <c r="V198" s="270">
        <v>6</v>
      </c>
      <c r="W198" s="270">
        <v>1</v>
      </c>
      <c r="X198" s="270">
        <v>15</v>
      </c>
      <c r="Y198" s="270">
        <v>0</v>
      </c>
      <c r="Z198" s="275">
        <f t="shared" si="15"/>
        <v>22</v>
      </c>
      <c r="AA198" s="269">
        <v>6</v>
      </c>
      <c r="AB198" s="269">
        <v>1</v>
      </c>
      <c r="AC198" s="269">
        <v>15</v>
      </c>
      <c r="AD198" s="269">
        <v>0</v>
      </c>
    </row>
    <row r="199" spans="1:30" ht="15" customHeight="1">
      <c r="A199" s="543"/>
      <c r="B199" s="193"/>
      <c r="C199" s="218" t="s">
        <v>183</v>
      </c>
      <c r="D199" s="270">
        <v>0</v>
      </c>
      <c r="E199" s="270">
        <v>2</v>
      </c>
      <c r="F199" s="270">
        <v>0</v>
      </c>
      <c r="G199" s="270">
        <v>2</v>
      </c>
      <c r="H199" s="270">
        <v>5</v>
      </c>
      <c r="I199" s="270">
        <v>3</v>
      </c>
      <c r="J199" s="270">
        <v>7</v>
      </c>
      <c r="K199" s="270">
        <v>4</v>
      </c>
      <c r="L199" s="270">
        <v>3</v>
      </c>
      <c r="M199" s="270">
        <v>1</v>
      </c>
      <c r="N199" s="270">
        <v>2</v>
      </c>
      <c r="O199" s="270">
        <v>3</v>
      </c>
      <c r="P199" s="272">
        <f t="shared" si="16"/>
        <v>32</v>
      </c>
      <c r="Q199" s="270">
        <v>0</v>
      </c>
      <c r="R199" s="270">
        <v>25</v>
      </c>
      <c r="S199" s="270">
        <v>7</v>
      </c>
      <c r="T199" s="270">
        <v>0</v>
      </c>
      <c r="U199" s="272">
        <f t="shared" si="17"/>
        <v>32</v>
      </c>
      <c r="V199" s="270">
        <v>0</v>
      </c>
      <c r="W199" s="270">
        <v>25</v>
      </c>
      <c r="X199" s="270">
        <v>7</v>
      </c>
      <c r="Y199" s="270">
        <v>0</v>
      </c>
      <c r="Z199" s="275">
        <f t="shared" si="15"/>
        <v>32</v>
      </c>
      <c r="AA199" s="269">
        <v>0</v>
      </c>
      <c r="AB199" s="269">
        <v>25</v>
      </c>
      <c r="AC199" s="269">
        <v>7</v>
      </c>
      <c r="AD199" s="269">
        <v>0</v>
      </c>
    </row>
    <row r="200" spans="1:30" ht="15" customHeight="1">
      <c r="A200" s="543"/>
      <c r="B200" s="193"/>
      <c r="C200" s="218" t="s">
        <v>184</v>
      </c>
      <c r="D200" s="270">
        <v>6</v>
      </c>
      <c r="E200" s="270">
        <v>6</v>
      </c>
      <c r="F200" s="270">
        <v>0</v>
      </c>
      <c r="G200" s="270">
        <v>4</v>
      </c>
      <c r="H200" s="270">
        <v>2</v>
      </c>
      <c r="I200" s="270">
        <v>0</v>
      </c>
      <c r="J200" s="270">
        <v>5</v>
      </c>
      <c r="K200" s="270">
        <v>6</v>
      </c>
      <c r="L200" s="270">
        <v>7</v>
      </c>
      <c r="M200" s="270">
        <v>4</v>
      </c>
      <c r="N200" s="270">
        <v>7</v>
      </c>
      <c r="O200" s="270">
        <v>6</v>
      </c>
      <c r="P200" s="272">
        <f t="shared" si="16"/>
        <v>53</v>
      </c>
      <c r="Q200" s="270">
        <v>5</v>
      </c>
      <c r="R200" s="270">
        <v>23</v>
      </c>
      <c r="S200" s="270">
        <v>25</v>
      </c>
      <c r="T200" s="270">
        <v>0</v>
      </c>
      <c r="U200" s="272">
        <f t="shared" si="17"/>
        <v>53</v>
      </c>
      <c r="V200" s="270">
        <v>5</v>
      </c>
      <c r="W200" s="270">
        <v>23</v>
      </c>
      <c r="X200" s="270">
        <v>25</v>
      </c>
      <c r="Y200" s="270">
        <v>0</v>
      </c>
      <c r="Z200" s="275">
        <f t="shared" si="15"/>
        <v>53</v>
      </c>
      <c r="AA200" s="269">
        <v>5</v>
      </c>
      <c r="AB200" s="269">
        <v>23</v>
      </c>
      <c r="AC200" s="269">
        <v>25</v>
      </c>
      <c r="AD200" s="269">
        <v>0</v>
      </c>
    </row>
    <row r="201" spans="1:30" ht="15" customHeight="1">
      <c r="A201" s="543"/>
      <c r="B201" s="193"/>
      <c r="C201" s="218" t="s">
        <v>185</v>
      </c>
      <c r="D201" s="270">
        <v>6</v>
      </c>
      <c r="E201" s="270">
        <v>3</v>
      </c>
      <c r="F201" s="270">
        <v>1</v>
      </c>
      <c r="G201" s="270">
        <v>2</v>
      </c>
      <c r="H201" s="270">
        <v>2</v>
      </c>
      <c r="I201" s="270">
        <v>5</v>
      </c>
      <c r="J201" s="270">
        <v>4</v>
      </c>
      <c r="K201" s="270">
        <v>3</v>
      </c>
      <c r="L201" s="270">
        <v>7</v>
      </c>
      <c r="M201" s="270">
        <v>3</v>
      </c>
      <c r="N201" s="270">
        <v>2</v>
      </c>
      <c r="O201" s="270">
        <v>0</v>
      </c>
      <c r="P201" s="272">
        <f t="shared" si="16"/>
        <v>38</v>
      </c>
      <c r="Q201" s="270">
        <v>4</v>
      </c>
      <c r="R201" s="270">
        <v>15</v>
      </c>
      <c r="S201" s="270">
        <v>18</v>
      </c>
      <c r="T201" s="270">
        <v>1</v>
      </c>
      <c r="U201" s="272">
        <f t="shared" si="17"/>
        <v>38</v>
      </c>
      <c r="V201" s="270">
        <v>4</v>
      </c>
      <c r="W201" s="270">
        <v>15</v>
      </c>
      <c r="X201" s="270">
        <v>18</v>
      </c>
      <c r="Y201" s="270">
        <v>1</v>
      </c>
      <c r="Z201" s="275">
        <f t="shared" si="15"/>
        <v>38</v>
      </c>
      <c r="AA201" s="269">
        <v>4</v>
      </c>
      <c r="AB201" s="269">
        <v>15</v>
      </c>
      <c r="AC201" s="269">
        <v>18</v>
      </c>
      <c r="AD201" s="269">
        <v>1</v>
      </c>
    </row>
    <row r="202" spans="1:30" ht="15" customHeight="1">
      <c r="A202" s="543"/>
      <c r="B202" s="193"/>
      <c r="C202" s="218" t="s">
        <v>186</v>
      </c>
      <c r="D202" s="270">
        <v>3</v>
      </c>
      <c r="E202" s="270">
        <v>2</v>
      </c>
      <c r="F202" s="270">
        <v>2</v>
      </c>
      <c r="G202" s="270">
        <v>1</v>
      </c>
      <c r="H202" s="270">
        <v>1</v>
      </c>
      <c r="I202" s="270">
        <v>3</v>
      </c>
      <c r="J202" s="270">
        <v>3</v>
      </c>
      <c r="K202" s="270">
        <v>1</v>
      </c>
      <c r="L202" s="270">
        <v>0</v>
      </c>
      <c r="M202" s="270">
        <v>1</v>
      </c>
      <c r="N202" s="270">
        <v>0</v>
      </c>
      <c r="O202" s="270">
        <v>4</v>
      </c>
      <c r="P202" s="272">
        <f t="shared" si="16"/>
        <v>21</v>
      </c>
      <c r="Q202" s="270">
        <v>4</v>
      </c>
      <c r="R202" s="270">
        <v>3</v>
      </c>
      <c r="S202" s="270">
        <v>14</v>
      </c>
      <c r="T202" s="270">
        <v>0</v>
      </c>
      <c r="U202" s="272">
        <f t="shared" si="17"/>
        <v>21</v>
      </c>
      <c r="V202" s="270">
        <v>4</v>
      </c>
      <c r="W202" s="270">
        <v>3</v>
      </c>
      <c r="X202" s="270">
        <v>14</v>
      </c>
      <c r="Y202" s="270">
        <v>0</v>
      </c>
      <c r="Z202" s="275">
        <f t="shared" si="15"/>
        <v>21</v>
      </c>
      <c r="AA202" s="269">
        <v>4</v>
      </c>
      <c r="AB202" s="269">
        <v>3</v>
      </c>
      <c r="AC202" s="269">
        <v>14</v>
      </c>
      <c r="AD202" s="269">
        <v>0</v>
      </c>
    </row>
    <row r="203" spans="1:30" ht="15" customHeight="1">
      <c r="A203" s="543"/>
      <c r="B203" s="193"/>
      <c r="C203" s="218" t="s">
        <v>187</v>
      </c>
      <c r="D203" s="270">
        <v>0</v>
      </c>
      <c r="E203" s="270">
        <v>0</v>
      </c>
      <c r="F203" s="270">
        <v>0</v>
      </c>
      <c r="G203" s="270">
        <v>0</v>
      </c>
      <c r="H203" s="270">
        <v>2</v>
      </c>
      <c r="I203" s="270">
        <v>0</v>
      </c>
      <c r="J203" s="270">
        <v>0</v>
      </c>
      <c r="K203" s="270">
        <v>0</v>
      </c>
      <c r="L203" s="270">
        <v>0</v>
      </c>
      <c r="M203" s="270">
        <v>0</v>
      </c>
      <c r="N203" s="270">
        <v>0</v>
      </c>
      <c r="O203" s="270">
        <v>0</v>
      </c>
      <c r="P203" s="272">
        <f t="shared" si="16"/>
        <v>2</v>
      </c>
      <c r="Q203" s="270">
        <v>0</v>
      </c>
      <c r="R203" s="270">
        <v>0</v>
      </c>
      <c r="S203" s="270">
        <v>2</v>
      </c>
      <c r="T203" s="270">
        <v>0</v>
      </c>
      <c r="U203" s="272">
        <f t="shared" si="17"/>
        <v>2</v>
      </c>
      <c r="V203" s="270">
        <v>0</v>
      </c>
      <c r="W203" s="270">
        <v>0</v>
      </c>
      <c r="X203" s="270">
        <v>2</v>
      </c>
      <c r="Y203" s="270">
        <v>0</v>
      </c>
      <c r="Z203" s="275">
        <f t="shared" si="15"/>
        <v>2</v>
      </c>
      <c r="AA203" s="269">
        <v>0</v>
      </c>
      <c r="AB203" s="269">
        <v>0</v>
      </c>
      <c r="AC203" s="269">
        <v>2</v>
      </c>
      <c r="AD203" s="269">
        <v>0</v>
      </c>
    </row>
    <row r="204" spans="1:30" ht="15" customHeight="1">
      <c r="A204" s="543"/>
      <c r="B204" s="193"/>
      <c r="C204" s="218" t="s">
        <v>188</v>
      </c>
      <c r="D204" s="270">
        <v>5</v>
      </c>
      <c r="E204" s="270">
        <v>1</v>
      </c>
      <c r="F204" s="270">
        <v>0</v>
      </c>
      <c r="G204" s="270">
        <v>1</v>
      </c>
      <c r="H204" s="270">
        <v>5</v>
      </c>
      <c r="I204" s="270">
        <v>5</v>
      </c>
      <c r="J204" s="270">
        <v>3</v>
      </c>
      <c r="K204" s="270">
        <v>2</v>
      </c>
      <c r="L204" s="270">
        <v>3</v>
      </c>
      <c r="M204" s="270">
        <v>3</v>
      </c>
      <c r="N204" s="270">
        <v>1</v>
      </c>
      <c r="O204" s="270">
        <v>5</v>
      </c>
      <c r="P204" s="272">
        <f t="shared" si="16"/>
        <v>34</v>
      </c>
      <c r="Q204" s="270">
        <v>5</v>
      </c>
      <c r="R204" s="270">
        <v>17</v>
      </c>
      <c r="S204" s="270">
        <v>12</v>
      </c>
      <c r="T204" s="270">
        <v>0</v>
      </c>
      <c r="U204" s="272">
        <f t="shared" si="17"/>
        <v>34</v>
      </c>
      <c r="V204" s="270">
        <v>5</v>
      </c>
      <c r="W204" s="270">
        <v>17</v>
      </c>
      <c r="X204" s="270">
        <v>12</v>
      </c>
      <c r="Y204" s="270">
        <v>0</v>
      </c>
      <c r="Z204" s="275">
        <f t="shared" si="15"/>
        <v>34</v>
      </c>
      <c r="AA204" s="269">
        <v>5</v>
      </c>
      <c r="AB204" s="269">
        <v>17</v>
      </c>
      <c r="AC204" s="269">
        <v>12</v>
      </c>
      <c r="AD204" s="269">
        <v>0</v>
      </c>
    </row>
    <row r="205" spans="1:30" ht="15" customHeight="1">
      <c r="A205" s="543"/>
      <c r="B205" s="193"/>
      <c r="C205" s="218" t="s">
        <v>189</v>
      </c>
      <c r="D205" s="270">
        <v>0</v>
      </c>
      <c r="E205" s="270">
        <v>1</v>
      </c>
      <c r="F205" s="270">
        <v>1</v>
      </c>
      <c r="G205" s="270">
        <v>1</v>
      </c>
      <c r="H205" s="270">
        <v>1</v>
      </c>
      <c r="I205" s="270">
        <v>2</v>
      </c>
      <c r="J205" s="270">
        <v>0</v>
      </c>
      <c r="K205" s="270">
        <v>2</v>
      </c>
      <c r="L205" s="270">
        <v>5</v>
      </c>
      <c r="M205" s="270">
        <v>2</v>
      </c>
      <c r="N205" s="270">
        <v>3</v>
      </c>
      <c r="O205" s="270">
        <v>0</v>
      </c>
      <c r="P205" s="272">
        <f t="shared" si="16"/>
        <v>18</v>
      </c>
      <c r="Q205" s="270">
        <v>0</v>
      </c>
      <c r="R205" s="270">
        <v>7</v>
      </c>
      <c r="S205" s="270">
        <v>11</v>
      </c>
      <c r="T205" s="270">
        <v>0</v>
      </c>
      <c r="U205" s="272">
        <f t="shared" si="17"/>
        <v>18</v>
      </c>
      <c r="V205" s="270">
        <v>0</v>
      </c>
      <c r="W205" s="270">
        <v>7</v>
      </c>
      <c r="X205" s="270">
        <v>11</v>
      </c>
      <c r="Y205" s="270">
        <v>0</v>
      </c>
      <c r="Z205" s="275">
        <f t="shared" si="15"/>
        <v>18</v>
      </c>
      <c r="AA205" s="269">
        <v>0</v>
      </c>
      <c r="AB205" s="269">
        <v>7</v>
      </c>
      <c r="AC205" s="269">
        <v>11</v>
      </c>
      <c r="AD205" s="269">
        <v>0</v>
      </c>
    </row>
    <row r="206" spans="1:30" ht="15" customHeight="1">
      <c r="A206" s="543"/>
      <c r="B206" s="193"/>
      <c r="C206" s="218" t="s">
        <v>190</v>
      </c>
      <c r="D206" s="270">
        <v>1</v>
      </c>
      <c r="E206" s="270">
        <v>1</v>
      </c>
      <c r="F206" s="270">
        <v>0</v>
      </c>
      <c r="G206" s="270">
        <v>0</v>
      </c>
      <c r="H206" s="270">
        <v>1</v>
      </c>
      <c r="I206" s="270">
        <v>0</v>
      </c>
      <c r="J206" s="270">
        <v>1</v>
      </c>
      <c r="K206" s="270">
        <v>0</v>
      </c>
      <c r="L206" s="270">
        <v>1</v>
      </c>
      <c r="M206" s="270">
        <v>0</v>
      </c>
      <c r="N206" s="270">
        <v>1</v>
      </c>
      <c r="O206" s="270">
        <v>1</v>
      </c>
      <c r="P206" s="272">
        <f t="shared" si="16"/>
        <v>7</v>
      </c>
      <c r="Q206" s="270">
        <v>0</v>
      </c>
      <c r="R206" s="270">
        <v>5</v>
      </c>
      <c r="S206" s="270">
        <v>2</v>
      </c>
      <c r="T206" s="270">
        <v>0</v>
      </c>
      <c r="U206" s="272">
        <f t="shared" si="17"/>
        <v>7</v>
      </c>
      <c r="V206" s="270">
        <v>0</v>
      </c>
      <c r="W206" s="270">
        <v>5</v>
      </c>
      <c r="X206" s="270">
        <v>2</v>
      </c>
      <c r="Y206" s="270">
        <v>0</v>
      </c>
      <c r="Z206" s="275">
        <f t="shared" si="15"/>
        <v>7</v>
      </c>
      <c r="AA206" s="269">
        <v>0</v>
      </c>
      <c r="AB206" s="269">
        <v>5</v>
      </c>
      <c r="AC206" s="269">
        <v>2</v>
      </c>
      <c r="AD206" s="269">
        <v>0</v>
      </c>
    </row>
    <row r="207" spans="1:30" ht="15.75" customHeight="1" thickBot="1">
      <c r="A207" s="543"/>
      <c r="B207" s="198"/>
      <c r="C207" s="220" t="s">
        <v>135</v>
      </c>
      <c r="D207" s="270">
        <v>0</v>
      </c>
      <c r="E207" s="270">
        <v>0</v>
      </c>
      <c r="F207" s="270">
        <v>0</v>
      </c>
      <c r="G207" s="270">
        <v>0</v>
      </c>
      <c r="H207" s="270">
        <v>1</v>
      </c>
      <c r="I207" s="270">
        <v>0</v>
      </c>
      <c r="J207" s="270">
        <v>0</v>
      </c>
      <c r="K207" s="270">
        <v>0</v>
      </c>
      <c r="L207" s="270">
        <v>0</v>
      </c>
      <c r="M207" s="270">
        <v>0</v>
      </c>
      <c r="N207" s="270">
        <v>0</v>
      </c>
      <c r="O207" s="270">
        <v>0</v>
      </c>
      <c r="P207" s="272">
        <f t="shared" si="16"/>
        <v>1</v>
      </c>
      <c r="Q207" s="270">
        <v>0</v>
      </c>
      <c r="R207" s="270">
        <v>0</v>
      </c>
      <c r="S207" s="270">
        <v>1</v>
      </c>
      <c r="T207" s="270">
        <v>0</v>
      </c>
      <c r="U207" s="273">
        <f t="shared" si="17"/>
        <v>1</v>
      </c>
      <c r="V207" s="270">
        <v>0</v>
      </c>
      <c r="W207" s="270">
        <v>0</v>
      </c>
      <c r="X207" s="270">
        <v>1</v>
      </c>
      <c r="Y207" s="270">
        <v>0</v>
      </c>
      <c r="Z207" s="276">
        <f t="shared" si="15"/>
        <v>1</v>
      </c>
      <c r="AA207" s="269">
        <v>0</v>
      </c>
      <c r="AB207" s="269">
        <v>0</v>
      </c>
      <c r="AC207" s="269">
        <v>1</v>
      </c>
      <c r="AD207" s="269">
        <v>0</v>
      </c>
    </row>
    <row r="208" spans="1:30" ht="15" customHeight="1">
      <c r="A208" s="543"/>
      <c r="B208" s="191" t="s">
        <v>25</v>
      </c>
      <c r="C208" s="224" t="s">
        <v>191</v>
      </c>
      <c r="D208" s="270">
        <v>12</v>
      </c>
      <c r="E208" s="270">
        <v>12</v>
      </c>
      <c r="F208" s="270">
        <v>13</v>
      </c>
      <c r="G208" s="270">
        <v>17</v>
      </c>
      <c r="H208" s="270">
        <v>15</v>
      </c>
      <c r="I208" s="270">
        <v>19</v>
      </c>
      <c r="J208" s="270">
        <v>14</v>
      </c>
      <c r="K208" s="270">
        <v>14</v>
      </c>
      <c r="L208" s="270">
        <v>10</v>
      </c>
      <c r="M208" s="270">
        <v>6</v>
      </c>
      <c r="N208" s="270">
        <v>5</v>
      </c>
      <c r="O208" s="270">
        <v>12</v>
      </c>
      <c r="P208" s="272">
        <f t="shared" si="16"/>
        <v>149</v>
      </c>
      <c r="Q208" s="270">
        <v>21</v>
      </c>
      <c r="R208" s="270">
        <v>44</v>
      </c>
      <c r="S208" s="270">
        <v>81</v>
      </c>
      <c r="T208" s="270">
        <v>3</v>
      </c>
      <c r="U208" s="271">
        <f t="shared" si="17"/>
        <v>149</v>
      </c>
      <c r="V208" s="270">
        <v>21</v>
      </c>
      <c r="W208" s="270">
        <v>44</v>
      </c>
      <c r="X208" s="270">
        <v>81</v>
      </c>
      <c r="Y208" s="270">
        <v>3</v>
      </c>
      <c r="Z208" s="274">
        <f t="shared" si="15"/>
        <v>149</v>
      </c>
      <c r="AA208" s="269">
        <v>21</v>
      </c>
      <c r="AB208" s="269">
        <v>44</v>
      </c>
      <c r="AC208" s="269">
        <v>81</v>
      </c>
      <c r="AD208" s="269">
        <v>3</v>
      </c>
    </row>
    <row r="209" spans="1:30" ht="15" customHeight="1">
      <c r="A209" s="543"/>
      <c r="B209" s="193"/>
      <c r="C209" s="222" t="s">
        <v>192</v>
      </c>
      <c r="D209" s="270">
        <v>3</v>
      </c>
      <c r="E209" s="270">
        <v>6</v>
      </c>
      <c r="F209" s="270">
        <v>10</v>
      </c>
      <c r="G209" s="270">
        <v>3</v>
      </c>
      <c r="H209" s="270">
        <v>8</v>
      </c>
      <c r="I209" s="270">
        <v>8</v>
      </c>
      <c r="J209" s="270">
        <v>4</v>
      </c>
      <c r="K209" s="270">
        <v>4</v>
      </c>
      <c r="L209" s="270">
        <v>1</v>
      </c>
      <c r="M209" s="270">
        <v>6</v>
      </c>
      <c r="N209" s="270">
        <v>5</v>
      </c>
      <c r="O209" s="270">
        <v>11</v>
      </c>
      <c r="P209" s="272">
        <f t="shared" si="16"/>
        <v>69</v>
      </c>
      <c r="Q209" s="270">
        <v>0</v>
      </c>
      <c r="R209" s="270">
        <v>62</v>
      </c>
      <c r="S209" s="270">
        <v>7</v>
      </c>
      <c r="T209" s="270">
        <v>0</v>
      </c>
      <c r="U209" s="272">
        <f t="shared" si="17"/>
        <v>69</v>
      </c>
      <c r="V209" s="270">
        <v>0</v>
      </c>
      <c r="W209" s="270">
        <v>62</v>
      </c>
      <c r="X209" s="270">
        <v>7</v>
      </c>
      <c r="Y209" s="270">
        <v>0</v>
      </c>
      <c r="Z209" s="275">
        <f t="shared" si="15"/>
        <v>69</v>
      </c>
      <c r="AA209" s="269">
        <v>0</v>
      </c>
      <c r="AB209" s="269">
        <v>62</v>
      </c>
      <c r="AC209" s="269">
        <v>7</v>
      </c>
      <c r="AD209" s="269">
        <v>0</v>
      </c>
    </row>
    <row r="210" spans="1:30" ht="15" customHeight="1">
      <c r="A210" s="543"/>
      <c r="B210" s="193"/>
      <c r="C210" s="222" t="s">
        <v>193</v>
      </c>
      <c r="D210" s="270">
        <v>6</v>
      </c>
      <c r="E210" s="270">
        <v>1</v>
      </c>
      <c r="F210" s="270">
        <v>1</v>
      </c>
      <c r="G210" s="270">
        <v>3</v>
      </c>
      <c r="H210" s="270">
        <v>0</v>
      </c>
      <c r="I210" s="270">
        <v>0</v>
      </c>
      <c r="J210" s="270">
        <v>1</v>
      </c>
      <c r="K210" s="270">
        <v>1</v>
      </c>
      <c r="L210" s="270">
        <v>3</v>
      </c>
      <c r="M210" s="270">
        <v>3</v>
      </c>
      <c r="N210" s="270">
        <v>1</v>
      </c>
      <c r="O210" s="270">
        <v>0</v>
      </c>
      <c r="P210" s="272">
        <f t="shared" si="16"/>
        <v>20</v>
      </c>
      <c r="Q210" s="270">
        <v>5</v>
      </c>
      <c r="R210" s="270">
        <v>2</v>
      </c>
      <c r="S210" s="270">
        <v>13</v>
      </c>
      <c r="T210" s="270">
        <v>0</v>
      </c>
      <c r="U210" s="272">
        <f t="shared" si="17"/>
        <v>20</v>
      </c>
      <c r="V210" s="270">
        <v>5</v>
      </c>
      <c r="W210" s="270">
        <v>2</v>
      </c>
      <c r="X210" s="270">
        <v>13</v>
      </c>
      <c r="Y210" s="270">
        <v>0</v>
      </c>
      <c r="Z210" s="275">
        <f t="shared" si="15"/>
        <v>20</v>
      </c>
      <c r="AA210" s="269">
        <v>5</v>
      </c>
      <c r="AB210" s="269">
        <v>2</v>
      </c>
      <c r="AC210" s="269">
        <v>13</v>
      </c>
      <c r="AD210" s="269">
        <v>0</v>
      </c>
    </row>
    <row r="211" spans="1:30" ht="15" customHeight="1">
      <c r="A211" s="543"/>
      <c r="B211" s="193"/>
      <c r="C211" s="222" t="s">
        <v>194</v>
      </c>
      <c r="D211" s="270">
        <v>41</v>
      </c>
      <c r="E211" s="270">
        <v>19</v>
      </c>
      <c r="F211" s="270">
        <v>10</v>
      </c>
      <c r="G211" s="270">
        <v>6</v>
      </c>
      <c r="H211" s="270">
        <v>3</v>
      </c>
      <c r="I211" s="270">
        <v>4</v>
      </c>
      <c r="J211" s="270">
        <v>8</v>
      </c>
      <c r="K211" s="270">
        <v>0</v>
      </c>
      <c r="L211" s="270">
        <v>5</v>
      </c>
      <c r="M211" s="270">
        <v>7</v>
      </c>
      <c r="N211" s="270">
        <v>5</v>
      </c>
      <c r="O211" s="270">
        <v>10</v>
      </c>
      <c r="P211" s="272">
        <f t="shared" si="16"/>
        <v>118</v>
      </c>
      <c r="Q211" s="270">
        <v>19</v>
      </c>
      <c r="R211" s="270">
        <v>50</v>
      </c>
      <c r="S211" s="270">
        <v>11</v>
      </c>
      <c r="T211" s="270">
        <v>38</v>
      </c>
      <c r="U211" s="272">
        <f t="shared" si="17"/>
        <v>118</v>
      </c>
      <c r="V211" s="270">
        <v>19</v>
      </c>
      <c r="W211" s="270">
        <v>50</v>
      </c>
      <c r="X211" s="270">
        <v>11</v>
      </c>
      <c r="Y211" s="270">
        <v>38</v>
      </c>
      <c r="Z211" s="275">
        <f t="shared" si="15"/>
        <v>118</v>
      </c>
      <c r="AA211" s="269">
        <v>19</v>
      </c>
      <c r="AB211" s="269">
        <v>50</v>
      </c>
      <c r="AC211" s="269">
        <v>11</v>
      </c>
      <c r="AD211" s="269">
        <v>38</v>
      </c>
    </row>
    <row r="212" spans="1:30" ht="15" customHeight="1">
      <c r="A212" s="543"/>
      <c r="B212" s="193"/>
      <c r="C212" s="222" t="s">
        <v>389</v>
      </c>
      <c r="D212" s="270">
        <v>1</v>
      </c>
      <c r="E212" s="270">
        <v>2</v>
      </c>
      <c r="F212" s="270">
        <v>3</v>
      </c>
      <c r="G212" s="270">
        <v>1</v>
      </c>
      <c r="H212" s="270">
        <v>0</v>
      </c>
      <c r="I212" s="270">
        <v>1</v>
      </c>
      <c r="J212" s="270">
        <v>0</v>
      </c>
      <c r="K212" s="270">
        <v>0</v>
      </c>
      <c r="L212" s="270">
        <v>0</v>
      </c>
      <c r="M212" s="270">
        <v>0</v>
      </c>
      <c r="N212" s="270">
        <v>0</v>
      </c>
      <c r="O212" s="270">
        <v>0</v>
      </c>
      <c r="P212" s="272">
        <f t="shared" si="16"/>
        <v>8</v>
      </c>
      <c r="Q212" s="270">
        <v>0</v>
      </c>
      <c r="R212" s="270">
        <v>2</v>
      </c>
      <c r="S212" s="270">
        <v>6</v>
      </c>
      <c r="T212" s="270">
        <v>0</v>
      </c>
      <c r="U212" s="272">
        <f t="shared" si="17"/>
        <v>8</v>
      </c>
      <c r="V212" s="270">
        <v>0</v>
      </c>
      <c r="W212" s="270">
        <v>2</v>
      </c>
      <c r="X212" s="270">
        <v>6</v>
      </c>
      <c r="Y212" s="270">
        <v>0</v>
      </c>
      <c r="Z212" s="275">
        <f t="shared" si="15"/>
        <v>8</v>
      </c>
      <c r="AA212" s="269">
        <v>0</v>
      </c>
      <c r="AB212" s="269">
        <v>2</v>
      </c>
      <c r="AC212" s="269">
        <v>6</v>
      </c>
      <c r="AD212" s="269">
        <v>0</v>
      </c>
    </row>
    <row r="213" spans="1:30" ht="15" customHeight="1">
      <c r="A213" s="543"/>
      <c r="B213" s="193"/>
      <c r="C213" s="222" t="s">
        <v>195</v>
      </c>
      <c r="D213" s="270">
        <v>2</v>
      </c>
      <c r="E213" s="270">
        <v>3</v>
      </c>
      <c r="F213" s="270">
        <v>4</v>
      </c>
      <c r="G213" s="270">
        <v>6</v>
      </c>
      <c r="H213" s="270">
        <v>5</v>
      </c>
      <c r="I213" s="270">
        <v>6</v>
      </c>
      <c r="J213" s="270">
        <v>8</v>
      </c>
      <c r="K213" s="270">
        <v>6</v>
      </c>
      <c r="L213" s="270">
        <v>7</v>
      </c>
      <c r="M213" s="270">
        <v>8</v>
      </c>
      <c r="N213" s="270">
        <v>7</v>
      </c>
      <c r="O213" s="270">
        <v>2</v>
      </c>
      <c r="P213" s="272">
        <f t="shared" si="16"/>
        <v>64</v>
      </c>
      <c r="Q213" s="270">
        <v>2</v>
      </c>
      <c r="R213" s="270">
        <v>13</v>
      </c>
      <c r="S213" s="270">
        <v>49</v>
      </c>
      <c r="T213" s="270">
        <v>0</v>
      </c>
      <c r="U213" s="272">
        <f t="shared" si="17"/>
        <v>64</v>
      </c>
      <c r="V213" s="270">
        <v>2</v>
      </c>
      <c r="W213" s="270">
        <v>13</v>
      </c>
      <c r="X213" s="270">
        <v>49</v>
      </c>
      <c r="Y213" s="270">
        <v>0</v>
      </c>
      <c r="Z213" s="275">
        <f t="shared" si="15"/>
        <v>64</v>
      </c>
      <c r="AA213" s="269">
        <v>2</v>
      </c>
      <c r="AB213" s="269">
        <v>13</v>
      </c>
      <c r="AC213" s="269">
        <v>49</v>
      </c>
      <c r="AD213" s="269">
        <v>0</v>
      </c>
    </row>
    <row r="214" spans="1:30" ht="15" customHeight="1">
      <c r="A214" s="543"/>
      <c r="B214" s="193"/>
      <c r="C214" s="222" t="s">
        <v>196</v>
      </c>
      <c r="D214" s="270">
        <v>0</v>
      </c>
      <c r="E214" s="270">
        <v>0</v>
      </c>
      <c r="F214" s="270">
        <v>0</v>
      </c>
      <c r="G214" s="270">
        <v>0</v>
      </c>
      <c r="H214" s="270">
        <v>0</v>
      </c>
      <c r="I214" s="270">
        <v>0</v>
      </c>
      <c r="J214" s="270">
        <v>0</v>
      </c>
      <c r="K214" s="270">
        <v>0</v>
      </c>
      <c r="L214" s="270">
        <v>0</v>
      </c>
      <c r="M214" s="270">
        <v>1</v>
      </c>
      <c r="N214" s="270">
        <v>0</v>
      </c>
      <c r="O214" s="270">
        <v>2</v>
      </c>
      <c r="P214" s="272">
        <f t="shared" si="16"/>
        <v>3</v>
      </c>
      <c r="Q214" s="270">
        <v>0</v>
      </c>
      <c r="R214" s="270">
        <v>0</v>
      </c>
      <c r="S214" s="270">
        <v>3</v>
      </c>
      <c r="T214" s="270">
        <v>0</v>
      </c>
      <c r="U214" s="272">
        <f t="shared" si="17"/>
        <v>3</v>
      </c>
      <c r="V214" s="270">
        <v>0</v>
      </c>
      <c r="W214" s="270">
        <v>0</v>
      </c>
      <c r="X214" s="270">
        <v>3</v>
      </c>
      <c r="Y214" s="270">
        <v>0</v>
      </c>
      <c r="Z214" s="275">
        <f t="shared" si="15"/>
        <v>3</v>
      </c>
      <c r="AA214" s="269">
        <v>0</v>
      </c>
      <c r="AB214" s="269">
        <v>0</v>
      </c>
      <c r="AC214" s="269">
        <v>3</v>
      </c>
      <c r="AD214" s="269">
        <v>0</v>
      </c>
    </row>
    <row r="215" spans="1:30" ht="15" customHeight="1">
      <c r="A215" s="543"/>
      <c r="B215" s="193"/>
      <c r="C215" s="222" t="s">
        <v>376</v>
      </c>
      <c r="D215" s="270">
        <v>0</v>
      </c>
      <c r="E215" s="270">
        <v>0</v>
      </c>
      <c r="F215" s="270">
        <v>0</v>
      </c>
      <c r="G215" s="270">
        <v>0</v>
      </c>
      <c r="H215" s="270">
        <v>0</v>
      </c>
      <c r="I215" s="270">
        <v>0</v>
      </c>
      <c r="J215" s="270">
        <v>2</v>
      </c>
      <c r="K215" s="270">
        <v>1</v>
      </c>
      <c r="L215" s="270">
        <v>1</v>
      </c>
      <c r="M215" s="270">
        <v>0</v>
      </c>
      <c r="N215" s="270">
        <v>0</v>
      </c>
      <c r="O215" s="270">
        <v>0</v>
      </c>
      <c r="P215" s="272">
        <f t="shared" si="16"/>
        <v>4</v>
      </c>
      <c r="Q215" s="270">
        <v>1</v>
      </c>
      <c r="R215" s="270">
        <v>0</v>
      </c>
      <c r="S215" s="270">
        <v>3</v>
      </c>
      <c r="T215" s="270">
        <v>0</v>
      </c>
      <c r="U215" s="272">
        <f t="shared" si="17"/>
        <v>4</v>
      </c>
      <c r="V215" s="270">
        <v>1</v>
      </c>
      <c r="W215" s="270">
        <v>0</v>
      </c>
      <c r="X215" s="270">
        <v>3</v>
      </c>
      <c r="Y215" s="270">
        <v>0</v>
      </c>
      <c r="Z215" s="275">
        <f t="shared" si="15"/>
        <v>4</v>
      </c>
      <c r="AA215" s="269">
        <v>1</v>
      </c>
      <c r="AB215" s="269">
        <v>0</v>
      </c>
      <c r="AC215" s="269">
        <v>3</v>
      </c>
      <c r="AD215" s="269">
        <v>0</v>
      </c>
    </row>
    <row r="216" spans="1:30" ht="15" customHeight="1">
      <c r="A216" s="543"/>
      <c r="B216" s="193"/>
      <c r="C216" s="222" t="s">
        <v>197</v>
      </c>
      <c r="D216" s="270">
        <v>0</v>
      </c>
      <c r="E216" s="270">
        <v>1</v>
      </c>
      <c r="F216" s="270">
        <v>2</v>
      </c>
      <c r="G216" s="270">
        <v>1</v>
      </c>
      <c r="H216" s="270">
        <v>0</v>
      </c>
      <c r="I216" s="270">
        <v>0</v>
      </c>
      <c r="J216" s="270">
        <v>1</v>
      </c>
      <c r="K216" s="270">
        <v>0</v>
      </c>
      <c r="L216" s="270">
        <v>0</v>
      </c>
      <c r="M216" s="270">
        <v>0</v>
      </c>
      <c r="N216" s="270">
        <v>1</v>
      </c>
      <c r="O216" s="270">
        <v>0</v>
      </c>
      <c r="P216" s="272">
        <f t="shared" si="16"/>
        <v>6</v>
      </c>
      <c r="Q216" s="270">
        <v>0</v>
      </c>
      <c r="R216" s="270">
        <v>4</v>
      </c>
      <c r="S216" s="270">
        <v>2</v>
      </c>
      <c r="T216" s="270">
        <v>0</v>
      </c>
      <c r="U216" s="272">
        <f t="shared" si="17"/>
        <v>6</v>
      </c>
      <c r="V216" s="270">
        <v>0</v>
      </c>
      <c r="W216" s="270">
        <v>4</v>
      </c>
      <c r="X216" s="270">
        <v>2</v>
      </c>
      <c r="Y216" s="270">
        <v>0</v>
      </c>
      <c r="Z216" s="275">
        <f t="shared" si="15"/>
        <v>6</v>
      </c>
      <c r="AA216" s="269">
        <v>0</v>
      </c>
      <c r="AB216" s="269">
        <v>4</v>
      </c>
      <c r="AC216" s="269">
        <v>2</v>
      </c>
      <c r="AD216" s="269">
        <v>0</v>
      </c>
    </row>
    <row r="217" spans="1:30" ht="15" customHeight="1">
      <c r="A217" s="543"/>
      <c r="B217" s="193"/>
      <c r="C217" s="222" t="s">
        <v>198</v>
      </c>
      <c r="D217" s="270">
        <v>0</v>
      </c>
      <c r="E217" s="270">
        <v>0</v>
      </c>
      <c r="F217" s="270">
        <v>0</v>
      </c>
      <c r="G217" s="270">
        <v>0</v>
      </c>
      <c r="H217" s="270">
        <v>2</v>
      </c>
      <c r="I217" s="270">
        <v>0</v>
      </c>
      <c r="J217" s="270">
        <v>0</v>
      </c>
      <c r="K217" s="270">
        <v>0</v>
      </c>
      <c r="L217" s="270">
        <v>0</v>
      </c>
      <c r="M217" s="270">
        <v>0</v>
      </c>
      <c r="N217" s="270">
        <v>0</v>
      </c>
      <c r="O217" s="270">
        <v>0</v>
      </c>
      <c r="P217" s="272">
        <f t="shared" si="16"/>
        <v>2</v>
      </c>
      <c r="Q217" s="270">
        <v>0</v>
      </c>
      <c r="R217" s="270">
        <v>1</v>
      </c>
      <c r="S217" s="270">
        <v>1</v>
      </c>
      <c r="T217" s="270">
        <v>0</v>
      </c>
      <c r="U217" s="272">
        <f t="shared" si="17"/>
        <v>2</v>
      </c>
      <c r="V217" s="270">
        <v>0</v>
      </c>
      <c r="W217" s="270">
        <v>1</v>
      </c>
      <c r="X217" s="270">
        <v>1</v>
      </c>
      <c r="Y217" s="270">
        <v>0</v>
      </c>
      <c r="Z217" s="275">
        <f t="shared" si="15"/>
        <v>2</v>
      </c>
      <c r="AA217" s="269">
        <v>0</v>
      </c>
      <c r="AB217" s="269">
        <v>1</v>
      </c>
      <c r="AC217" s="269">
        <v>1</v>
      </c>
      <c r="AD217" s="269">
        <v>0</v>
      </c>
    </row>
    <row r="218" spans="1:30" ht="15" customHeight="1">
      <c r="A218" s="543"/>
      <c r="B218" s="193"/>
      <c r="C218" s="222" t="s">
        <v>375</v>
      </c>
      <c r="D218" s="270">
        <v>0</v>
      </c>
      <c r="E218" s="270">
        <v>0</v>
      </c>
      <c r="F218" s="270">
        <v>1</v>
      </c>
      <c r="G218" s="270">
        <v>2</v>
      </c>
      <c r="H218" s="270">
        <v>0</v>
      </c>
      <c r="I218" s="270">
        <v>0</v>
      </c>
      <c r="J218" s="270">
        <v>0</v>
      </c>
      <c r="K218" s="270">
        <v>0</v>
      </c>
      <c r="L218" s="270">
        <v>0</v>
      </c>
      <c r="M218" s="270">
        <v>0</v>
      </c>
      <c r="N218" s="270">
        <v>1</v>
      </c>
      <c r="O218" s="270">
        <v>0</v>
      </c>
      <c r="P218" s="272">
        <f t="shared" si="16"/>
        <v>4</v>
      </c>
      <c r="Q218" s="270">
        <v>0</v>
      </c>
      <c r="R218" s="270">
        <v>2</v>
      </c>
      <c r="S218" s="270">
        <v>2</v>
      </c>
      <c r="T218" s="270">
        <v>0</v>
      </c>
      <c r="U218" s="272">
        <f t="shared" si="17"/>
        <v>4</v>
      </c>
      <c r="V218" s="270">
        <v>0</v>
      </c>
      <c r="W218" s="270">
        <v>2</v>
      </c>
      <c r="X218" s="270">
        <v>2</v>
      </c>
      <c r="Y218" s="270">
        <v>0</v>
      </c>
      <c r="Z218" s="275">
        <f t="shared" si="15"/>
        <v>4</v>
      </c>
      <c r="AA218" s="269">
        <v>0</v>
      </c>
      <c r="AB218" s="269">
        <v>2</v>
      </c>
      <c r="AC218" s="269">
        <v>2</v>
      </c>
      <c r="AD218" s="269">
        <v>0</v>
      </c>
    </row>
    <row r="219" spans="1:30" ht="15.75" customHeight="1" thickBot="1">
      <c r="A219" s="543"/>
      <c r="B219" s="198"/>
      <c r="C219" s="223" t="s">
        <v>249</v>
      </c>
      <c r="D219" s="270">
        <v>0</v>
      </c>
      <c r="E219" s="270">
        <v>0</v>
      </c>
      <c r="F219" s="270">
        <v>0</v>
      </c>
      <c r="G219" s="270">
        <v>0</v>
      </c>
      <c r="H219" s="270">
        <v>0</v>
      </c>
      <c r="I219" s="270">
        <v>1</v>
      </c>
      <c r="J219" s="270">
        <v>0</v>
      </c>
      <c r="K219" s="270">
        <v>0</v>
      </c>
      <c r="L219" s="270">
        <v>1</v>
      </c>
      <c r="M219" s="270">
        <v>0</v>
      </c>
      <c r="N219" s="270">
        <v>0</v>
      </c>
      <c r="O219" s="270">
        <v>0</v>
      </c>
      <c r="P219" s="272">
        <f t="shared" si="16"/>
        <v>2</v>
      </c>
      <c r="Q219" s="270">
        <v>0</v>
      </c>
      <c r="R219" s="270">
        <v>1</v>
      </c>
      <c r="S219" s="270">
        <v>1</v>
      </c>
      <c r="T219" s="270">
        <v>0</v>
      </c>
      <c r="U219" s="273">
        <f t="shared" si="17"/>
        <v>2</v>
      </c>
      <c r="V219" s="270">
        <v>0</v>
      </c>
      <c r="W219" s="270">
        <v>1</v>
      </c>
      <c r="X219" s="270">
        <v>1</v>
      </c>
      <c r="Y219" s="270">
        <v>0</v>
      </c>
      <c r="Z219" s="276">
        <f t="shared" si="15"/>
        <v>2</v>
      </c>
      <c r="AA219" s="269">
        <v>0</v>
      </c>
      <c r="AB219" s="269">
        <v>1</v>
      </c>
      <c r="AC219" s="269">
        <v>1</v>
      </c>
      <c r="AD219" s="269">
        <v>0</v>
      </c>
    </row>
    <row r="220" spans="1:30" ht="15" customHeight="1">
      <c r="A220" s="543"/>
      <c r="B220" s="191" t="s">
        <v>26</v>
      </c>
      <c r="C220" s="224" t="s">
        <v>199</v>
      </c>
      <c r="D220" s="270">
        <v>6</v>
      </c>
      <c r="E220" s="270">
        <v>4</v>
      </c>
      <c r="F220" s="270">
        <v>9</v>
      </c>
      <c r="G220" s="270">
        <v>5</v>
      </c>
      <c r="H220" s="270">
        <v>2</v>
      </c>
      <c r="I220" s="270">
        <v>2</v>
      </c>
      <c r="J220" s="270">
        <v>3</v>
      </c>
      <c r="K220" s="270">
        <v>3</v>
      </c>
      <c r="L220" s="270">
        <v>7</v>
      </c>
      <c r="M220" s="270">
        <v>4</v>
      </c>
      <c r="N220" s="270">
        <v>6</v>
      </c>
      <c r="O220" s="270">
        <v>5</v>
      </c>
      <c r="P220" s="272">
        <f t="shared" si="16"/>
        <v>56</v>
      </c>
      <c r="Q220" s="270">
        <v>4</v>
      </c>
      <c r="R220" s="270">
        <v>35</v>
      </c>
      <c r="S220" s="270">
        <v>12</v>
      </c>
      <c r="T220" s="270">
        <v>5</v>
      </c>
      <c r="U220" s="271">
        <f t="shared" si="17"/>
        <v>56</v>
      </c>
      <c r="V220" s="270">
        <v>4</v>
      </c>
      <c r="W220" s="270">
        <v>35</v>
      </c>
      <c r="X220" s="270">
        <v>12</v>
      </c>
      <c r="Y220" s="270">
        <v>5</v>
      </c>
      <c r="Z220" s="274">
        <f t="shared" si="15"/>
        <v>56</v>
      </c>
      <c r="AA220" s="269">
        <v>4</v>
      </c>
      <c r="AB220" s="269">
        <v>35</v>
      </c>
      <c r="AC220" s="269">
        <v>12</v>
      </c>
      <c r="AD220" s="269">
        <v>5</v>
      </c>
    </row>
    <row r="221" spans="1:30" ht="15" customHeight="1">
      <c r="A221" s="543"/>
      <c r="B221" s="193"/>
      <c r="C221" s="222" t="s">
        <v>200</v>
      </c>
      <c r="D221" s="270">
        <v>2</v>
      </c>
      <c r="E221" s="270">
        <v>0</v>
      </c>
      <c r="F221" s="270">
        <v>0</v>
      </c>
      <c r="G221" s="270">
        <v>2</v>
      </c>
      <c r="H221" s="270">
        <v>10</v>
      </c>
      <c r="I221" s="270">
        <v>7</v>
      </c>
      <c r="J221" s="270">
        <v>1</v>
      </c>
      <c r="K221" s="270">
        <v>0</v>
      </c>
      <c r="L221" s="270">
        <v>1</v>
      </c>
      <c r="M221" s="270">
        <v>2</v>
      </c>
      <c r="N221" s="270">
        <v>1</v>
      </c>
      <c r="O221" s="270">
        <v>1</v>
      </c>
      <c r="P221" s="272">
        <f t="shared" si="16"/>
        <v>27</v>
      </c>
      <c r="Q221" s="270">
        <v>6</v>
      </c>
      <c r="R221" s="270">
        <v>10</v>
      </c>
      <c r="S221" s="270">
        <v>11</v>
      </c>
      <c r="T221" s="270">
        <v>0</v>
      </c>
      <c r="U221" s="272">
        <f t="shared" si="17"/>
        <v>27</v>
      </c>
      <c r="V221" s="270">
        <v>6</v>
      </c>
      <c r="W221" s="270">
        <v>10</v>
      </c>
      <c r="X221" s="270">
        <v>11</v>
      </c>
      <c r="Y221" s="270">
        <v>0</v>
      </c>
      <c r="Z221" s="275">
        <f t="shared" si="15"/>
        <v>27</v>
      </c>
      <c r="AA221" s="269">
        <v>6</v>
      </c>
      <c r="AB221" s="269">
        <v>10</v>
      </c>
      <c r="AC221" s="269">
        <v>11</v>
      </c>
      <c r="AD221" s="269">
        <v>0</v>
      </c>
    </row>
    <row r="222" spans="1:30" ht="15" customHeight="1">
      <c r="A222" s="543"/>
      <c r="B222" s="193"/>
      <c r="C222" s="222" t="s">
        <v>201</v>
      </c>
      <c r="D222" s="270">
        <v>1</v>
      </c>
      <c r="E222" s="270">
        <v>4</v>
      </c>
      <c r="F222" s="270">
        <v>1</v>
      </c>
      <c r="G222" s="270">
        <v>4</v>
      </c>
      <c r="H222" s="270">
        <v>1</v>
      </c>
      <c r="I222" s="270">
        <v>1</v>
      </c>
      <c r="J222" s="270">
        <v>2</v>
      </c>
      <c r="K222" s="270">
        <v>1</v>
      </c>
      <c r="L222" s="270">
        <v>3</v>
      </c>
      <c r="M222" s="270">
        <v>0</v>
      </c>
      <c r="N222" s="270">
        <v>3</v>
      </c>
      <c r="O222" s="270">
        <v>2</v>
      </c>
      <c r="P222" s="272">
        <f t="shared" si="16"/>
        <v>23</v>
      </c>
      <c r="Q222" s="270">
        <v>5</v>
      </c>
      <c r="R222" s="270">
        <v>12</v>
      </c>
      <c r="S222" s="270">
        <v>5</v>
      </c>
      <c r="T222" s="270">
        <v>1</v>
      </c>
      <c r="U222" s="272">
        <f t="shared" si="17"/>
        <v>23</v>
      </c>
      <c r="V222" s="270">
        <v>5</v>
      </c>
      <c r="W222" s="270">
        <v>12</v>
      </c>
      <c r="X222" s="270">
        <v>5</v>
      </c>
      <c r="Y222" s="270">
        <v>1</v>
      </c>
      <c r="Z222" s="275">
        <f t="shared" si="15"/>
        <v>23</v>
      </c>
      <c r="AA222" s="269">
        <v>5</v>
      </c>
      <c r="AB222" s="269">
        <v>12</v>
      </c>
      <c r="AC222" s="269">
        <v>5</v>
      </c>
      <c r="AD222" s="269">
        <v>1</v>
      </c>
    </row>
    <row r="223" spans="1:30" ht="15" customHeight="1">
      <c r="A223" s="543"/>
      <c r="B223" s="193"/>
      <c r="C223" s="222" t="s">
        <v>202</v>
      </c>
      <c r="D223" s="270">
        <v>2</v>
      </c>
      <c r="E223" s="270">
        <v>0</v>
      </c>
      <c r="F223" s="270">
        <v>1</v>
      </c>
      <c r="G223" s="270">
        <v>3</v>
      </c>
      <c r="H223" s="270">
        <v>0</v>
      </c>
      <c r="I223" s="270">
        <v>2</v>
      </c>
      <c r="J223" s="270">
        <v>1</v>
      </c>
      <c r="K223" s="270">
        <v>0</v>
      </c>
      <c r="L223" s="270">
        <v>0</v>
      </c>
      <c r="M223" s="270">
        <v>0</v>
      </c>
      <c r="N223" s="270">
        <v>0</v>
      </c>
      <c r="O223" s="270">
        <v>1</v>
      </c>
      <c r="P223" s="272">
        <f t="shared" si="16"/>
        <v>10</v>
      </c>
      <c r="Q223" s="270">
        <v>0</v>
      </c>
      <c r="R223" s="270">
        <v>7</v>
      </c>
      <c r="S223" s="270">
        <v>2</v>
      </c>
      <c r="T223" s="270">
        <v>1</v>
      </c>
      <c r="U223" s="272">
        <f t="shared" si="17"/>
        <v>10</v>
      </c>
      <c r="V223" s="270">
        <v>0</v>
      </c>
      <c r="W223" s="270">
        <v>7</v>
      </c>
      <c r="X223" s="270">
        <v>2</v>
      </c>
      <c r="Y223" s="270">
        <v>1</v>
      </c>
      <c r="Z223" s="275">
        <f t="shared" si="15"/>
        <v>10</v>
      </c>
      <c r="AA223" s="269">
        <v>0</v>
      </c>
      <c r="AB223" s="269">
        <v>7</v>
      </c>
      <c r="AC223" s="269">
        <v>2</v>
      </c>
      <c r="AD223" s="269">
        <v>1</v>
      </c>
    </row>
    <row r="224" spans="1:30" ht="15" customHeight="1">
      <c r="A224" s="543"/>
      <c r="B224" s="193"/>
      <c r="C224" s="222" t="s">
        <v>203</v>
      </c>
      <c r="D224" s="270">
        <v>3</v>
      </c>
      <c r="E224" s="270">
        <v>15</v>
      </c>
      <c r="F224" s="270">
        <v>11</v>
      </c>
      <c r="G224" s="270">
        <v>6</v>
      </c>
      <c r="H224" s="270">
        <v>10</v>
      </c>
      <c r="I224" s="270">
        <v>12</v>
      </c>
      <c r="J224" s="270">
        <v>10</v>
      </c>
      <c r="K224" s="270">
        <v>13</v>
      </c>
      <c r="L224" s="270">
        <v>17</v>
      </c>
      <c r="M224" s="270">
        <v>19</v>
      </c>
      <c r="N224" s="270">
        <v>8</v>
      </c>
      <c r="O224" s="270">
        <v>14</v>
      </c>
      <c r="P224" s="272">
        <f t="shared" si="16"/>
        <v>138</v>
      </c>
      <c r="Q224" s="270">
        <v>9</v>
      </c>
      <c r="R224" s="270">
        <v>103</v>
      </c>
      <c r="S224" s="270">
        <v>19</v>
      </c>
      <c r="T224" s="270">
        <v>7</v>
      </c>
      <c r="U224" s="272">
        <f t="shared" si="17"/>
        <v>138</v>
      </c>
      <c r="V224" s="270">
        <v>9</v>
      </c>
      <c r="W224" s="270">
        <v>103</v>
      </c>
      <c r="X224" s="270">
        <v>19</v>
      </c>
      <c r="Y224" s="270">
        <v>7</v>
      </c>
      <c r="Z224" s="275">
        <f t="shared" si="15"/>
        <v>138</v>
      </c>
      <c r="AA224" s="269">
        <v>9</v>
      </c>
      <c r="AB224" s="269">
        <v>103</v>
      </c>
      <c r="AC224" s="269">
        <v>19</v>
      </c>
      <c r="AD224" s="269">
        <v>7</v>
      </c>
    </row>
    <row r="225" spans="1:30" ht="15" customHeight="1">
      <c r="A225" s="543"/>
      <c r="B225" s="193"/>
      <c r="C225" s="222" t="s">
        <v>204</v>
      </c>
      <c r="D225" s="270">
        <v>6</v>
      </c>
      <c r="E225" s="270">
        <v>6</v>
      </c>
      <c r="F225" s="270">
        <v>18</v>
      </c>
      <c r="G225" s="270">
        <v>8</v>
      </c>
      <c r="H225" s="270">
        <v>4</v>
      </c>
      <c r="I225" s="270">
        <v>11</v>
      </c>
      <c r="J225" s="270">
        <v>9</v>
      </c>
      <c r="K225" s="270">
        <v>3</v>
      </c>
      <c r="L225" s="270">
        <v>12</v>
      </c>
      <c r="M225" s="270">
        <v>14</v>
      </c>
      <c r="N225" s="270">
        <v>5</v>
      </c>
      <c r="O225" s="270">
        <v>0</v>
      </c>
      <c r="P225" s="272">
        <f t="shared" si="16"/>
        <v>96</v>
      </c>
      <c r="Q225" s="270">
        <v>2</v>
      </c>
      <c r="R225" s="270">
        <v>84</v>
      </c>
      <c r="S225" s="270">
        <v>8</v>
      </c>
      <c r="T225" s="270">
        <v>2</v>
      </c>
      <c r="U225" s="272">
        <f t="shared" si="17"/>
        <v>96</v>
      </c>
      <c r="V225" s="270">
        <v>2</v>
      </c>
      <c r="W225" s="270">
        <v>84</v>
      </c>
      <c r="X225" s="270">
        <v>8</v>
      </c>
      <c r="Y225" s="270">
        <v>2</v>
      </c>
      <c r="Z225" s="275">
        <f t="shared" si="15"/>
        <v>96</v>
      </c>
      <c r="AA225" s="269">
        <v>2</v>
      </c>
      <c r="AB225" s="269">
        <v>84</v>
      </c>
      <c r="AC225" s="269">
        <v>8</v>
      </c>
      <c r="AD225" s="269">
        <v>2</v>
      </c>
    </row>
    <row r="226" spans="1:30" ht="15" customHeight="1">
      <c r="A226" s="543"/>
      <c r="B226" s="193"/>
      <c r="C226" s="222" t="s">
        <v>205</v>
      </c>
      <c r="D226" s="270">
        <v>5</v>
      </c>
      <c r="E226" s="270">
        <v>7</v>
      </c>
      <c r="F226" s="270">
        <v>10</v>
      </c>
      <c r="G226" s="270">
        <v>4</v>
      </c>
      <c r="H226" s="270">
        <v>3</v>
      </c>
      <c r="I226" s="270">
        <v>3</v>
      </c>
      <c r="J226" s="270">
        <v>2</v>
      </c>
      <c r="K226" s="270">
        <v>5</v>
      </c>
      <c r="L226" s="270">
        <v>5</v>
      </c>
      <c r="M226" s="270">
        <v>4</v>
      </c>
      <c r="N226" s="270">
        <v>3</v>
      </c>
      <c r="O226" s="270">
        <v>1</v>
      </c>
      <c r="P226" s="272">
        <f t="shared" si="16"/>
        <v>52</v>
      </c>
      <c r="Q226" s="270">
        <v>0</v>
      </c>
      <c r="R226" s="270">
        <v>38</v>
      </c>
      <c r="S226" s="270">
        <v>13</v>
      </c>
      <c r="T226" s="270">
        <v>1</v>
      </c>
      <c r="U226" s="272">
        <f t="shared" si="17"/>
        <v>52</v>
      </c>
      <c r="V226" s="270">
        <v>0</v>
      </c>
      <c r="W226" s="270">
        <v>38</v>
      </c>
      <c r="X226" s="270">
        <v>13</v>
      </c>
      <c r="Y226" s="270">
        <v>1</v>
      </c>
      <c r="Z226" s="275">
        <f t="shared" si="15"/>
        <v>52</v>
      </c>
      <c r="AA226" s="269">
        <v>0</v>
      </c>
      <c r="AB226" s="269">
        <v>38</v>
      </c>
      <c r="AC226" s="269">
        <v>13</v>
      </c>
      <c r="AD226" s="269">
        <v>1</v>
      </c>
    </row>
    <row r="227" spans="1:30" ht="15" customHeight="1">
      <c r="A227" s="543"/>
      <c r="B227" s="193"/>
      <c r="C227" s="222" t="s">
        <v>206</v>
      </c>
      <c r="D227" s="270">
        <v>0</v>
      </c>
      <c r="E227" s="270">
        <v>0</v>
      </c>
      <c r="F227" s="270">
        <v>3</v>
      </c>
      <c r="G227" s="270">
        <v>8</v>
      </c>
      <c r="H227" s="270">
        <v>4</v>
      </c>
      <c r="I227" s="270">
        <v>2</v>
      </c>
      <c r="J227" s="270">
        <v>3</v>
      </c>
      <c r="K227" s="270">
        <v>1</v>
      </c>
      <c r="L227" s="270">
        <v>0</v>
      </c>
      <c r="M227" s="270">
        <v>0</v>
      </c>
      <c r="N227" s="270">
        <v>1</v>
      </c>
      <c r="O227" s="270">
        <v>1</v>
      </c>
      <c r="P227" s="272">
        <f t="shared" si="16"/>
        <v>23</v>
      </c>
      <c r="Q227" s="270">
        <v>0</v>
      </c>
      <c r="R227" s="270">
        <v>16</v>
      </c>
      <c r="S227" s="270">
        <v>7</v>
      </c>
      <c r="T227" s="270">
        <v>0</v>
      </c>
      <c r="U227" s="272">
        <f t="shared" si="17"/>
        <v>23</v>
      </c>
      <c r="V227" s="270">
        <v>0</v>
      </c>
      <c r="W227" s="270">
        <v>16</v>
      </c>
      <c r="X227" s="270">
        <v>7</v>
      </c>
      <c r="Y227" s="270">
        <v>0</v>
      </c>
      <c r="Z227" s="275">
        <f t="shared" si="15"/>
        <v>23</v>
      </c>
      <c r="AA227" s="269">
        <v>0</v>
      </c>
      <c r="AB227" s="269">
        <v>16</v>
      </c>
      <c r="AC227" s="269">
        <v>7</v>
      </c>
      <c r="AD227" s="269">
        <v>0</v>
      </c>
    </row>
    <row r="228" spans="1:30" ht="15.75" customHeight="1" thickBot="1">
      <c r="A228" s="543"/>
      <c r="B228" s="198"/>
      <c r="C228" s="223" t="s">
        <v>207</v>
      </c>
      <c r="D228" s="270">
        <v>1</v>
      </c>
      <c r="E228" s="270">
        <v>2</v>
      </c>
      <c r="F228" s="270">
        <v>4</v>
      </c>
      <c r="G228" s="270">
        <v>7</v>
      </c>
      <c r="H228" s="270">
        <v>2</v>
      </c>
      <c r="I228" s="270">
        <v>0</v>
      </c>
      <c r="J228" s="270">
        <v>3</v>
      </c>
      <c r="K228" s="270">
        <v>1</v>
      </c>
      <c r="L228" s="270">
        <v>4</v>
      </c>
      <c r="M228" s="270">
        <v>2</v>
      </c>
      <c r="N228" s="270">
        <v>2</v>
      </c>
      <c r="O228" s="270">
        <v>1</v>
      </c>
      <c r="P228" s="272">
        <f t="shared" si="16"/>
        <v>29</v>
      </c>
      <c r="Q228" s="270">
        <v>0</v>
      </c>
      <c r="R228" s="270">
        <v>21</v>
      </c>
      <c r="S228" s="270">
        <v>8</v>
      </c>
      <c r="T228" s="270">
        <v>0</v>
      </c>
      <c r="U228" s="273">
        <f t="shared" si="17"/>
        <v>29</v>
      </c>
      <c r="V228" s="270">
        <v>0</v>
      </c>
      <c r="W228" s="270">
        <v>21</v>
      </c>
      <c r="X228" s="270">
        <v>8</v>
      </c>
      <c r="Y228" s="270">
        <v>0</v>
      </c>
      <c r="Z228" s="276">
        <f t="shared" si="15"/>
        <v>29</v>
      </c>
      <c r="AA228" s="269">
        <v>0</v>
      </c>
      <c r="AB228" s="269">
        <v>21</v>
      </c>
      <c r="AC228" s="269">
        <v>8</v>
      </c>
      <c r="AD228" s="269">
        <v>0</v>
      </c>
    </row>
    <row r="229" spans="1:30" ht="15.75" customHeight="1">
      <c r="A229" s="543"/>
      <c r="B229" s="193" t="s">
        <v>23</v>
      </c>
      <c r="C229" s="278" t="s">
        <v>208</v>
      </c>
      <c r="D229" s="270">
        <v>95</v>
      </c>
      <c r="E229" s="270">
        <v>80</v>
      </c>
      <c r="F229" s="270">
        <v>26</v>
      </c>
      <c r="G229" s="270">
        <v>19</v>
      </c>
      <c r="H229" s="270">
        <v>34</v>
      </c>
      <c r="I229" s="270">
        <v>14</v>
      </c>
      <c r="J229" s="270">
        <v>50</v>
      </c>
      <c r="K229" s="270">
        <v>33</v>
      </c>
      <c r="L229" s="270">
        <v>47</v>
      </c>
      <c r="M229" s="270">
        <v>17</v>
      </c>
      <c r="N229" s="270">
        <v>77</v>
      </c>
      <c r="O229" s="270">
        <v>50</v>
      </c>
      <c r="P229" s="272">
        <f t="shared" si="16"/>
        <v>542</v>
      </c>
      <c r="Q229" s="270">
        <v>8</v>
      </c>
      <c r="R229" s="270">
        <v>476</v>
      </c>
      <c r="S229" s="270">
        <v>54</v>
      </c>
      <c r="T229" s="270">
        <v>4</v>
      </c>
      <c r="U229" s="279">
        <f t="shared" si="17"/>
        <v>542</v>
      </c>
      <c r="V229" s="270">
        <v>8</v>
      </c>
      <c r="W229" s="270">
        <v>476</v>
      </c>
      <c r="X229" s="270">
        <v>54</v>
      </c>
      <c r="Y229" s="270">
        <v>4</v>
      </c>
      <c r="Z229" s="280">
        <f t="shared" si="15"/>
        <v>542</v>
      </c>
      <c r="AA229" s="269">
        <v>8</v>
      </c>
      <c r="AB229" s="269">
        <v>476</v>
      </c>
      <c r="AC229" s="269">
        <v>54</v>
      </c>
      <c r="AD229" s="269">
        <v>4</v>
      </c>
    </row>
    <row r="230" spans="1:30" ht="15.75" customHeight="1">
      <c r="A230" s="543"/>
      <c r="B230" s="193"/>
      <c r="C230" s="218" t="s">
        <v>209</v>
      </c>
      <c r="D230" s="270">
        <v>1</v>
      </c>
      <c r="E230" s="270">
        <v>1</v>
      </c>
      <c r="F230" s="270">
        <v>0</v>
      </c>
      <c r="G230" s="270">
        <v>2</v>
      </c>
      <c r="H230" s="270">
        <v>6</v>
      </c>
      <c r="I230" s="270">
        <v>4</v>
      </c>
      <c r="J230" s="270">
        <v>1</v>
      </c>
      <c r="K230" s="270">
        <v>8</v>
      </c>
      <c r="L230" s="270">
        <v>2</v>
      </c>
      <c r="M230" s="270">
        <v>5</v>
      </c>
      <c r="N230" s="270">
        <v>1</v>
      </c>
      <c r="O230" s="270">
        <v>4</v>
      </c>
      <c r="P230" s="272">
        <f t="shared" si="16"/>
        <v>35</v>
      </c>
      <c r="Q230" s="270">
        <v>16</v>
      </c>
      <c r="R230" s="270">
        <v>5</v>
      </c>
      <c r="S230" s="270">
        <v>3</v>
      </c>
      <c r="T230" s="270">
        <v>11</v>
      </c>
      <c r="U230" s="272">
        <f t="shared" si="17"/>
        <v>35</v>
      </c>
      <c r="V230" s="270">
        <v>16</v>
      </c>
      <c r="W230" s="270">
        <v>5</v>
      </c>
      <c r="X230" s="270">
        <v>3</v>
      </c>
      <c r="Y230" s="270">
        <v>11</v>
      </c>
      <c r="Z230" s="275">
        <f t="shared" si="15"/>
        <v>35</v>
      </c>
      <c r="AA230" s="269">
        <v>16</v>
      </c>
      <c r="AB230" s="269">
        <v>5</v>
      </c>
      <c r="AC230" s="269">
        <v>3</v>
      </c>
      <c r="AD230" s="269">
        <v>11</v>
      </c>
    </row>
    <row r="231" spans="1:30" ht="15.75" customHeight="1">
      <c r="A231" s="543"/>
      <c r="B231" s="193"/>
      <c r="C231" s="218" t="s">
        <v>210</v>
      </c>
      <c r="D231" s="270">
        <v>0</v>
      </c>
      <c r="E231" s="270">
        <v>0</v>
      </c>
      <c r="F231" s="270">
        <v>24</v>
      </c>
      <c r="G231" s="270">
        <v>0</v>
      </c>
      <c r="H231" s="270">
        <v>4</v>
      </c>
      <c r="I231" s="270">
        <v>0</v>
      </c>
      <c r="J231" s="270">
        <v>0</v>
      </c>
      <c r="K231" s="270">
        <v>3</v>
      </c>
      <c r="L231" s="270">
        <v>1</v>
      </c>
      <c r="M231" s="270">
        <v>1</v>
      </c>
      <c r="N231" s="270">
        <v>1</v>
      </c>
      <c r="O231" s="270">
        <v>0</v>
      </c>
      <c r="P231" s="272">
        <f t="shared" si="16"/>
        <v>34</v>
      </c>
      <c r="Q231" s="270">
        <v>2</v>
      </c>
      <c r="R231" s="270">
        <v>24</v>
      </c>
      <c r="S231" s="270">
        <v>8</v>
      </c>
      <c r="T231" s="270">
        <v>0</v>
      </c>
      <c r="U231" s="272">
        <f t="shared" si="17"/>
        <v>34</v>
      </c>
      <c r="V231" s="270">
        <v>2</v>
      </c>
      <c r="W231" s="270">
        <v>24</v>
      </c>
      <c r="X231" s="270">
        <v>8</v>
      </c>
      <c r="Y231" s="270">
        <v>0</v>
      </c>
      <c r="Z231" s="275">
        <f t="shared" si="15"/>
        <v>34</v>
      </c>
      <c r="AA231" s="269">
        <v>2</v>
      </c>
      <c r="AB231" s="269">
        <v>24</v>
      </c>
      <c r="AC231" s="269">
        <v>8</v>
      </c>
      <c r="AD231" s="269">
        <v>0</v>
      </c>
    </row>
    <row r="232" spans="1:30" ht="15.75" customHeight="1">
      <c r="A232" s="543"/>
      <c r="B232" s="193"/>
      <c r="C232" s="218" t="s">
        <v>211</v>
      </c>
      <c r="D232" s="270">
        <v>3</v>
      </c>
      <c r="E232" s="270">
        <v>1</v>
      </c>
      <c r="F232" s="270">
        <v>1</v>
      </c>
      <c r="G232" s="270">
        <v>5</v>
      </c>
      <c r="H232" s="270">
        <v>2</v>
      </c>
      <c r="I232" s="270">
        <v>1</v>
      </c>
      <c r="J232" s="270">
        <v>3</v>
      </c>
      <c r="K232" s="270">
        <v>3</v>
      </c>
      <c r="L232" s="270">
        <v>1</v>
      </c>
      <c r="M232" s="270">
        <v>3</v>
      </c>
      <c r="N232" s="270">
        <v>0</v>
      </c>
      <c r="O232" s="270">
        <v>0</v>
      </c>
      <c r="P232" s="272">
        <f t="shared" si="16"/>
        <v>23</v>
      </c>
      <c r="Q232" s="270">
        <v>13</v>
      </c>
      <c r="R232" s="270">
        <v>5</v>
      </c>
      <c r="S232" s="270">
        <v>4</v>
      </c>
      <c r="T232" s="270">
        <v>1</v>
      </c>
      <c r="U232" s="272">
        <f t="shared" si="17"/>
        <v>23</v>
      </c>
      <c r="V232" s="270">
        <v>13</v>
      </c>
      <c r="W232" s="270">
        <v>5</v>
      </c>
      <c r="X232" s="270">
        <v>4</v>
      </c>
      <c r="Y232" s="270">
        <v>1</v>
      </c>
      <c r="Z232" s="275">
        <f t="shared" si="15"/>
        <v>23</v>
      </c>
      <c r="AA232" s="269">
        <v>13</v>
      </c>
      <c r="AB232" s="269">
        <v>5</v>
      </c>
      <c r="AC232" s="269">
        <v>4</v>
      </c>
      <c r="AD232" s="269">
        <v>1</v>
      </c>
    </row>
    <row r="233" spans="1:30" ht="15.75" customHeight="1">
      <c r="A233" s="543"/>
      <c r="B233" s="193"/>
      <c r="C233" s="218" t="s">
        <v>248</v>
      </c>
      <c r="D233" s="270">
        <v>0</v>
      </c>
      <c r="E233" s="270">
        <v>0</v>
      </c>
      <c r="F233" s="270">
        <v>0</v>
      </c>
      <c r="G233" s="270">
        <v>8</v>
      </c>
      <c r="H233" s="270">
        <v>2</v>
      </c>
      <c r="I233" s="270">
        <v>1</v>
      </c>
      <c r="J233" s="270">
        <v>0</v>
      </c>
      <c r="K233" s="270">
        <v>0</v>
      </c>
      <c r="L233" s="270">
        <v>1</v>
      </c>
      <c r="M233" s="270">
        <v>0</v>
      </c>
      <c r="N233" s="270">
        <v>1</v>
      </c>
      <c r="O233" s="270">
        <v>1</v>
      </c>
      <c r="P233" s="272">
        <f t="shared" si="16"/>
        <v>14</v>
      </c>
      <c r="Q233" s="270">
        <v>0</v>
      </c>
      <c r="R233" s="270">
        <v>2</v>
      </c>
      <c r="S233" s="270">
        <v>12</v>
      </c>
      <c r="T233" s="270">
        <v>0</v>
      </c>
      <c r="U233" s="272">
        <f t="shared" si="17"/>
        <v>14</v>
      </c>
      <c r="V233" s="270">
        <v>0</v>
      </c>
      <c r="W233" s="270">
        <v>2</v>
      </c>
      <c r="X233" s="270">
        <v>12</v>
      </c>
      <c r="Y233" s="270">
        <v>0</v>
      </c>
      <c r="Z233" s="275">
        <f t="shared" si="15"/>
        <v>14</v>
      </c>
      <c r="AA233" s="269">
        <v>0</v>
      </c>
      <c r="AB233" s="269">
        <v>2</v>
      </c>
      <c r="AC233" s="269">
        <v>12</v>
      </c>
      <c r="AD233" s="269">
        <v>0</v>
      </c>
    </row>
    <row r="234" spans="1:30" ht="15.75" customHeight="1">
      <c r="A234" s="543"/>
      <c r="B234" s="193"/>
      <c r="C234" s="218" t="s">
        <v>212</v>
      </c>
      <c r="D234" s="270">
        <v>2</v>
      </c>
      <c r="E234" s="270">
        <v>8</v>
      </c>
      <c r="F234" s="270">
        <v>4</v>
      </c>
      <c r="G234" s="270">
        <v>5</v>
      </c>
      <c r="H234" s="270">
        <v>3</v>
      </c>
      <c r="I234" s="270">
        <v>1</v>
      </c>
      <c r="J234" s="270">
        <v>2</v>
      </c>
      <c r="K234" s="270">
        <v>3</v>
      </c>
      <c r="L234" s="270">
        <v>4</v>
      </c>
      <c r="M234" s="270">
        <v>6</v>
      </c>
      <c r="N234" s="270">
        <v>4</v>
      </c>
      <c r="O234" s="270">
        <v>5</v>
      </c>
      <c r="P234" s="272">
        <f t="shared" si="16"/>
        <v>47</v>
      </c>
      <c r="Q234" s="270">
        <v>1</v>
      </c>
      <c r="R234" s="270">
        <v>41</v>
      </c>
      <c r="S234" s="270">
        <v>3</v>
      </c>
      <c r="T234" s="270">
        <v>2</v>
      </c>
      <c r="U234" s="272">
        <f t="shared" si="17"/>
        <v>47</v>
      </c>
      <c r="V234" s="270">
        <v>1</v>
      </c>
      <c r="W234" s="270">
        <v>41</v>
      </c>
      <c r="X234" s="270">
        <v>3</v>
      </c>
      <c r="Y234" s="270">
        <v>2</v>
      </c>
      <c r="Z234" s="275">
        <f t="shared" ref="Z234:Z242" si="18">SUM(AA234:AD234)</f>
        <v>47</v>
      </c>
      <c r="AA234" s="269">
        <v>1</v>
      </c>
      <c r="AB234" s="269">
        <v>41</v>
      </c>
      <c r="AC234" s="269">
        <v>3</v>
      </c>
      <c r="AD234" s="269">
        <v>2</v>
      </c>
    </row>
    <row r="235" spans="1:30" ht="15.75" customHeight="1">
      <c r="A235" s="543"/>
      <c r="B235" s="193"/>
      <c r="C235" s="218" t="s">
        <v>213</v>
      </c>
      <c r="D235" s="270">
        <v>7</v>
      </c>
      <c r="E235" s="270">
        <v>9</v>
      </c>
      <c r="F235" s="270">
        <v>7</v>
      </c>
      <c r="G235" s="270">
        <v>6</v>
      </c>
      <c r="H235" s="270">
        <v>3</v>
      </c>
      <c r="I235" s="270">
        <v>6</v>
      </c>
      <c r="J235" s="270">
        <v>8</v>
      </c>
      <c r="K235" s="270">
        <v>7</v>
      </c>
      <c r="L235" s="270">
        <v>2</v>
      </c>
      <c r="M235" s="270">
        <v>4</v>
      </c>
      <c r="N235" s="270">
        <v>6</v>
      </c>
      <c r="O235" s="270">
        <v>5</v>
      </c>
      <c r="P235" s="272">
        <f t="shared" ref="P235:P242" si="19">SUM(Q235:T235)</f>
        <v>70</v>
      </c>
      <c r="Q235" s="270">
        <v>0</v>
      </c>
      <c r="R235" s="270">
        <v>65</v>
      </c>
      <c r="S235" s="270">
        <v>1</v>
      </c>
      <c r="T235" s="270">
        <v>4</v>
      </c>
      <c r="U235" s="272">
        <f t="shared" ref="U235:U242" si="20">SUM(V235:Y235)</f>
        <v>70</v>
      </c>
      <c r="V235" s="270">
        <v>0</v>
      </c>
      <c r="W235" s="270">
        <v>65</v>
      </c>
      <c r="X235" s="270">
        <v>1</v>
      </c>
      <c r="Y235" s="270">
        <v>4</v>
      </c>
      <c r="Z235" s="275">
        <f t="shared" si="18"/>
        <v>70</v>
      </c>
      <c r="AA235" s="269">
        <v>0</v>
      </c>
      <c r="AB235" s="269">
        <v>65</v>
      </c>
      <c r="AC235" s="269">
        <v>1</v>
      </c>
      <c r="AD235" s="269">
        <v>4</v>
      </c>
    </row>
    <row r="236" spans="1:30" ht="15.75" customHeight="1">
      <c r="A236" s="543"/>
      <c r="B236" s="193"/>
      <c r="C236" s="218" t="s">
        <v>374</v>
      </c>
      <c r="D236" s="270">
        <v>4</v>
      </c>
      <c r="E236" s="270">
        <v>2</v>
      </c>
      <c r="F236" s="270">
        <v>0</v>
      </c>
      <c r="G236" s="270">
        <v>3</v>
      </c>
      <c r="H236" s="270">
        <v>1</v>
      </c>
      <c r="I236" s="270">
        <v>4</v>
      </c>
      <c r="J236" s="270">
        <v>7</v>
      </c>
      <c r="K236" s="270">
        <v>3</v>
      </c>
      <c r="L236" s="270">
        <v>1</v>
      </c>
      <c r="M236" s="270">
        <v>1</v>
      </c>
      <c r="N236" s="270">
        <v>2</v>
      </c>
      <c r="O236" s="270">
        <v>2</v>
      </c>
      <c r="P236" s="272">
        <f t="shared" si="19"/>
        <v>30</v>
      </c>
      <c r="Q236" s="270">
        <v>5</v>
      </c>
      <c r="R236" s="270">
        <v>15</v>
      </c>
      <c r="S236" s="270">
        <v>5</v>
      </c>
      <c r="T236" s="270">
        <v>5</v>
      </c>
      <c r="U236" s="272">
        <f t="shared" si="20"/>
        <v>30</v>
      </c>
      <c r="V236" s="270">
        <v>5</v>
      </c>
      <c r="W236" s="270">
        <v>15</v>
      </c>
      <c r="X236" s="270">
        <v>5</v>
      </c>
      <c r="Y236" s="270">
        <v>5</v>
      </c>
      <c r="Z236" s="275">
        <f t="shared" si="18"/>
        <v>30</v>
      </c>
      <c r="AA236" s="269">
        <v>5</v>
      </c>
      <c r="AB236" s="269">
        <v>15</v>
      </c>
      <c r="AC236" s="269">
        <v>5</v>
      </c>
      <c r="AD236" s="269">
        <v>5</v>
      </c>
    </row>
    <row r="237" spans="1:30" ht="15.75" customHeight="1">
      <c r="A237" s="543"/>
      <c r="B237" s="193"/>
      <c r="C237" s="218" t="s">
        <v>214</v>
      </c>
      <c r="D237" s="270">
        <v>17</v>
      </c>
      <c r="E237" s="270">
        <v>28</v>
      </c>
      <c r="F237" s="270">
        <v>28</v>
      </c>
      <c r="G237" s="270">
        <v>8</v>
      </c>
      <c r="H237" s="270">
        <v>29</v>
      </c>
      <c r="I237" s="270">
        <v>11</v>
      </c>
      <c r="J237" s="270">
        <v>13</v>
      </c>
      <c r="K237" s="270">
        <v>18</v>
      </c>
      <c r="L237" s="270">
        <v>21</v>
      </c>
      <c r="M237" s="270">
        <v>10</v>
      </c>
      <c r="N237" s="270">
        <v>7</v>
      </c>
      <c r="O237" s="270">
        <v>9</v>
      </c>
      <c r="P237" s="272">
        <f>SUM(Q237:T237)</f>
        <v>199</v>
      </c>
      <c r="Q237" s="270">
        <v>8</v>
      </c>
      <c r="R237" s="270">
        <v>125</v>
      </c>
      <c r="S237" s="270">
        <v>45</v>
      </c>
      <c r="T237" s="270">
        <v>21</v>
      </c>
      <c r="U237" s="272">
        <f t="shared" si="20"/>
        <v>199</v>
      </c>
      <c r="V237" s="270">
        <v>8</v>
      </c>
      <c r="W237" s="270">
        <v>125</v>
      </c>
      <c r="X237" s="270">
        <v>45</v>
      </c>
      <c r="Y237" s="270">
        <v>21</v>
      </c>
      <c r="Z237" s="275">
        <f t="shared" si="18"/>
        <v>199</v>
      </c>
      <c r="AA237" s="269">
        <v>8</v>
      </c>
      <c r="AB237" s="269">
        <v>125</v>
      </c>
      <c r="AC237" s="269">
        <v>45</v>
      </c>
      <c r="AD237" s="269">
        <v>21</v>
      </c>
    </row>
    <row r="238" spans="1:30" ht="15.75" customHeight="1">
      <c r="A238" s="543"/>
      <c r="B238" s="193"/>
      <c r="C238" s="218" t="s">
        <v>215</v>
      </c>
      <c r="D238" s="270">
        <v>3</v>
      </c>
      <c r="E238" s="270">
        <v>2</v>
      </c>
      <c r="F238" s="270">
        <v>4</v>
      </c>
      <c r="G238" s="270">
        <v>4</v>
      </c>
      <c r="H238" s="270">
        <v>2</v>
      </c>
      <c r="I238" s="270">
        <v>6</v>
      </c>
      <c r="J238" s="270">
        <v>6</v>
      </c>
      <c r="K238" s="270">
        <v>8</v>
      </c>
      <c r="L238" s="270">
        <v>1</v>
      </c>
      <c r="M238" s="270">
        <v>8</v>
      </c>
      <c r="N238" s="270">
        <v>5</v>
      </c>
      <c r="O238" s="270">
        <v>2</v>
      </c>
      <c r="P238" s="272">
        <f t="shared" si="19"/>
        <v>51</v>
      </c>
      <c r="Q238" s="270">
        <v>0</v>
      </c>
      <c r="R238" s="270">
        <v>46</v>
      </c>
      <c r="S238" s="270">
        <v>5</v>
      </c>
      <c r="T238" s="270">
        <v>0</v>
      </c>
      <c r="U238" s="272">
        <f t="shared" si="20"/>
        <v>51</v>
      </c>
      <c r="V238" s="270">
        <v>0</v>
      </c>
      <c r="W238" s="270">
        <v>46</v>
      </c>
      <c r="X238" s="270">
        <v>5</v>
      </c>
      <c r="Y238" s="270">
        <v>0</v>
      </c>
      <c r="Z238" s="275">
        <f t="shared" si="18"/>
        <v>51</v>
      </c>
      <c r="AA238" s="269">
        <v>0</v>
      </c>
      <c r="AB238" s="269">
        <v>46</v>
      </c>
      <c r="AC238" s="269">
        <v>5</v>
      </c>
      <c r="AD238" s="269">
        <v>0</v>
      </c>
    </row>
    <row r="239" spans="1:30" ht="15.75" customHeight="1">
      <c r="A239" s="543"/>
      <c r="B239" s="193"/>
      <c r="C239" s="218" t="s">
        <v>216</v>
      </c>
      <c r="D239" s="270">
        <v>0</v>
      </c>
      <c r="E239" s="270">
        <v>1</v>
      </c>
      <c r="F239" s="270">
        <v>1</v>
      </c>
      <c r="G239" s="270">
        <v>0</v>
      </c>
      <c r="H239" s="270">
        <v>3</v>
      </c>
      <c r="I239" s="270">
        <v>1</v>
      </c>
      <c r="J239" s="270">
        <v>2</v>
      </c>
      <c r="K239" s="270">
        <v>0</v>
      </c>
      <c r="L239" s="270">
        <v>0</v>
      </c>
      <c r="M239" s="270">
        <v>3</v>
      </c>
      <c r="N239" s="270">
        <v>0</v>
      </c>
      <c r="O239" s="270">
        <v>0</v>
      </c>
      <c r="P239" s="272">
        <f t="shared" si="19"/>
        <v>11</v>
      </c>
      <c r="Q239" s="270">
        <v>2</v>
      </c>
      <c r="R239" s="270">
        <v>8</v>
      </c>
      <c r="S239" s="270">
        <v>1</v>
      </c>
      <c r="T239" s="270">
        <v>0</v>
      </c>
      <c r="U239" s="272">
        <f t="shared" si="20"/>
        <v>11</v>
      </c>
      <c r="V239" s="270">
        <v>2</v>
      </c>
      <c r="W239" s="270">
        <v>8</v>
      </c>
      <c r="X239" s="270">
        <v>1</v>
      </c>
      <c r="Y239" s="270">
        <v>0</v>
      </c>
      <c r="Z239" s="275">
        <f t="shared" si="18"/>
        <v>11</v>
      </c>
      <c r="AA239" s="269">
        <v>2</v>
      </c>
      <c r="AB239" s="269">
        <v>8</v>
      </c>
      <c r="AC239" s="269">
        <v>1</v>
      </c>
      <c r="AD239" s="269">
        <v>0</v>
      </c>
    </row>
    <row r="240" spans="1:30" ht="15.75" customHeight="1">
      <c r="A240" s="543"/>
      <c r="B240" s="193"/>
      <c r="C240" s="218" t="s">
        <v>217</v>
      </c>
      <c r="D240" s="270">
        <v>7</v>
      </c>
      <c r="E240" s="270">
        <v>4</v>
      </c>
      <c r="F240" s="270">
        <v>6</v>
      </c>
      <c r="G240" s="270">
        <v>31</v>
      </c>
      <c r="H240" s="270">
        <v>14</v>
      </c>
      <c r="I240" s="270">
        <v>7</v>
      </c>
      <c r="J240" s="270">
        <v>10</v>
      </c>
      <c r="K240" s="270">
        <v>9</v>
      </c>
      <c r="L240" s="270">
        <v>6</v>
      </c>
      <c r="M240" s="270">
        <v>5</v>
      </c>
      <c r="N240" s="270">
        <v>4</v>
      </c>
      <c r="O240" s="270">
        <v>4</v>
      </c>
      <c r="P240" s="272">
        <f t="shared" si="19"/>
        <v>107</v>
      </c>
      <c r="Q240" s="270">
        <v>2</v>
      </c>
      <c r="R240" s="270">
        <v>100</v>
      </c>
      <c r="S240" s="270">
        <v>5</v>
      </c>
      <c r="T240" s="270">
        <v>0</v>
      </c>
      <c r="U240" s="272">
        <f t="shared" si="20"/>
        <v>107</v>
      </c>
      <c r="V240" s="270">
        <v>2</v>
      </c>
      <c r="W240" s="270">
        <v>100</v>
      </c>
      <c r="X240" s="270">
        <v>5</v>
      </c>
      <c r="Y240" s="270">
        <v>0</v>
      </c>
      <c r="Z240" s="275">
        <f t="shared" si="18"/>
        <v>107</v>
      </c>
      <c r="AA240" s="269">
        <v>2</v>
      </c>
      <c r="AB240" s="269">
        <v>100</v>
      </c>
      <c r="AC240" s="269">
        <v>5</v>
      </c>
      <c r="AD240" s="269">
        <v>0</v>
      </c>
    </row>
    <row r="241" spans="1:30" ht="15.75" customHeight="1">
      <c r="A241" s="543"/>
      <c r="B241" s="193"/>
      <c r="C241" s="218" t="s">
        <v>218</v>
      </c>
      <c r="D241" s="270">
        <v>0</v>
      </c>
      <c r="E241" s="270">
        <v>1</v>
      </c>
      <c r="F241" s="270">
        <v>1</v>
      </c>
      <c r="G241" s="270">
        <v>0</v>
      </c>
      <c r="H241" s="270">
        <v>2</v>
      </c>
      <c r="I241" s="270">
        <v>8</v>
      </c>
      <c r="J241" s="270">
        <v>4</v>
      </c>
      <c r="K241" s="270">
        <v>4</v>
      </c>
      <c r="L241" s="270">
        <v>6</v>
      </c>
      <c r="M241" s="270">
        <v>4</v>
      </c>
      <c r="N241" s="270">
        <v>3</v>
      </c>
      <c r="O241" s="270">
        <v>2</v>
      </c>
      <c r="P241" s="272">
        <f t="shared" si="19"/>
        <v>35</v>
      </c>
      <c r="Q241" s="270">
        <v>10</v>
      </c>
      <c r="R241" s="270">
        <v>2</v>
      </c>
      <c r="S241" s="270">
        <v>23</v>
      </c>
      <c r="T241" s="270">
        <v>0</v>
      </c>
      <c r="U241" s="272">
        <f t="shared" si="20"/>
        <v>35</v>
      </c>
      <c r="V241" s="270">
        <v>10</v>
      </c>
      <c r="W241" s="270">
        <v>2</v>
      </c>
      <c r="X241" s="270">
        <v>23</v>
      </c>
      <c r="Y241" s="270">
        <v>0</v>
      </c>
      <c r="Z241" s="275">
        <f t="shared" si="18"/>
        <v>35</v>
      </c>
      <c r="AA241" s="269">
        <v>10</v>
      </c>
      <c r="AB241" s="269">
        <v>2</v>
      </c>
      <c r="AC241" s="269">
        <v>23</v>
      </c>
      <c r="AD241" s="269">
        <v>0</v>
      </c>
    </row>
    <row r="242" spans="1:30" ht="15.75" customHeight="1" thickBot="1">
      <c r="A242" s="543"/>
      <c r="B242" s="198"/>
      <c r="C242" s="220" t="s">
        <v>219</v>
      </c>
      <c r="D242" s="270">
        <v>1</v>
      </c>
      <c r="E242" s="270">
        <v>10</v>
      </c>
      <c r="F242" s="270">
        <v>2</v>
      </c>
      <c r="G242" s="270">
        <v>0</v>
      </c>
      <c r="H242" s="270">
        <v>2</v>
      </c>
      <c r="I242" s="270">
        <v>2</v>
      </c>
      <c r="J242" s="270">
        <v>3</v>
      </c>
      <c r="K242" s="270">
        <v>1</v>
      </c>
      <c r="L242" s="270">
        <v>2</v>
      </c>
      <c r="M242" s="270">
        <v>1</v>
      </c>
      <c r="N242" s="270">
        <v>2</v>
      </c>
      <c r="O242" s="270">
        <v>1</v>
      </c>
      <c r="P242" s="272">
        <f t="shared" si="19"/>
        <v>27</v>
      </c>
      <c r="Q242" s="270">
        <v>9</v>
      </c>
      <c r="R242" s="270">
        <v>8</v>
      </c>
      <c r="S242" s="270">
        <v>4</v>
      </c>
      <c r="T242" s="270">
        <v>6</v>
      </c>
      <c r="U242" s="273">
        <f t="shared" si="20"/>
        <v>27</v>
      </c>
      <c r="V242" s="270">
        <v>9</v>
      </c>
      <c r="W242" s="270">
        <v>8</v>
      </c>
      <c r="X242" s="270">
        <v>4</v>
      </c>
      <c r="Y242" s="270">
        <v>6</v>
      </c>
      <c r="Z242" s="276">
        <f t="shared" si="18"/>
        <v>27</v>
      </c>
      <c r="AA242" s="269">
        <v>9</v>
      </c>
      <c r="AB242" s="269">
        <v>8</v>
      </c>
      <c r="AC242" s="269">
        <v>4</v>
      </c>
      <c r="AD242" s="269">
        <v>6</v>
      </c>
    </row>
    <row r="243" spans="1:30" ht="23.25" customHeight="1" thickBot="1">
      <c r="A243" s="28"/>
      <c r="B243" s="548" t="s">
        <v>276</v>
      </c>
      <c r="C243" s="549"/>
      <c r="D243" s="261">
        <f>SUM(D170:D242)</f>
        <v>548</v>
      </c>
      <c r="E243" s="262">
        <f>SUM(E170:E242)</f>
        <v>495</v>
      </c>
      <c r="F243" s="262">
        <f>SUM(F170:F242)</f>
        <v>551</v>
      </c>
      <c r="G243" s="262">
        <f t="shared" ref="G243:AC243" si="21">SUM(G170:G242)</f>
        <v>439</v>
      </c>
      <c r="H243" s="262">
        <f t="shared" si="21"/>
        <v>454</v>
      </c>
      <c r="I243" s="262">
        <f t="shared" si="21"/>
        <v>504</v>
      </c>
      <c r="J243" s="262">
        <f t="shared" si="21"/>
        <v>561</v>
      </c>
      <c r="K243" s="262">
        <f t="shared" si="21"/>
        <v>488</v>
      </c>
      <c r="L243" s="262">
        <f t="shared" si="21"/>
        <v>519</v>
      </c>
      <c r="M243" s="262">
        <f t="shared" si="21"/>
        <v>454</v>
      </c>
      <c r="N243" s="262">
        <f t="shared" si="21"/>
        <v>434</v>
      </c>
      <c r="O243" s="263">
        <f t="shared" si="21"/>
        <v>456</v>
      </c>
      <c r="P243" s="32">
        <f>SUM(P170:P242)</f>
        <v>5903</v>
      </c>
      <c r="Q243" s="262">
        <f>SUM(Q170:Q242)</f>
        <v>269</v>
      </c>
      <c r="R243" s="262">
        <f t="shared" si="21"/>
        <v>2781</v>
      </c>
      <c r="S243" s="262">
        <f t="shared" si="21"/>
        <v>2715</v>
      </c>
      <c r="T243" s="263">
        <f t="shared" si="21"/>
        <v>138</v>
      </c>
      <c r="U243" s="32">
        <f>SUM(U170:U242)</f>
        <v>5903</v>
      </c>
      <c r="V243" s="262">
        <f t="shared" si="21"/>
        <v>269</v>
      </c>
      <c r="W243" s="262">
        <f t="shared" si="21"/>
        <v>2781</v>
      </c>
      <c r="X243" s="262">
        <f t="shared" si="21"/>
        <v>2715</v>
      </c>
      <c r="Y243" s="263">
        <f t="shared" si="21"/>
        <v>138</v>
      </c>
      <c r="Z243" s="261">
        <f>SUM(Z170:Z242)</f>
        <v>5903</v>
      </c>
      <c r="AA243" s="262">
        <f t="shared" si="21"/>
        <v>269</v>
      </c>
      <c r="AB243" s="262">
        <f t="shared" si="21"/>
        <v>2781</v>
      </c>
      <c r="AC243" s="262">
        <f t="shared" si="21"/>
        <v>2715</v>
      </c>
      <c r="AD243" s="268">
        <f>SUM(AD170:AD242)</f>
        <v>138</v>
      </c>
    </row>
    <row r="244" spans="1:30" ht="19.5" thickBot="1">
      <c r="A244" s="540" t="s">
        <v>27</v>
      </c>
      <c r="B244" s="541"/>
      <c r="C244" s="541"/>
      <c r="D244" s="96">
        <f>D46+D93+D169+D243</f>
        <v>1699</v>
      </c>
      <c r="E244" s="96">
        <f t="shared" ref="E244:AD244" si="22">E46+E93+E169+E243</f>
        <v>1734</v>
      </c>
      <c r="F244" s="96">
        <f t="shared" si="22"/>
        <v>2299</v>
      </c>
      <c r="G244" s="96">
        <f t="shared" si="22"/>
        <v>2407</v>
      </c>
      <c r="H244" s="96">
        <f t="shared" si="22"/>
        <v>2142</v>
      </c>
      <c r="I244" s="96">
        <f t="shared" si="22"/>
        <v>2374</v>
      </c>
      <c r="J244" s="96">
        <f t="shared" si="22"/>
        <v>2528</v>
      </c>
      <c r="K244" s="96">
        <f t="shared" si="22"/>
        <v>2211</v>
      </c>
      <c r="L244" s="96">
        <f t="shared" si="22"/>
        <v>2455</v>
      </c>
      <c r="M244" s="96">
        <f t="shared" si="22"/>
        <v>2376</v>
      </c>
      <c r="N244" s="96">
        <f t="shared" si="22"/>
        <v>1989</v>
      </c>
      <c r="O244" s="96">
        <f t="shared" si="22"/>
        <v>2289</v>
      </c>
      <c r="P244" s="96">
        <f t="shared" si="22"/>
        <v>26503</v>
      </c>
      <c r="Q244" s="96">
        <f t="shared" si="22"/>
        <v>1027</v>
      </c>
      <c r="R244" s="96">
        <f t="shared" si="22"/>
        <v>17052</v>
      </c>
      <c r="S244" s="96">
        <f t="shared" si="22"/>
        <v>8111</v>
      </c>
      <c r="T244" s="96">
        <f t="shared" si="22"/>
        <v>313</v>
      </c>
      <c r="U244" s="96">
        <f t="shared" si="22"/>
        <v>26503</v>
      </c>
      <c r="V244" s="96">
        <f t="shared" si="22"/>
        <v>1027</v>
      </c>
      <c r="W244" s="96">
        <f t="shared" si="22"/>
        <v>17052</v>
      </c>
      <c r="X244" s="96">
        <f t="shared" si="22"/>
        <v>8111</v>
      </c>
      <c r="Y244" s="96">
        <f t="shared" si="22"/>
        <v>313</v>
      </c>
      <c r="Z244" s="96">
        <f t="shared" si="22"/>
        <v>26503</v>
      </c>
      <c r="AA244" s="96">
        <f>AA46+AA93+AA169+AA243</f>
        <v>1027</v>
      </c>
      <c r="AB244" s="96">
        <f t="shared" si="22"/>
        <v>17052</v>
      </c>
      <c r="AC244" s="96">
        <f t="shared" si="22"/>
        <v>8111</v>
      </c>
      <c r="AD244" s="96">
        <f t="shared" si="22"/>
        <v>313</v>
      </c>
    </row>
    <row r="245" spans="1:30"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</row>
    <row r="246" spans="1:30"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</row>
    <row r="247" spans="1:30"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</row>
    <row r="248" spans="1:30"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</row>
    <row r="249" spans="1:30"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</row>
    <row r="250" spans="1:30"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</row>
    <row r="251" spans="1:30"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</row>
    <row r="252" spans="1:30"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</row>
    <row r="253" spans="1:30"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</row>
    <row r="254" spans="1:30"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</row>
    <row r="255" spans="1:30"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</row>
    <row r="256" spans="1:30"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</row>
    <row r="257" spans="2:30"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</row>
    <row r="258" spans="2:30"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</row>
    <row r="259" spans="2:30"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</row>
    <row r="260" spans="2:30"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</row>
  </sheetData>
  <autoFilter ref="A18:AD244"/>
  <mergeCells count="17">
    <mergeCell ref="A17:A18"/>
    <mergeCell ref="B17:B18"/>
    <mergeCell ref="D17:O17"/>
    <mergeCell ref="C17:C18"/>
    <mergeCell ref="A6:AD6"/>
    <mergeCell ref="U17:Y17"/>
    <mergeCell ref="Z17:AD17"/>
    <mergeCell ref="A7:AD7"/>
    <mergeCell ref="A244:C244"/>
    <mergeCell ref="A170:A242"/>
    <mergeCell ref="A94:A168"/>
    <mergeCell ref="A19:A45"/>
    <mergeCell ref="A47:A92"/>
    <mergeCell ref="B169:C169"/>
    <mergeCell ref="B243:C243"/>
    <mergeCell ref="B93:C93"/>
    <mergeCell ref="B46:C46"/>
  </mergeCells>
  <conditionalFormatting sqref="D13">
    <cfRule type="expression" dxfId="951" priority="994">
      <formula>D13=""</formula>
    </cfRule>
  </conditionalFormatting>
  <conditionalFormatting sqref="D10:D12">
    <cfRule type="expression" dxfId="950" priority="952">
      <formula>D10=""</formula>
    </cfRule>
  </conditionalFormatting>
  <conditionalFormatting sqref="D19:T19">
    <cfRule type="expression" dxfId="949" priority="941">
      <formula>AND(OR($Q19&lt;&gt;"",$R19&lt;&gt;"",$S19&lt;&gt;"",$T19&lt;&gt;""),$P19&lt;&gt;SUM($D19:$O19),SUM($D19:$O19)&lt;&gt;0,$P19&lt;&gt;0)</formula>
    </cfRule>
  </conditionalFormatting>
  <conditionalFormatting sqref="D19:O19">
    <cfRule type="expression" dxfId="948" priority="953">
      <formula>AND($P19&lt;&gt;0,SUM($D19:$O19)=0)</formula>
    </cfRule>
  </conditionalFormatting>
  <conditionalFormatting sqref="P19:T19">
    <cfRule type="expression" dxfId="947" priority="958">
      <formula>AND($P19&lt;$Z19,$Z19&lt;&gt;0)</formula>
    </cfRule>
    <cfRule type="expression" dxfId="946" priority="989">
      <formula>AND(SUM($D19:$O19)&lt;&gt;0,$P19=0)</formula>
    </cfRule>
  </conditionalFormatting>
  <conditionalFormatting sqref="P19:Y19">
    <cfRule type="expression" dxfId="945" priority="931">
      <formula>AND($P19&lt;$U19,$U19&lt;&gt;0)</formula>
    </cfRule>
  </conditionalFormatting>
  <conditionalFormatting sqref="Q19:T19">
    <cfRule type="expression" dxfId="944" priority="943">
      <formula>Q19&lt;V19</formula>
    </cfRule>
  </conditionalFormatting>
  <conditionalFormatting sqref="Q19:T19">
    <cfRule type="expression" dxfId="943" priority="937">
      <formula>Q19&lt;AA19</formula>
    </cfRule>
  </conditionalFormatting>
  <conditionalFormatting sqref="V19:Y19">
    <cfRule type="expression" dxfId="942" priority="930">
      <formula>Q19&lt;V19</formula>
    </cfRule>
  </conditionalFormatting>
  <conditionalFormatting sqref="V19:Y19">
    <cfRule type="expression" dxfId="941" priority="929">
      <formula>V19&lt;AA19</formula>
    </cfRule>
  </conditionalFormatting>
  <conditionalFormatting sqref="U19:AD19">
    <cfRule type="expression" dxfId="940" priority="928">
      <formula>AND($U19&lt;$Z19,$Z19&gt;0)</formula>
    </cfRule>
  </conditionalFormatting>
  <conditionalFormatting sqref="AA19:AD19">
    <cfRule type="expression" dxfId="939" priority="927">
      <formula>OR(AA19&gt;V19,AA19&gt;Q19)</formula>
    </cfRule>
  </conditionalFormatting>
  <conditionalFormatting sqref="D20:T20">
    <cfRule type="expression" dxfId="938" priority="922">
      <formula>AND(OR($Q20&lt;&gt;"",$R20&lt;&gt;"",$S20&lt;&gt;"",$T20&lt;&gt;""),$P20&lt;&gt;SUM($D20:$O20),SUM($D20:$O20)&lt;&gt;0,$P20&lt;&gt;0)</formula>
    </cfRule>
  </conditionalFormatting>
  <conditionalFormatting sqref="D20:O20">
    <cfRule type="expression" dxfId="937" priority="924">
      <formula>AND($P20&lt;&gt;0,SUM($D20:$O20)=0)</formula>
    </cfRule>
  </conditionalFormatting>
  <conditionalFormatting sqref="P20:T20">
    <cfRule type="expression" dxfId="936" priority="925">
      <formula>AND($P20&lt;$Z20,$Z20&lt;&gt;0)</formula>
    </cfRule>
    <cfRule type="expression" dxfId="935" priority="926">
      <formula>AND(SUM($D20:$O20)&lt;&gt;0,$P20=0)</formula>
    </cfRule>
  </conditionalFormatting>
  <conditionalFormatting sqref="P20:Y20">
    <cfRule type="expression" dxfId="934" priority="920">
      <formula>AND($P20&lt;$U20,$U20&lt;&gt;0)</formula>
    </cfRule>
  </conditionalFormatting>
  <conditionalFormatting sqref="Q20:T20">
    <cfRule type="expression" dxfId="933" priority="923">
      <formula>Q20&lt;V20</formula>
    </cfRule>
  </conditionalFormatting>
  <conditionalFormatting sqref="Q20:T20">
    <cfRule type="expression" dxfId="932" priority="921">
      <formula>Q20&lt;AA20</formula>
    </cfRule>
  </conditionalFormatting>
  <conditionalFormatting sqref="V20:Y20">
    <cfRule type="expression" dxfId="931" priority="919">
      <formula>Q20&lt;V20</formula>
    </cfRule>
  </conditionalFormatting>
  <conditionalFormatting sqref="V20:Y20">
    <cfRule type="expression" dxfId="930" priority="918">
      <formula>V20&lt;AA20</formula>
    </cfRule>
  </conditionalFormatting>
  <conditionalFormatting sqref="U20:AD20">
    <cfRule type="expression" dxfId="929" priority="917">
      <formula>AND($U20&lt;$Z20,$Z20&gt;0)</formula>
    </cfRule>
  </conditionalFormatting>
  <conditionalFormatting sqref="AA20:AD20">
    <cfRule type="expression" dxfId="928" priority="916">
      <formula>OR(AA20&gt;V20,AA20&gt;Q20)</formula>
    </cfRule>
  </conditionalFormatting>
  <conditionalFormatting sqref="D21:T23">
    <cfRule type="expression" dxfId="927" priority="911">
      <formula>AND(OR($Q21&lt;&gt;"",$R21&lt;&gt;"",$S21&lt;&gt;"",$T21&lt;&gt;""),$P21&lt;&gt;SUM($D21:$O21),SUM($D21:$O21)&lt;&gt;0,$P21&lt;&gt;0)</formula>
    </cfRule>
  </conditionalFormatting>
  <conditionalFormatting sqref="D21:O23">
    <cfRule type="expression" dxfId="926" priority="913">
      <formula>AND($P21&lt;&gt;0,SUM($D21:$O21)=0)</formula>
    </cfRule>
  </conditionalFormatting>
  <conditionalFormatting sqref="P21:T23">
    <cfRule type="expression" dxfId="925" priority="914">
      <formula>AND($P21&lt;$Z21,$Z21&lt;&gt;0)</formula>
    </cfRule>
    <cfRule type="expression" dxfId="924" priority="915">
      <formula>AND(SUM($D21:$O21)&lt;&gt;0,$P21=0)</formula>
    </cfRule>
  </conditionalFormatting>
  <conditionalFormatting sqref="P21:Y23">
    <cfRule type="expression" dxfId="923" priority="909">
      <formula>AND($P21&lt;$U21,$U21&lt;&gt;0)</formula>
    </cfRule>
  </conditionalFormatting>
  <conditionalFormatting sqref="Q21:T23">
    <cfRule type="expression" dxfId="922" priority="912">
      <formula>Q21&lt;V21</formula>
    </cfRule>
  </conditionalFormatting>
  <conditionalFormatting sqref="Q21:T23">
    <cfRule type="expression" dxfId="921" priority="910">
      <formula>Q21&lt;AA21</formula>
    </cfRule>
  </conditionalFormatting>
  <conditionalFormatting sqref="V21:Y23">
    <cfRule type="expression" dxfId="920" priority="908">
      <formula>Q21&lt;V21</formula>
    </cfRule>
  </conditionalFormatting>
  <conditionalFormatting sqref="V21:Y23">
    <cfRule type="expression" dxfId="919" priority="907">
      <formula>V21&lt;AA21</formula>
    </cfRule>
  </conditionalFormatting>
  <conditionalFormatting sqref="U21:AD23">
    <cfRule type="expression" dxfId="918" priority="906">
      <formula>AND($U21&lt;$Z21,$Z21&gt;0)</formula>
    </cfRule>
  </conditionalFormatting>
  <conditionalFormatting sqref="AA21:AD23">
    <cfRule type="expression" dxfId="917" priority="905">
      <formula>OR(AA21&gt;V21,AA21&gt;Q21)</formula>
    </cfRule>
  </conditionalFormatting>
  <conditionalFormatting sqref="D24:T24">
    <cfRule type="expression" dxfId="916" priority="900">
      <formula>AND(OR($Q24&lt;&gt;"",$R24&lt;&gt;"",$S24&lt;&gt;"",$T24&lt;&gt;""),$P24&lt;&gt;SUM($D24:$O24),SUM($D24:$O24)&lt;&gt;0,$P24&lt;&gt;0)</formula>
    </cfRule>
  </conditionalFormatting>
  <conditionalFormatting sqref="D24:O24">
    <cfRule type="expression" dxfId="915" priority="902">
      <formula>AND($P24&lt;&gt;0,SUM($D24:$O24)=0)</formula>
    </cfRule>
  </conditionalFormatting>
  <conditionalFormatting sqref="P24:T24">
    <cfRule type="expression" dxfId="914" priority="903">
      <formula>AND($P24&lt;$Z24,$Z24&lt;&gt;0)</formula>
    </cfRule>
    <cfRule type="expression" dxfId="913" priority="904">
      <formula>AND(SUM($D24:$O24)&lt;&gt;0,$P24=0)</formula>
    </cfRule>
  </conditionalFormatting>
  <conditionalFormatting sqref="P24:Y24">
    <cfRule type="expression" dxfId="912" priority="898">
      <formula>AND($P24&lt;$U24,$U24&lt;&gt;0)</formula>
    </cfRule>
  </conditionalFormatting>
  <conditionalFormatting sqref="Q24:T24">
    <cfRule type="expression" dxfId="911" priority="901">
      <formula>Q24&lt;V24</formula>
    </cfRule>
  </conditionalFormatting>
  <conditionalFormatting sqref="Q24:T24">
    <cfRule type="expression" dxfId="910" priority="899">
      <formula>Q24&lt;AA24</formula>
    </cfRule>
  </conditionalFormatting>
  <conditionalFormatting sqref="V24:Y24">
    <cfRule type="expression" dxfId="909" priority="897">
      <formula>Q24&lt;V24</formula>
    </cfRule>
  </conditionalFormatting>
  <conditionalFormatting sqref="V24:Y24">
    <cfRule type="expression" dxfId="908" priority="896">
      <formula>V24&lt;AA24</formula>
    </cfRule>
  </conditionalFormatting>
  <conditionalFormatting sqref="U24:AD24">
    <cfRule type="expression" dxfId="907" priority="895">
      <formula>AND($U24&lt;$Z24,$Z24&gt;0)</formula>
    </cfRule>
  </conditionalFormatting>
  <conditionalFormatting sqref="AA24:AD24">
    <cfRule type="expression" dxfId="906" priority="894">
      <formula>OR(AA24&gt;V24,AA24&gt;Q24)</formula>
    </cfRule>
  </conditionalFormatting>
  <conditionalFormatting sqref="D25:T25">
    <cfRule type="expression" dxfId="905" priority="889">
      <formula>AND(OR($Q25&lt;&gt;"",$R25&lt;&gt;"",$S25&lt;&gt;"",$T25&lt;&gt;""),$P25&lt;&gt;SUM($D25:$O25),SUM($D25:$O25)&lt;&gt;0,$P25&lt;&gt;0)</formula>
    </cfRule>
  </conditionalFormatting>
  <conditionalFormatting sqref="D25:O25">
    <cfRule type="expression" dxfId="904" priority="891">
      <formula>AND($P25&lt;&gt;0,SUM($D25:$O25)=0)</formula>
    </cfRule>
  </conditionalFormatting>
  <conditionalFormatting sqref="P25:T25">
    <cfRule type="expression" dxfId="903" priority="892">
      <formula>AND($P25&lt;$Z25,$Z25&lt;&gt;0)</formula>
    </cfRule>
    <cfRule type="expression" dxfId="902" priority="893">
      <formula>AND(SUM($D25:$O25)&lt;&gt;0,$P25=0)</formula>
    </cfRule>
  </conditionalFormatting>
  <conditionalFormatting sqref="P25:Y25">
    <cfRule type="expression" dxfId="901" priority="887">
      <formula>AND($P25&lt;$U25,$U25&lt;&gt;0)</formula>
    </cfRule>
  </conditionalFormatting>
  <conditionalFormatting sqref="Q25:T25">
    <cfRule type="expression" dxfId="900" priority="890">
      <formula>Q25&lt;V25</formula>
    </cfRule>
  </conditionalFormatting>
  <conditionalFormatting sqref="Q25:T25">
    <cfRule type="expression" dxfId="899" priority="888">
      <formula>Q25&lt;AA25</formula>
    </cfRule>
  </conditionalFormatting>
  <conditionalFormatting sqref="V25:Y25">
    <cfRule type="expression" dxfId="898" priority="886">
      <formula>Q25&lt;V25</formula>
    </cfRule>
  </conditionalFormatting>
  <conditionalFormatting sqref="V25:Y25">
    <cfRule type="expression" dxfId="897" priority="885">
      <formula>V25&lt;AA25</formula>
    </cfRule>
  </conditionalFormatting>
  <conditionalFormatting sqref="U25:AD25">
    <cfRule type="expression" dxfId="896" priority="884">
      <formula>AND($U25&lt;$Z25,$Z25&gt;0)</formula>
    </cfRule>
  </conditionalFormatting>
  <conditionalFormatting sqref="AA25:AD25">
    <cfRule type="expression" dxfId="895" priority="883">
      <formula>OR(AA25&gt;V25,AA25&gt;Q25)</formula>
    </cfRule>
  </conditionalFormatting>
  <conditionalFormatting sqref="D32:T32">
    <cfRule type="expression" dxfId="894" priority="878">
      <formula>AND(OR($Q32&lt;&gt;"",$R32&lt;&gt;"",$S32&lt;&gt;"",$T32&lt;&gt;""),$P32&lt;&gt;SUM($D32:$O32),SUM($D32:$O32)&lt;&gt;0,$P32&lt;&gt;0)</formula>
    </cfRule>
  </conditionalFormatting>
  <conditionalFormatting sqref="D32:O32">
    <cfRule type="expression" dxfId="893" priority="880">
      <formula>AND($P32&lt;&gt;0,SUM($D32:$O32)=0)</formula>
    </cfRule>
  </conditionalFormatting>
  <conditionalFormatting sqref="P32:T32">
    <cfRule type="expression" dxfId="892" priority="881">
      <formula>AND($P32&lt;$Z32,$Z32&lt;&gt;0)</formula>
    </cfRule>
    <cfRule type="expression" dxfId="891" priority="882">
      <formula>AND(SUM($D32:$O32)&lt;&gt;0,$P32=0)</formula>
    </cfRule>
  </conditionalFormatting>
  <conditionalFormatting sqref="P32:Y32">
    <cfRule type="expression" dxfId="890" priority="876">
      <formula>AND($P32&lt;$U32,$U32&lt;&gt;0)</formula>
    </cfRule>
  </conditionalFormatting>
  <conditionalFormatting sqref="Q32:T32">
    <cfRule type="expression" dxfId="889" priority="879">
      <formula>Q32&lt;V32</formula>
    </cfRule>
  </conditionalFormatting>
  <conditionalFormatting sqref="Q32:T32">
    <cfRule type="expression" dxfId="888" priority="877">
      <formula>Q32&lt;AA32</formula>
    </cfRule>
  </conditionalFormatting>
  <conditionalFormatting sqref="V32:Y32">
    <cfRule type="expression" dxfId="887" priority="875">
      <formula>Q32&lt;V32</formula>
    </cfRule>
  </conditionalFormatting>
  <conditionalFormatting sqref="V32:Y32">
    <cfRule type="expression" dxfId="886" priority="874">
      <formula>V32&lt;AA32</formula>
    </cfRule>
  </conditionalFormatting>
  <conditionalFormatting sqref="U32:AD32">
    <cfRule type="expression" dxfId="885" priority="873">
      <formula>AND($U32&lt;$Z32,$Z32&gt;0)</formula>
    </cfRule>
  </conditionalFormatting>
  <conditionalFormatting sqref="AA32:AD32">
    <cfRule type="expression" dxfId="884" priority="872">
      <formula>OR(AA32&gt;V32,AA32&gt;Q32)</formula>
    </cfRule>
  </conditionalFormatting>
  <conditionalFormatting sqref="AA38:AD38">
    <cfRule type="expression" dxfId="883" priority="12">
      <formula>OR(AA38&gt;V38,AA38&gt;Q38)</formula>
    </cfRule>
  </conditionalFormatting>
  <conditionalFormatting sqref="D39:T39">
    <cfRule type="expression" dxfId="882" priority="867">
      <formula>AND(OR($Q39&lt;&gt;"",$R39&lt;&gt;"",$S39&lt;&gt;"",$T39&lt;&gt;""),$P39&lt;&gt;SUM($D39:$O39),SUM($D39:$O39)&lt;&gt;0,$P39&lt;&gt;0)</formula>
    </cfRule>
  </conditionalFormatting>
  <conditionalFormatting sqref="D39:O39">
    <cfRule type="expression" dxfId="881" priority="869">
      <formula>AND($P39&lt;&gt;0,SUM($D39:$O39)=0)</formula>
    </cfRule>
  </conditionalFormatting>
  <conditionalFormatting sqref="P39:T39">
    <cfRule type="expression" dxfId="880" priority="870">
      <formula>AND($P39&lt;$Z39,$Z39&lt;&gt;0)</formula>
    </cfRule>
    <cfRule type="expression" dxfId="879" priority="871">
      <formula>AND(SUM($D39:$O39)&lt;&gt;0,$P39=0)</formula>
    </cfRule>
  </conditionalFormatting>
  <conditionalFormatting sqref="P39:Y39">
    <cfRule type="expression" dxfId="878" priority="865">
      <formula>AND($P39&lt;$U39,$U39&lt;&gt;0)</formula>
    </cfRule>
  </conditionalFormatting>
  <conditionalFormatting sqref="Q39:T39">
    <cfRule type="expression" dxfId="877" priority="868">
      <formula>Q39&lt;V39</formula>
    </cfRule>
  </conditionalFormatting>
  <conditionalFormatting sqref="Q39:T39">
    <cfRule type="expression" dxfId="876" priority="866">
      <formula>Q39&lt;AA39</formula>
    </cfRule>
  </conditionalFormatting>
  <conditionalFormatting sqref="V39:Y39">
    <cfRule type="expression" dxfId="875" priority="864">
      <formula>Q39&lt;V39</formula>
    </cfRule>
  </conditionalFormatting>
  <conditionalFormatting sqref="V39:Y39">
    <cfRule type="expression" dxfId="874" priority="863">
      <formula>V39&lt;AA39</formula>
    </cfRule>
  </conditionalFormatting>
  <conditionalFormatting sqref="U39:AD39">
    <cfRule type="expression" dxfId="873" priority="862">
      <formula>AND($U39&lt;$Z39,$Z39&gt;0)</formula>
    </cfRule>
  </conditionalFormatting>
  <conditionalFormatting sqref="AA39:AD39">
    <cfRule type="expression" dxfId="872" priority="861">
      <formula>OR(AA39&gt;V39,AA39&gt;Q39)</formula>
    </cfRule>
  </conditionalFormatting>
  <conditionalFormatting sqref="D47:T47">
    <cfRule type="expression" dxfId="871" priority="856">
      <formula>AND(OR($Q47&lt;&gt;"",$R47&lt;&gt;"",$S47&lt;&gt;"",$T47&lt;&gt;""),$P47&lt;&gt;SUM($D47:$O47),SUM($D47:$O47)&lt;&gt;0,$P47&lt;&gt;0)</formula>
    </cfRule>
  </conditionalFormatting>
  <conditionalFormatting sqref="D47:O47">
    <cfRule type="expression" dxfId="870" priority="858">
      <formula>AND($P47&lt;&gt;0,SUM($D47:$O47)=0)</formula>
    </cfRule>
  </conditionalFormatting>
  <conditionalFormatting sqref="P47:T47">
    <cfRule type="expression" dxfId="869" priority="859">
      <formula>AND($P47&lt;$Z47,$Z47&lt;&gt;0)</formula>
    </cfRule>
    <cfRule type="expression" dxfId="868" priority="860">
      <formula>AND(SUM($D47:$O47)&lt;&gt;0,$P47=0)</formula>
    </cfRule>
  </conditionalFormatting>
  <conditionalFormatting sqref="P47:Y47">
    <cfRule type="expression" dxfId="867" priority="854">
      <formula>AND($P47&lt;$U47,$U47&lt;&gt;0)</formula>
    </cfRule>
  </conditionalFormatting>
  <conditionalFormatting sqref="Q47:T47">
    <cfRule type="expression" dxfId="866" priority="857">
      <formula>Q47&lt;V47</formula>
    </cfRule>
  </conditionalFormatting>
  <conditionalFormatting sqref="Q47:T47">
    <cfRule type="expression" dxfId="865" priority="855">
      <formula>Q47&lt;AA47</formula>
    </cfRule>
  </conditionalFormatting>
  <conditionalFormatting sqref="V47:Y47">
    <cfRule type="expression" dxfId="864" priority="853">
      <formula>Q47&lt;V47</formula>
    </cfRule>
  </conditionalFormatting>
  <conditionalFormatting sqref="V47:Y47">
    <cfRule type="expression" dxfId="863" priority="852">
      <formula>V47&lt;AA47</formula>
    </cfRule>
  </conditionalFormatting>
  <conditionalFormatting sqref="U47:AD47">
    <cfRule type="expression" dxfId="862" priority="851">
      <formula>AND($U47&lt;$Z47,$Z47&gt;0)</formula>
    </cfRule>
  </conditionalFormatting>
  <conditionalFormatting sqref="AA47:AD47">
    <cfRule type="expression" dxfId="861" priority="850">
      <formula>OR(AA47&gt;V47,AA47&gt;Q47)</formula>
    </cfRule>
  </conditionalFormatting>
  <conditionalFormatting sqref="D56:T56">
    <cfRule type="expression" dxfId="860" priority="845">
      <formula>AND(OR($Q56&lt;&gt;"",$R56&lt;&gt;"",$S56&lt;&gt;"",$T56&lt;&gt;""),$P56&lt;&gt;SUM($D56:$O56),SUM($D56:$O56)&lt;&gt;0,$P56&lt;&gt;0)</formula>
    </cfRule>
  </conditionalFormatting>
  <conditionalFormatting sqref="D56:O56">
    <cfRule type="expression" dxfId="859" priority="847">
      <formula>AND($P56&lt;&gt;0,SUM($D56:$O56)=0)</formula>
    </cfRule>
  </conditionalFormatting>
  <conditionalFormatting sqref="P56:T56">
    <cfRule type="expression" dxfId="858" priority="848">
      <formula>AND($P56&lt;$Z56,$Z56&lt;&gt;0)</formula>
    </cfRule>
    <cfRule type="expression" dxfId="857" priority="849">
      <formula>AND(SUM($D56:$O56)&lt;&gt;0,$P56=0)</formula>
    </cfRule>
  </conditionalFormatting>
  <conditionalFormatting sqref="P56:Y56">
    <cfRule type="expression" dxfId="856" priority="843">
      <formula>AND($P56&lt;$U56,$U56&lt;&gt;0)</formula>
    </cfRule>
  </conditionalFormatting>
  <conditionalFormatting sqref="Q56:T56">
    <cfRule type="expression" dxfId="855" priority="846">
      <formula>Q56&lt;V56</formula>
    </cfRule>
  </conditionalFormatting>
  <conditionalFormatting sqref="Q56:T56">
    <cfRule type="expression" dxfId="854" priority="844">
      <formula>Q56&lt;AA56</formula>
    </cfRule>
  </conditionalFormatting>
  <conditionalFormatting sqref="V56:Y56">
    <cfRule type="expression" dxfId="853" priority="842">
      <formula>Q56&lt;V56</formula>
    </cfRule>
  </conditionalFormatting>
  <conditionalFormatting sqref="V56:Y56">
    <cfRule type="expression" dxfId="852" priority="841">
      <formula>V56&lt;AA56</formula>
    </cfRule>
  </conditionalFormatting>
  <conditionalFormatting sqref="U56:AD56">
    <cfRule type="expression" dxfId="851" priority="840">
      <formula>AND($U56&lt;$Z56,$Z56&gt;0)</formula>
    </cfRule>
  </conditionalFormatting>
  <conditionalFormatting sqref="AA56:AD56">
    <cfRule type="expression" dxfId="850" priority="839">
      <formula>OR(AA56&gt;V56,AA56&gt;Q56)</formula>
    </cfRule>
  </conditionalFormatting>
  <conditionalFormatting sqref="D66:T66">
    <cfRule type="expression" dxfId="849" priority="834">
      <formula>AND(OR($Q66&lt;&gt;"",$R66&lt;&gt;"",$S66&lt;&gt;"",$T66&lt;&gt;""),$P66&lt;&gt;SUM($D66:$O66),SUM($D66:$O66)&lt;&gt;0,$P66&lt;&gt;0)</formula>
    </cfRule>
  </conditionalFormatting>
  <conditionalFormatting sqref="D66:O66">
    <cfRule type="expression" dxfId="848" priority="836">
      <formula>AND($P66&lt;&gt;0,SUM($D66:$O66)=0)</formula>
    </cfRule>
  </conditionalFormatting>
  <conditionalFormatting sqref="P66:T66">
    <cfRule type="expression" dxfId="847" priority="837">
      <formula>AND($P66&lt;$Z66,$Z66&lt;&gt;0)</formula>
    </cfRule>
    <cfRule type="expression" dxfId="846" priority="838">
      <formula>AND(SUM($D66:$O66)&lt;&gt;0,$P66=0)</formula>
    </cfRule>
  </conditionalFormatting>
  <conditionalFormatting sqref="P66:Y66">
    <cfRule type="expression" dxfId="845" priority="832">
      <formula>AND($P66&lt;$U66,$U66&lt;&gt;0)</formula>
    </cfRule>
  </conditionalFormatting>
  <conditionalFormatting sqref="Q66:T66">
    <cfRule type="expression" dxfId="844" priority="835">
      <formula>Q66&lt;V66</formula>
    </cfRule>
  </conditionalFormatting>
  <conditionalFormatting sqref="Q66:T66">
    <cfRule type="expression" dxfId="843" priority="833">
      <formula>Q66&lt;AA66</formula>
    </cfRule>
  </conditionalFormatting>
  <conditionalFormatting sqref="V66:Y66">
    <cfRule type="expression" dxfId="842" priority="831">
      <formula>Q66&lt;V66</formula>
    </cfRule>
  </conditionalFormatting>
  <conditionalFormatting sqref="V66:Y66">
    <cfRule type="expression" dxfId="841" priority="830">
      <formula>V66&lt;AA66</formula>
    </cfRule>
  </conditionalFormatting>
  <conditionalFormatting sqref="U66:AD66">
    <cfRule type="expression" dxfId="840" priority="829">
      <formula>AND($U66&lt;$Z66,$Z66&gt;0)</formula>
    </cfRule>
  </conditionalFormatting>
  <conditionalFormatting sqref="AA66:AD66">
    <cfRule type="expression" dxfId="839" priority="828">
      <formula>OR(AA66&gt;V66,AA66&gt;Q66)</formula>
    </cfRule>
  </conditionalFormatting>
  <conditionalFormatting sqref="D73:T73">
    <cfRule type="expression" dxfId="838" priority="823">
      <formula>AND(OR($Q73&lt;&gt;"",$R73&lt;&gt;"",$S73&lt;&gt;"",$T73&lt;&gt;""),$P73&lt;&gt;SUM($D73:$O73),SUM($D73:$O73)&lt;&gt;0,$P73&lt;&gt;0)</formula>
    </cfRule>
  </conditionalFormatting>
  <conditionalFormatting sqref="D73:O73">
    <cfRule type="expression" dxfId="837" priority="825">
      <formula>AND($P73&lt;&gt;0,SUM($D73:$O73)=0)</formula>
    </cfRule>
  </conditionalFormatting>
  <conditionalFormatting sqref="P73:T73">
    <cfRule type="expression" dxfId="836" priority="826">
      <formula>AND($P73&lt;$Z73,$Z73&lt;&gt;0)</formula>
    </cfRule>
    <cfRule type="expression" dxfId="835" priority="827">
      <formula>AND(SUM($D73:$O73)&lt;&gt;0,$P73=0)</formula>
    </cfRule>
  </conditionalFormatting>
  <conditionalFormatting sqref="P73:Y73">
    <cfRule type="expression" dxfId="834" priority="821">
      <formula>AND($P73&lt;$U73,$U73&lt;&gt;0)</formula>
    </cfRule>
  </conditionalFormatting>
  <conditionalFormatting sqref="Q73:T73">
    <cfRule type="expression" dxfId="833" priority="824">
      <formula>Q73&lt;V73</formula>
    </cfRule>
  </conditionalFormatting>
  <conditionalFormatting sqref="Q73:T73">
    <cfRule type="expression" dxfId="832" priority="822">
      <formula>Q73&lt;AA73</formula>
    </cfRule>
  </conditionalFormatting>
  <conditionalFormatting sqref="V73:Y73">
    <cfRule type="expression" dxfId="831" priority="820">
      <formula>Q73&lt;V73</formula>
    </cfRule>
  </conditionalFormatting>
  <conditionalFormatting sqref="V73:Y73">
    <cfRule type="expression" dxfId="830" priority="819">
      <formula>V73&lt;AA73</formula>
    </cfRule>
  </conditionalFormatting>
  <conditionalFormatting sqref="U73:AD73">
    <cfRule type="expression" dxfId="829" priority="818">
      <formula>AND($U73&lt;$Z73,$Z73&gt;0)</formula>
    </cfRule>
  </conditionalFormatting>
  <conditionalFormatting sqref="AA73:AD73">
    <cfRule type="expression" dxfId="828" priority="817">
      <formula>OR(AA73&gt;V73,AA73&gt;Q73)</formula>
    </cfRule>
  </conditionalFormatting>
  <conditionalFormatting sqref="D77:T77">
    <cfRule type="expression" dxfId="827" priority="812">
      <formula>AND(OR($Q77&lt;&gt;"",$R77&lt;&gt;"",$S77&lt;&gt;"",$T77&lt;&gt;""),$P77&lt;&gt;SUM($D77:$O77),SUM($D77:$O77)&lt;&gt;0,$P77&lt;&gt;0)</formula>
    </cfRule>
  </conditionalFormatting>
  <conditionalFormatting sqref="D77:O77">
    <cfRule type="expression" dxfId="826" priority="814">
      <formula>AND($P77&lt;&gt;0,SUM($D77:$O77)=0)</formula>
    </cfRule>
  </conditionalFormatting>
  <conditionalFormatting sqref="P77:T77">
    <cfRule type="expression" dxfId="825" priority="815">
      <formula>AND($P77&lt;$Z77,$Z77&lt;&gt;0)</formula>
    </cfRule>
    <cfRule type="expression" dxfId="824" priority="816">
      <formula>AND(SUM($D77:$O77)&lt;&gt;0,$P77=0)</formula>
    </cfRule>
  </conditionalFormatting>
  <conditionalFormatting sqref="P77:Y77">
    <cfRule type="expression" dxfId="823" priority="810">
      <formula>AND($P77&lt;$U77,$U77&lt;&gt;0)</formula>
    </cfRule>
  </conditionalFormatting>
  <conditionalFormatting sqref="Q77:T77">
    <cfRule type="expression" dxfId="822" priority="813">
      <formula>Q77&lt;V77</formula>
    </cfRule>
  </conditionalFormatting>
  <conditionalFormatting sqref="Q77:T77">
    <cfRule type="expression" dxfId="821" priority="811">
      <formula>Q77&lt;AA77</formula>
    </cfRule>
  </conditionalFormatting>
  <conditionalFormatting sqref="V77:Y77">
    <cfRule type="expression" dxfId="820" priority="809">
      <formula>Q77&lt;V77</formula>
    </cfRule>
  </conditionalFormatting>
  <conditionalFormatting sqref="V77:Y77">
    <cfRule type="expression" dxfId="819" priority="808">
      <formula>V77&lt;AA77</formula>
    </cfRule>
  </conditionalFormatting>
  <conditionalFormatting sqref="U77:AD77">
    <cfRule type="expression" dxfId="818" priority="807">
      <formula>AND($U77&lt;$Z77,$Z77&gt;0)</formula>
    </cfRule>
  </conditionalFormatting>
  <conditionalFormatting sqref="AA77:AD77">
    <cfRule type="expression" dxfId="817" priority="806">
      <formula>OR(AA77&gt;V77,AA77&gt;Q77)</formula>
    </cfRule>
  </conditionalFormatting>
  <conditionalFormatting sqref="D82:T82">
    <cfRule type="expression" dxfId="816" priority="801">
      <formula>AND(OR($Q82&lt;&gt;"",$R82&lt;&gt;"",$S82&lt;&gt;"",$T82&lt;&gt;""),$P82&lt;&gt;SUM($D82:$O82),SUM($D82:$O82)&lt;&gt;0,$P82&lt;&gt;0)</formula>
    </cfRule>
  </conditionalFormatting>
  <conditionalFormatting sqref="D82:O82">
    <cfRule type="expression" dxfId="815" priority="803">
      <formula>AND($P82&lt;&gt;0,SUM($D82:$O82)=0)</formula>
    </cfRule>
  </conditionalFormatting>
  <conditionalFormatting sqref="P82:T82">
    <cfRule type="expression" dxfId="814" priority="804">
      <formula>AND($P82&lt;$Z82,$Z82&lt;&gt;0)</formula>
    </cfRule>
    <cfRule type="expression" dxfId="813" priority="805">
      <formula>AND(SUM($D82:$O82)&lt;&gt;0,$P82=0)</formula>
    </cfRule>
  </conditionalFormatting>
  <conditionalFormatting sqref="P82:Y82">
    <cfRule type="expression" dxfId="812" priority="799">
      <formula>AND($P82&lt;$U82,$U82&lt;&gt;0)</formula>
    </cfRule>
  </conditionalFormatting>
  <conditionalFormatting sqref="Q82:T82">
    <cfRule type="expression" dxfId="811" priority="802">
      <formula>Q82&lt;V82</formula>
    </cfRule>
  </conditionalFormatting>
  <conditionalFormatting sqref="Q82:T82">
    <cfRule type="expression" dxfId="810" priority="800">
      <formula>Q82&lt;AA82</formula>
    </cfRule>
  </conditionalFormatting>
  <conditionalFormatting sqref="V82:Y82">
    <cfRule type="expression" dxfId="809" priority="798">
      <formula>Q82&lt;V82</formula>
    </cfRule>
  </conditionalFormatting>
  <conditionalFormatting sqref="V82:Y82">
    <cfRule type="expression" dxfId="808" priority="797">
      <formula>V82&lt;AA82</formula>
    </cfRule>
  </conditionalFormatting>
  <conditionalFormatting sqref="U82:AD82">
    <cfRule type="expression" dxfId="807" priority="796">
      <formula>AND($U82&lt;$Z82,$Z82&gt;0)</formula>
    </cfRule>
  </conditionalFormatting>
  <conditionalFormatting sqref="AA82:AD82">
    <cfRule type="expression" dxfId="806" priority="795">
      <formula>OR(AA82&gt;V82,AA82&gt;Q82)</formula>
    </cfRule>
  </conditionalFormatting>
  <conditionalFormatting sqref="D86:T86">
    <cfRule type="expression" dxfId="805" priority="790">
      <formula>AND(OR($Q86&lt;&gt;"",$R86&lt;&gt;"",$S86&lt;&gt;"",$T86&lt;&gt;""),$P86&lt;&gt;SUM($D86:$O86),SUM($D86:$O86)&lt;&gt;0,$P86&lt;&gt;0)</formula>
    </cfRule>
  </conditionalFormatting>
  <conditionalFormatting sqref="D86:O86">
    <cfRule type="expression" dxfId="804" priority="792">
      <formula>AND($P86&lt;&gt;0,SUM($D86:$O86)=0)</formula>
    </cfRule>
  </conditionalFormatting>
  <conditionalFormatting sqref="P86:T86">
    <cfRule type="expression" dxfId="803" priority="793">
      <formula>AND($P86&lt;$Z86,$Z86&lt;&gt;0)</formula>
    </cfRule>
    <cfRule type="expression" dxfId="802" priority="794">
      <formula>AND(SUM($D86:$O86)&lt;&gt;0,$P86=0)</formula>
    </cfRule>
  </conditionalFormatting>
  <conditionalFormatting sqref="P86:Y86">
    <cfRule type="expression" dxfId="801" priority="788">
      <formula>AND($P86&lt;$U86,$U86&lt;&gt;0)</formula>
    </cfRule>
  </conditionalFormatting>
  <conditionalFormatting sqref="Q86:T86">
    <cfRule type="expression" dxfId="800" priority="791">
      <formula>Q86&lt;V86</formula>
    </cfRule>
  </conditionalFormatting>
  <conditionalFormatting sqref="Q86:T86">
    <cfRule type="expression" dxfId="799" priority="789">
      <formula>Q86&lt;AA86</formula>
    </cfRule>
  </conditionalFormatting>
  <conditionalFormatting sqref="V86:Y86">
    <cfRule type="expression" dxfId="798" priority="787">
      <formula>Q86&lt;V86</formula>
    </cfRule>
  </conditionalFormatting>
  <conditionalFormatting sqref="V86:Y86">
    <cfRule type="expression" dxfId="797" priority="786">
      <formula>V86&lt;AA86</formula>
    </cfRule>
  </conditionalFormatting>
  <conditionalFormatting sqref="U86:AD86">
    <cfRule type="expression" dxfId="796" priority="785">
      <formula>AND($U86&lt;$Z86,$Z86&gt;0)</formula>
    </cfRule>
  </conditionalFormatting>
  <conditionalFormatting sqref="AA86:AD86">
    <cfRule type="expression" dxfId="795" priority="784">
      <formula>OR(AA86&gt;V86,AA86&gt;Q86)</formula>
    </cfRule>
  </conditionalFormatting>
  <conditionalFormatting sqref="D94:T94">
    <cfRule type="expression" dxfId="794" priority="779">
      <formula>AND(OR($Q94&lt;&gt;"",$R94&lt;&gt;"",$S94&lt;&gt;"",$T94&lt;&gt;""),$P94&lt;&gt;SUM($D94:$O94),SUM($D94:$O94)&lt;&gt;0,$P94&lt;&gt;0)</formula>
    </cfRule>
  </conditionalFormatting>
  <conditionalFormatting sqref="D94:O94">
    <cfRule type="expression" dxfId="793" priority="781">
      <formula>AND($P94&lt;&gt;0,SUM($D94:$O94)=0)</formula>
    </cfRule>
  </conditionalFormatting>
  <conditionalFormatting sqref="P94:T94">
    <cfRule type="expression" dxfId="792" priority="782">
      <formula>AND($P94&lt;$Z94,$Z94&lt;&gt;0)</formula>
    </cfRule>
    <cfRule type="expression" dxfId="791" priority="783">
      <formula>AND(SUM($D94:$O94)&lt;&gt;0,$P94=0)</formula>
    </cfRule>
  </conditionalFormatting>
  <conditionalFormatting sqref="P94:Y94">
    <cfRule type="expression" dxfId="790" priority="777">
      <formula>AND($P94&lt;$U94,$U94&lt;&gt;0)</formula>
    </cfRule>
  </conditionalFormatting>
  <conditionalFormatting sqref="Q94:T94">
    <cfRule type="expression" dxfId="789" priority="780">
      <formula>Q94&lt;V94</formula>
    </cfRule>
  </conditionalFormatting>
  <conditionalFormatting sqref="Q94:T94">
    <cfRule type="expression" dxfId="788" priority="778">
      <formula>Q94&lt;AA94</formula>
    </cfRule>
  </conditionalFormatting>
  <conditionalFormatting sqref="V94:Y94">
    <cfRule type="expression" dxfId="787" priority="776">
      <formula>Q94&lt;V94</formula>
    </cfRule>
  </conditionalFormatting>
  <conditionalFormatting sqref="V94:Y94">
    <cfRule type="expression" dxfId="786" priority="775">
      <formula>V94&lt;AA94</formula>
    </cfRule>
  </conditionalFormatting>
  <conditionalFormatting sqref="U94:AD94">
    <cfRule type="expression" dxfId="785" priority="774">
      <formula>AND($U94&lt;$Z94,$Z94&gt;0)</formula>
    </cfRule>
  </conditionalFormatting>
  <conditionalFormatting sqref="AA94:AD94">
    <cfRule type="expression" dxfId="784" priority="773">
      <formula>OR(AA94&gt;V94,AA94&gt;Q94)</formula>
    </cfRule>
  </conditionalFormatting>
  <conditionalFormatting sqref="D119:T119">
    <cfRule type="expression" dxfId="783" priority="768">
      <formula>AND(OR($Q119&lt;&gt;"",$R119&lt;&gt;"",$S119&lt;&gt;"",$T119&lt;&gt;""),$P119&lt;&gt;SUM($D119:$O119),SUM($D119:$O119)&lt;&gt;0,$P119&lt;&gt;0)</formula>
    </cfRule>
  </conditionalFormatting>
  <conditionalFormatting sqref="D119:O119">
    <cfRule type="expression" dxfId="782" priority="770">
      <formula>AND($P119&lt;&gt;0,SUM($D119:$O119)=0)</formula>
    </cfRule>
  </conditionalFormatting>
  <conditionalFormatting sqref="P119:T119">
    <cfRule type="expression" dxfId="781" priority="771">
      <formula>AND($P119&lt;$Z119,$Z119&lt;&gt;0)</formula>
    </cfRule>
    <cfRule type="expression" dxfId="780" priority="772">
      <formula>AND(SUM($D119:$O119)&lt;&gt;0,$P119=0)</formula>
    </cfRule>
  </conditionalFormatting>
  <conditionalFormatting sqref="P119:Y119">
    <cfRule type="expression" dxfId="779" priority="766">
      <formula>AND($P119&lt;$U119,$U119&lt;&gt;0)</formula>
    </cfRule>
  </conditionalFormatting>
  <conditionalFormatting sqref="Q119:T119">
    <cfRule type="expression" dxfId="778" priority="769">
      <formula>Q119&lt;V119</formula>
    </cfRule>
  </conditionalFormatting>
  <conditionalFormatting sqref="Q119:T119">
    <cfRule type="expression" dxfId="777" priority="767">
      <formula>Q119&lt;AA119</formula>
    </cfRule>
  </conditionalFormatting>
  <conditionalFormatting sqref="V119:Y119">
    <cfRule type="expression" dxfId="776" priority="765">
      <formula>Q119&lt;V119</formula>
    </cfRule>
  </conditionalFormatting>
  <conditionalFormatting sqref="V119:Y119">
    <cfRule type="expression" dxfId="775" priority="764">
      <formula>V119&lt;AA119</formula>
    </cfRule>
  </conditionalFormatting>
  <conditionalFormatting sqref="U119:AD119">
    <cfRule type="expression" dxfId="774" priority="763">
      <formula>AND($U119&lt;$Z119,$Z119&gt;0)</formula>
    </cfRule>
  </conditionalFormatting>
  <conditionalFormatting sqref="AA119:AD119">
    <cfRule type="expression" dxfId="773" priority="762">
      <formula>OR(AA119&gt;V119,AA119&gt;Q119)</formula>
    </cfRule>
  </conditionalFormatting>
  <conditionalFormatting sqref="D132:T132">
    <cfRule type="expression" dxfId="772" priority="757">
      <formula>AND(OR($Q132&lt;&gt;"",$R132&lt;&gt;"",$S132&lt;&gt;"",$T132&lt;&gt;""),$P132&lt;&gt;SUM($D132:$O132),SUM($D132:$O132)&lt;&gt;0,$P132&lt;&gt;0)</formula>
    </cfRule>
  </conditionalFormatting>
  <conditionalFormatting sqref="D132:O132">
    <cfRule type="expression" dxfId="771" priority="759">
      <formula>AND($P132&lt;&gt;0,SUM($D132:$O132)=0)</formula>
    </cfRule>
  </conditionalFormatting>
  <conditionalFormatting sqref="P132:T132">
    <cfRule type="expression" dxfId="770" priority="760">
      <formula>AND($P132&lt;$Z132,$Z132&lt;&gt;0)</formula>
    </cfRule>
    <cfRule type="expression" dxfId="769" priority="761">
      <formula>AND(SUM($D132:$O132)&lt;&gt;0,$P132=0)</formula>
    </cfRule>
  </conditionalFormatting>
  <conditionalFormatting sqref="P132:Y132">
    <cfRule type="expression" dxfId="768" priority="755">
      <formula>AND($P132&lt;$U132,$U132&lt;&gt;0)</formula>
    </cfRule>
  </conditionalFormatting>
  <conditionalFormatting sqref="Q132:T132">
    <cfRule type="expression" dxfId="767" priority="758">
      <formula>Q132&lt;V132</formula>
    </cfRule>
  </conditionalFormatting>
  <conditionalFormatting sqref="Q132:T132">
    <cfRule type="expression" dxfId="766" priority="756">
      <formula>Q132&lt;AA132</formula>
    </cfRule>
  </conditionalFormatting>
  <conditionalFormatting sqref="V132:Y132">
    <cfRule type="expression" dxfId="765" priority="754">
      <formula>Q132&lt;V132</formula>
    </cfRule>
  </conditionalFormatting>
  <conditionalFormatting sqref="V132:Y132">
    <cfRule type="expression" dxfId="764" priority="753">
      <formula>V132&lt;AA132</formula>
    </cfRule>
  </conditionalFormatting>
  <conditionalFormatting sqref="U132:AD132">
    <cfRule type="expression" dxfId="763" priority="752">
      <formula>AND($U132&lt;$Z132,$Z132&gt;0)</formula>
    </cfRule>
  </conditionalFormatting>
  <conditionalFormatting sqref="AA132:AD132">
    <cfRule type="expression" dxfId="762" priority="751">
      <formula>OR(AA132&gt;V132,AA132&gt;Q132)</formula>
    </cfRule>
  </conditionalFormatting>
  <conditionalFormatting sqref="D154:T154">
    <cfRule type="expression" dxfId="761" priority="746">
      <formula>AND(OR($Q154&lt;&gt;"",$R154&lt;&gt;"",$S154&lt;&gt;"",$T154&lt;&gt;""),$P154&lt;&gt;SUM($D154:$O154),SUM($D154:$O154)&lt;&gt;0,$P154&lt;&gt;0)</formula>
    </cfRule>
  </conditionalFormatting>
  <conditionalFormatting sqref="D154:O154">
    <cfRule type="expression" dxfId="760" priority="748">
      <formula>AND($P154&lt;&gt;0,SUM($D154:$O154)=0)</formula>
    </cfRule>
  </conditionalFormatting>
  <conditionalFormatting sqref="P154:T154">
    <cfRule type="expression" dxfId="759" priority="749">
      <formula>AND($P154&lt;$Z154,$Z154&lt;&gt;0)</formula>
    </cfRule>
    <cfRule type="expression" dxfId="758" priority="750">
      <formula>AND(SUM($D154:$O154)&lt;&gt;0,$P154=0)</formula>
    </cfRule>
  </conditionalFormatting>
  <conditionalFormatting sqref="P154:Y154">
    <cfRule type="expression" dxfId="757" priority="744">
      <formula>AND($P154&lt;$U154,$U154&lt;&gt;0)</formula>
    </cfRule>
  </conditionalFormatting>
  <conditionalFormatting sqref="Q154:T154">
    <cfRule type="expression" dxfId="756" priority="747">
      <formula>Q154&lt;V154</formula>
    </cfRule>
  </conditionalFormatting>
  <conditionalFormatting sqref="Q154:T154">
    <cfRule type="expression" dxfId="755" priority="745">
      <formula>Q154&lt;AA154</formula>
    </cfRule>
  </conditionalFormatting>
  <conditionalFormatting sqref="V154:Y154">
    <cfRule type="expression" dxfId="754" priority="743">
      <formula>Q154&lt;V154</formula>
    </cfRule>
  </conditionalFormatting>
  <conditionalFormatting sqref="V154:Y154">
    <cfRule type="expression" dxfId="753" priority="742">
      <formula>V154&lt;AA154</formula>
    </cfRule>
  </conditionalFormatting>
  <conditionalFormatting sqref="U154:AD154">
    <cfRule type="expression" dxfId="752" priority="741">
      <formula>AND($U154&lt;$Z154,$Z154&gt;0)</formula>
    </cfRule>
  </conditionalFormatting>
  <conditionalFormatting sqref="AA154:AD154">
    <cfRule type="expression" dxfId="751" priority="740">
      <formula>OR(AA154&gt;V154,AA154&gt;Q154)</formula>
    </cfRule>
  </conditionalFormatting>
  <conditionalFormatting sqref="D157:T157">
    <cfRule type="expression" dxfId="750" priority="735">
      <formula>AND(OR($Q157&lt;&gt;"",$R157&lt;&gt;"",$S157&lt;&gt;"",$T157&lt;&gt;""),$P157&lt;&gt;SUM($D157:$O157),SUM($D157:$O157)&lt;&gt;0,$P157&lt;&gt;0)</formula>
    </cfRule>
  </conditionalFormatting>
  <conditionalFormatting sqref="D157:O157">
    <cfRule type="expression" dxfId="749" priority="737">
      <formula>AND($P157&lt;&gt;0,SUM($D157:$O157)=0)</formula>
    </cfRule>
  </conditionalFormatting>
  <conditionalFormatting sqref="P157:T157">
    <cfRule type="expression" dxfId="748" priority="738">
      <formula>AND($P157&lt;$Z157,$Z157&lt;&gt;0)</formula>
    </cfRule>
    <cfRule type="expression" dxfId="747" priority="739">
      <formula>AND(SUM($D157:$O157)&lt;&gt;0,$P157=0)</formula>
    </cfRule>
  </conditionalFormatting>
  <conditionalFormatting sqref="P157:Y157">
    <cfRule type="expression" dxfId="746" priority="733">
      <formula>AND($P157&lt;$U157,$U157&lt;&gt;0)</formula>
    </cfRule>
  </conditionalFormatting>
  <conditionalFormatting sqref="Q157:T157">
    <cfRule type="expression" dxfId="745" priority="736">
      <formula>Q157&lt;V157</formula>
    </cfRule>
  </conditionalFormatting>
  <conditionalFormatting sqref="Q157:T157">
    <cfRule type="expression" dxfId="744" priority="734">
      <formula>Q157&lt;AA157</formula>
    </cfRule>
  </conditionalFormatting>
  <conditionalFormatting sqref="V157:Y157">
    <cfRule type="expression" dxfId="743" priority="732">
      <formula>Q157&lt;V157</formula>
    </cfRule>
  </conditionalFormatting>
  <conditionalFormatting sqref="V157:Y157">
    <cfRule type="expression" dxfId="742" priority="731">
      <formula>V157&lt;AA157</formula>
    </cfRule>
  </conditionalFormatting>
  <conditionalFormatting sqref="U157:AD157">
    <cfRule type="expression" dxfId="741" priority="730">
      <formula>AND($U157&lt;$Z157,$Z157&gt;0)</formula>
    </cfRule>
  </conditionalFormatting>
  <conditionalFormatting sqref="AA157:AD157">
    <cfRule type="expression" dxfId="740" priority="729">
      <formula>OR(AA157&gt;V157,AA157&gt;Q157)</formula>
    </cfRule>
  </conditionalFormatting>
  <conditionalFormatting sqref="D160:T160">
    <cfRule type="expression" dxfId="739" priority="724">
      <formula>AND(OR($Q160&lt;&gt;"",$R160&lt;&gt;"",$S160&lt;&gt;"",$T160&lt;&gt;""),$P160&lt;&gt;SUM($D160:$O160),SUM($D160:$O160)&lt;&gt;0,$P160&lt;&gt;0)</formula>
    </cfRule>
  </conditionalFormatting>
  <conditionalFormatting sqref="D160:O160">
    <cfRule type="expression" dxfId="738" priority="726">
      <formula>AND($P160&lt;&gt;0,SUM($D160:$O160)=0)</formula>
    </cfRule>
  </conditionalFormatting>
  <conditionalFormatting sqref="P160:T160">
    <cfRule type="expression" dxfId="737" priority="727">
      <formula>AND($P160&lt;$Z160,$Z160&lt;&gt;0)</formula>
    </cfRule>
    <cfRule type="expression" dxfId="736" priority="728">
      <formula>AND(SUM($D160:$O160)&lt;&gt;0,$P160=0)</formula>
    </cfRule>
  </conditionalFormatting>
  <conditionalFormatting sqref="P160:Y160">
    <cfRule type="expression" dxfId="735" priority="722">
      <formula>AND($P160&lt;$U160,$U160&lt;&gt;0)</formula>
    </cfRule>
  </conditionalFormatting>
  <conditionalFormatting sqref="Q160:T160">
    <cfRule type="expression" dxfId="734" priority="725">
      <formula>Q160&lt;V160</formula>
    </cfRule>
  </conditionalFormatting>
  <conditionalFormatting sqref="Q160:T160">
    <cfRule type="expression" dxfId="733" priority="723">
      <formula>Q160&lt;AA160</formula>
    </cfRule>
  </conditionalFormatting>
  <conditionalFormatting sqref="V160:Y160">
    <cfRule type="expression" dxfId="732" priority="721">
      <formula>Q160&lt;V160</formula>
    </cfRule>
  </conditionalFormatting>
  <conditionalFormatting sqref="V160:Y160">
    <cfRule type="expression" dxfId="731" priority="720">
      <formula>V160&lt;AA160</formula>
    </cfRule>
  </conditionalFormatting>
  <conditionalFormatting sqref="U160:AD160">
    <cfRule type="expression" dxfId="730" priority="719">
      <formula>AND($U160&lt;$Z160,$Z160&gt;0)</formula>
    </cfRule>
  </conditionalFormatting>
  <conditionalFormatting sqref="AA160:AD160">
    <cfRule type="expression" dxfId="729" priority="718">
      <formula>OR(AA160&gt;V160,AA160&gt;Q160)</formula>
    </cfRule>
  </conditionalFormatting>
  <conditionalFormatting sqref="D167:T167">
    <cfRule type="expression" dxfId="728" priority="713">
      <formula>AND(OR($Q167&lt;&gt;"",$R167&lt;&gt;"",$S167&lt;&gt;"",$T167&lt;&gt;""),$P167&lt;&gt;SUM($D167:$O167),SUM($D167:$O167)&lt;&gt;0,$P167&lt;&gt;0)</formula>
    </cfRule>
  </conditionalFormatting>
  <conditionalFormatting sqref="D167:O167">
    <cfRule type="expression" dxfId="727" priority="715">
      <formula>AND($P167&lt;&gt;0,SUM($D167:$O167)=0)</formula>
    </cfRule>
  </conditionalFormatting>
  <conditionalFormatting sqref="P167:T167">
    <cfRule type="expression" dxfId="726" priority="716">
      <formula>AND($P167&lt;$Z167,$Z167&lt;&gt;0)</formula>
    </cfRule>
    <cfRule type="expression" dxfId="725" priority="717">
      <formula>AND(SUM($D167:$O167)&lt;&gt;0,$P167=0)</formula>
    </cfRule>
  </conditionalFormatting>
  <conditionalFormatting sqref="P167:Y167">
    <cfRule type="expression" dxfId="724" priority="711">
      <formula>AND($P167&lt;$U167,$U167&lt;&gt;0)</formula>
    </cfRule>
  </conditionalFormatting>
  <conditionalFormatting sqref="Q167:T167">
    <cfRule type="expression" dxfId="723" priority="714">
      <formula>Q167&lt;V167</formula>
    </cfRule>
  </conditionalFormatting>
  <conditionalFormatting sqref="Q167:T167">
    <cfRule type="expression" dxfId="722" priority="712">
      <formula>Q167&lt;AA167</formula>
    </cfRule>
  </conditionalFormatting>
  <conditionalFormatting sqref="V167:Y167">
    <cfRule type="expression" dxfId="721" priority="710">
      <formula>Q167&lt;V167</formula>
    </cfRule>
  </conditionalFormatting>
  <conditionalFormatting sqref="V167:Y167">
    <cfRule type="expression" dxfId="720" priority="709">
      <formula>V167&lt;AA167</formula>
    </cfRule>
  </conditionalFormatting>
  <conditionalFormatting sqref="U167:AD167">
    <cfRule type="expression" dxfId="719" priority="708">
      <formula>AND($U167&lt;$Z167,$Z167&gt;0)</formula>
    </cfRule>
  </conditionalFormatting>
  <conditionalFormatting sqref="AA167:AD167">
    <cfRule type="expression" dxfId="718" priority="707">
      <formula>OR(AA167&gt;V167,AA167&gt;Q167)</formula>
    </cfRule>
  </conditionalFormatting>
  <conditionalFormatting sqref="D170:P170 D170:O242">
    <cfRule type="expression" dxfId="717" priority="702">
      <formula>AND(OR($Q170&lt;&gt;"",$R170&lt;&gt;"",$S170&lt;&gt;"",$T170&lt;&gt;""),$P170&lt;&gt;SUM($D170:$O170),SUM($D170:$O170)&lt;&gt;0,$P170&lt;&gt;0)</formula>
    </cfRule>
  </conditionalFormatting>
  <conditionalFormatting sqref="D170:O242">
    <cfRule type="expression" dxfId="716" priority="704">
      <formula>AND($P170&lt;&gt;0,SUM($D170:$O170)=0)</formula>
    </cfRule>
  </conditionalFormatting>
  <conditionalFormatting sqref="P170">
    <cfRule type="expression" dxfId="715" priority="705">
      <formula>AND($P170&lt;$Z170,$Z170&lt;&gt;0)</formula>
    </cfRule>
    <cfRule type="expression" dxfId="714" priority="706">
      <formula>AND(SUM($D170:$O170)&lt;&gt;0,$P170=0)</formula>
    </cfRule>
  </conditionalFormatting>
  <conditionalFormatting sqref="P170 U170">
    <cfRule type="expression" dxfId="713" priority="700">
      <formula>AND($P170&lt;$U170,$U170&lt;&gt;0)</formula>
    </cfRule>
  </conditionalFormatting>
  <conditionalFormatting sqref="U170 Z170 AB170:AD242">
    <cfRule type="expression" dxfId="712" priority="697">
      <formula>AND($U170&lt;$Z170,$Z170&gt;0)</formula>
    </cfRule>
  </conditionalFormatting>
  <conditionalFormatting sqref="AB170:AD242">
    <cfRule type="expression" dxfId="711" priority="696">
      <formula>OR(AB170&gt;W170,AB170&gt;R170)</formula>
    </cfRule>
  </conditionalFormatting>
  <conditionalFormatting sqref="P185">
    <cfRule type="expression" dxfId="710" priority="691">
      <formula>AND(OR($Q185&lt;&gt;"",$R185&lt;&gt;"",$S185&lt;&gt;"",$T185&lt;&gt;""),$P185&lt;&gt;SUM($D185:$O185),SUM($D185:$O185)&lt;&gt;0,$P185&lt;&gt;0)</formula>
    </cfRule>
  </conditionalFormatting>
  <conditionalFormatting sqref="P185">
    <cfRule type="expression" dxfId="709" priority="694">
      <formula>AND($P185&lt;$Z185,$Z185&lt;&gt;0)</formula>
    </cfRule>
    <cfRule type="expression" dxfId="708" priority="695">
      <formula>AND(SUM($D185:$O185)&lt;&gt;0,$P185=0)</formula>
    </cfRule>
  </conditionalFormatting>
  <conditionalFormatting sqref="P185 U185">
    <cfRule type="expression" dxfId="707" priority="689">
      <formula>AND($P185&lt;$U185,$U185&lt;&gt;0)</formula>
    </cfRule>
  </conditionalFormatting>
  <conditionalFormatting sqref="U185 Z185 AB185:AD185">
    <cfRule type="expression" dxfId="706" priority="686">
      <formula>AND($U185&lt;$Z185,$Z185&gt;0)</formula>
    </cfRule>
  </conditionalFormatting>
  <conditionalFormatting sqref="AB185:AD185">
    <cfRule type="expression" dxfId="705" priority="685">
      <formula>OR(AB185&gt;W185,AB185&gt;R185)</formula>
    </cfRule>
  </conditionalFormatting>
  <conditionalFormatting sqref="P192">
    <cfRule type="expression" dxfId="704" priority="680">
      <formula>AND(OR($Q192&lt;&gt;"",$R192&lt;&gt;"",$S192&lt;&gt;"",$T192&lt;&gt;""),$P192&lt;&gt;SUM($D192:$O192),SUM($D192:$O192)&lt;&gt;0,$P192&lt;&gt;0)</formula>
    </cfRule>
  </conditionalFormatting>
  <conditionalFormatting sqref="P192">
    <cfRule type="expression" dxfId="703" priority="683">
      <formula>AND($P192&lt;$Z192,$Z192&lt;&gt;0)</formula>
    </cfRule>
    <cfRule type="expression" dxfId="702" priority="684">
      <formula>AND(SUM($D192:$O192)&lt;&gt;0,$P192=0)</formula>
    </cfRule>
  </conditionalFormatting>
  <conditionalFormatting sqref="P192 U192">
    <cfRule type="expression" dxfId="701" priority="678">
      <formula>AND($P192&lt;$U192,$U192&lt;&gt;0)</formula>
    </cfRule>
  </conditionalFormatting>
  <conditionalFormatting sqref="U192 Z192 AB192:AD192">
    <cfRule type="expression" dxfId="700" priority="675">
      <formula>AND($U192&lt;$Z192,$Z192&gt;0)</formula>
    </cfRule>
  </conditionalFormatting>
  <conditionalFormatting sqref="AB192:AD192">
    <cfRule type="expression" dxfId="699" priority="674">
      <formula>OR(AB192&gt;W192,AB192&gt;R192)</formula>
    </cfRule>
  </conditionalFormatting>
  <conditionalFormatting sqref="P208">
    <cfRule type="expression" dxfId="698" priority="669">
      <formula>AND(OR($Q208&lt;&gt;"",$R208&lt;&gt;"",$S208&lt;&gt;"",$T208&lt;&gt;""),$P208&lt;&gt;SUM($D208:$O208),SUM($D208:$O208)&lt;&gt;0,$P208&lt;&gt;0)</formula>
    </cfRule>
  </conditionalFormatting>
  <conditionalFormatting sqref="P208">
    <cfRule type="expression" dxfId="697" priority="672">
      <formula>AND($P208&lt;$Z208,$Z208&lt;&gt;0)</formula>
    </cfRule>
    <cfRule type="expression" dxfId="696" priority="673">
      <formula>AND(SUM($D208:$O208)&lt;&gt;0,$P208=0)</formula>
    </cfRule>
  </conditionalFormatting>
  <conditionalFormatting sqref="P208 U208">
    <cfRule type="expression" dxfId="695" priority="667">
      <formula>AND($P208&lt;$U208,$U208&lt;&gt;0)</formula>
    </cfRule>
  </conditionalFormatting>
  <conditionalFormatting sqref="U208 Z208 AB208:AD208">
    <cfRule type="expression" dxfId="694" priority="664">
      <formula>AND($U208&lt;$Z208,$Z208&gt;0)</formula>
    </cfRule>
  </conditionalFormatting>
  <conditionalFormatting sqref="AB208:AD208">
    <cfRule type="expression" dxfId="693" priority="663">
      <formula>OR(AB208&gt;W208,AB208&gt;R208)</formula>
    </cfRule>
  </conditionalFormatting>
  <conditionalFormatting sqref="P220">
    <cfRule type="expression" dxfId="692" priority="658">
      <formula>AND(OR($Q220&lt;&gt;"",$R220&lt;&gt;"",$S220&lt;&gt;"",$T220&lt;&gt;""),$P220&lt;&gt;SUM($D220:$O220),SUM($D220:$O220)&lt;&gt;0,$P220&lt;&gt;0)</formula>
    </cfRule>
  </conditionalFormatting>
  <conditionalFormatting sqref="P220">
    <cfRule type="expression" dxfId="691" priority="661">
      <formula>AND($P220&lt;$Z220,$Z220&lt;&gt;0)</formula>
    </cfRule>
    <cfRule type="expression" dxfId="690" priority="662">
      <formula>AND(SUM($D220:$O220)&lt;&gt;0,$P220=0)</formula>
    </cfRule>
  </conditionalFormatting>
  <conditionalFormatting sqref="P220 U220">
    <cfRule type="expression" dxfId="689" priority="656">
      <formula>AND($P220&lt;$U220,$U220&lt;&gt;0)</formula>
    </cfRule>
  </conditionalFormatting>
  <conditionalFormatting sqref="U220 Z220 AB220:AD220">
    <cfRule type="expression" dxfId="688" priority="653">
      <formula>AND($U220&lt;$Z220,$Z220&gt;0)</formula>
    </cfRule>
  </conditionalFormatting>
  <conditionalFormatting sqref="AB220:AD220">
    <cfRule type="expression" dxfId="687" priority="652">
      <formula>OR(AB220&gt;W220,AB220&gt;R220)</formula>
    </cfRule>
  </conditionalFormatting>
  <conditionalFormatting sqref="P229">
    <cfRule type="expression" dxfId="686" priority="647">
      <formula>AND(OR($Q229&lt;&gt;"",$R229&lt;&gt;"",$S229&lt;&gt;"",$T229&lt;&gt;""),$P229&lt;&gt;SUM($D229:$O229),SUM($D229:$O229)&lt;&gt;0,$P229&lt;&gt;0)</formula>
    </cfRule>
  </conditionalFormatting>
  <conditionalFormatting sqref="P229">
    <cfRule type="expression" dxfId="685" priority="650">
      <formula>AND($P229&lt;$Z229,$Z229&lt;&gt;0)</formula>
    </cfRule>
    <cfRule type="expression" dxfId="684" priority="651">
      <formula>AND(SUM($D229:$O229)&lt;&gt;0,$P229=0)</formula>
    </cfRule>
  </conditionalFormatting>
  <conditionalFormatting sqref="P229 U229">
    <cfRule type="expression" dxfId="683" priority="645">
      <formula>AND($P229&lt;$U229,$U229&lt;&gt;0)</formula>
    </cfRule>
  </conditionalFormatting>
  <conditionalFormatting sqref="U229 Z229 AB229:AD229">
    <cfRule type="expression" dxfId="682" priority="642">
      <formula>AND($U229&lt;$Z229,$Z229&gt;0)</formula>
    </cfRule>
  </conditionalFormatting>
  <conditionalFormatting sqref="AB229:AD229">
    <cfRule type="expression" dxfId="681" priority="641">
      <formula>OR(AB229&gt;W229,AB229&gt;R229)</formula>
    </cfRule>
  </conditionalFormatting>
  <conditionalFormatting sqref="D26:T26">
    <cfRule type="expression" dxfId="680" priority="636">
      <formula>AND(OR($Q26&lt;&gt;"",$R26&lt;&gt;"",$S26&lt;&gt;"",$T26&lt;&gt;""),$P26&lt;&gt;SUM($D26:$O26),SUM($D26:$O26)&lt;&gt;0,$P26&lt;&gt;0)</formula>
    </cfRule>
  </conditionalFormatting>
  <conditionalFormatting sqref="D26:O26">
    <cfRule type="expression" dxfId="679" priority="638">
      <formula>AND($P26&lt;&gt;0,SUM($D26:$O26)=0)</formula>
    </cfRule>
  </conditionalFormatting>
  <conditionalFormatting sqref="P26:T26">
    <cfRule type="expression" dxfId="678" priority="639">
      <formula>AND($P26&lt;$Z26,$Z26&lt;&gt;0)</formula>
    </cfRule>
    <cfRule type="expression" dxfId="677" priority="640">
      <formula>AND(SUM($D26:$O26)&lt;&gt;0,$P26=0)</formula>
    </cfRule>
  </conditionalFormatting>
  <conditionalFormatting sqref="P26:Y26">
    <cfRule type="expression" dxfId="676" priority="634">
      <formula>AND($P26&lt;$U26,$U26&lt;&gt;0)</formula>
    </cfRule>
  </conditionalFormatting>
  <conditionalFormatting sqref="Q26:T26">
    <cfRule type="expression" dxfId="675" priority="637">
      <formula>Q26&lt;V26</formula>
    </cfRule>
  </conditionalFormatting>
  <conditionalFormatting sqref="Q26:T26">
    <cfRule type="expression" dxfId="674" priority="635">
      <formula>Q26&lt;AA26</formula>
    </cfRule>
  </conditionalFormatting>
  <conditionalFormatting sqref="V26:Y26">
    <cfRule type="expression" dxfId="673" priority="633">
      <formula>Q26&lt;V26</formula>
    </cfRule>
  </conditionalFormatting>
  <conditionalFormatting sqref="V26:Y26">
    <cfRule type="expression" dxfId="672" priority="632">
      <formula>V26&lt;AA26</formula>
    </cfRule>
  </conditionalFormatting>
  <conditionalFormatting sqref="U26:AD26">
    <cfRule type="expression" dxfId="671" priority="631">
      <formula>AND($U26&lt;$Z26,$Z26&gt;0)</formula>
    </cfRule>
  </conditionalFormatting>
  <conditionalFormatting sqref="AA26:AD26">
    <cfRule type="expression" dxfId="670" priority="630">
      <formula>OR(AA26&gt;V26,AA26&gt;Q26)</formula>
    </cfRule>
  </conditionalFormatting>
  <conditionalFormatting sqref="D27:T27">
    <cfRule type="expression" dxfId="669" priority="623">
      <formula>AND(OR($Q27&lt;&gt;"",$R27&lt;&gt;"",$S27&lt;&gt;"",$T27&lt;&gt;""),$P27&lt;&gt;SUM($D27:$O27),SUM($D27:$O27)&lt;&gt;0,$P27&lt;&gt;0)</formula>
    </cfRule>
  </conditionalFormatting>
  <conditionalFormatting sqref="D27:O27">
    <cfRule type="expression" dxfId="668" priority="625">
      <formula>AND($P27&lt;&gt;0,SUM($D27:$O27)=0)</formula>
    </cfRule>
  </conditionalFormatting>
  <conditionalFormatting sqref="P27:T27">
    <cfRule type="expression" dxfId="667" priority="626">
      <formula>AND($P27&lt;$Z27,$Z27&lt;&gt;0)</formula>
    </cfRule>
    <cfRule type="expression" dxfId="666" priority="627">
      <formula>AND(SUM($D27:$O27)&lt;&gt;0,$P27=0)</formula>
    </cfRule>
  </conditionalFormatting>
  <conditionalFormatting sqref="P27:Y27">
    <cfRule type="expression" dxfId="665" priority="621">
      <formula>AND($P27&lt;$U27,$U27&lt;&gt;0)</formula>
    </cfRule>
  </conditionalFormatting>
  <conditionalFormatting sqref="Q27:T27">
    <cfRule type="expression" dxfId="664" priority="624">
      <formula>Q27&lt;V27</formula>
    </cfRule>
  </conditionalFormatting>
  <conditionalFormatting sqref="Q27:T27">
    <cfRule type="expression" dxfId="663" priority="622">
      <formula>Q27&lt;AA27</formula>
    </cfRule>
  </conditionalFormatting>
  <conditionalFormatting sqref="V27:Y27">
    <cfRule type="expression" dxfId="662" priority="620">
      <formula>Q27&lt;V27</formula>
    </cfRule>
  </conditionalFormatting>
  <conditionalFormatting sqref="V27:Y27">
    <cfRule type="expression" dxfId="661" priority="619">
      <formula>V27&lt;AA27</formula>
    </cfRule>
  </conditionalFormatting>
  <conditionalFormatting sqref="U27:AD27">
    <cfRule type="expression" dxfId="660" priority="618">
      <formula>AND($U27&lt;$Z27,$Z27&gt;0)</formula>
    </cfRule>
  </conditionalFormatting>
  <conditionalFormatting sqref="AA27:AD27">
    <cfRule type="expression" dxfId="659" priority="617">
      <formula>OR(AA27&gt;V27,AA27&gt;Q27)</formula>
    </cfRule>
  </conditionalFormatting>
  <conditionalFormatting sqref="D28:T28">
    <cfRule type="expression" dxfId="658" priority="612">
      <formula>AND(OR($Q28&lt;&gt;"",$R28&lt;&gt;"",$S28&lt;&gt;"",$T28&lt;&gt;""),$P28&lt;&gt;SUM($D28:$O28),SUM($D28:$O28)&lt;&gt;0,$P28&lt;&gt;0)</formula>
    </cfRule>
  </conditionalFormatting>
  <conditionalFormatting sqref="D28:O28">
    <cfRule type="expression" dxfId="657" priority="614">
      <formula>AND($P28&lt;&gt;0,SUM($D28:$O28)=0)</formula>
    </cfRule>
  </conditionalFormatting>
  <conditionalFormatting sqref="P28:T28">
    <cfRule type="expression" dxfId="656" priority="615">
      <formula>AND($P28&lt;$Z28,$Z28&lt;&gt;0)</formula>
    </cfRule>
    <cfRule type="expression" dxfId="655" priority="616">
      <formula>AND(SUM($D28:$O28)&lt;&gt;0,$P28=0)</formula>
    </cfRule>
  </conditionalFormatting>
  <conditionalFormatting sqref="P28:Y28">
    <cfRule type="expression" dxfId="654" priority="610">
      <formula>AND($P28&lt;$U28,$U28&lt;&gt;0)</formula>
    </cfRule>
  </conditionalFormatting>
  <conditionalFormatting sqref="Q28:T28">
    <cfRule type="expression" dxfId="653" priority="613">
      <formula>Q28&lt;V28</formula>
    </cfRule>
  </conditionalFormatting>
  <conditionalFormatting sqref="Q28:T28">
    <cfRule type="expression" dxfId="652" priority="611">
      <formula>Q28&lt;AA28</formula>
    </cfRule>
  </conditionalFormatting>
  <conditionalFormatting sqref="V28:Y28">
    <cfRule type="expression" dxfId="651" priority="609">
      <formula>Q28&lt;V28</formula>
    </cfRule>
  </conditionalFormatting>
  <conditionalFormatting sqref="V28:Y28">
    <cfRule type="expression" dxfId="650" priority="608">
      <formula>V28&lt;AA28</formula>
    </cfRule>
  </conditionalFormatting>
  <conditionalFormatting sqref="U28:AD28">
    <cfRule type="expression" dxfId="649" priority="607">
      <formula>AND($U28&lt;$Z28,$Z28&gt;0)</formula>
    </cfRule>
  </conditionalFormatting>
  <conditionalFormatting sqref="AA28:AD28">
    <cfRule type="expression" dxfId="648" priority="606">
      <formula>OR(AA28&gt;V28,AA28&gt;Q28)</formula>
    </cfRule>
  </conditionalFormatting>
  <conditionalFormatting sqref="D29:T29">
    <cfRule type="expression" dxfId="647" priority="601">
      <formula>AND(OR($Q29&lt;&gt;"",$R29&lt;&gt;"",$S29&lt;&gt;"",$T29&lt;&gt;""),$P29&lt;&gt;SUM($D29:$O29),SUM($D29:$O29)&lt;&gt;0,$P29&lt;&gt;0)</formula>
    </cfRule>
  </conditionalFormatting>
  <conditionalFormatting sqref="D29:O29">
    <cfRule type="expression" dxfId="646" priority="603">
      <formula>AND($P29&lt;&gt;0,SUM($D29:$O29)=0)</formula>
    </cfRule>
  </conditionalFormatting>
  <conditionalFormatting sqref="P29:T29">
    <cfRule type="expression" dxfId="645" priority="604">
      <formula>AND($P29&lt;$Z29,$Z29&lt;&gt;0)</formula>
    </cfRule>
    <cfRule type="expression" dxfId="644" priority="605">
      <formula>AND(SUM($D29:$O29)&lt;&gt;0,$P29=0)</formula>
    </cfRule>
  </conditionalFormatting>
  <conditionalFormatting sqref="P29:Y29">
    <cfRule type="expression" dxfId="643" priority="599">
      <formula>AND($P29&lt;$U29,$U29&lt;&gt;0)</formula>
    </cfRule>
  </conditionalFormatting>
  <conditionalFormatting sqref="Q29:T29">
    <cfRule type="expression" dxfId="642" priority="602">
      <formula>Q29&lt;V29</formula>
    </cfRule>
  </conditionalFormatting>
  <conditionalFormatting sqref="Q29:T29">
    <cfRule type="expression" dxfId="641" priority="600">
      <formula>Q29&lt;AA29</formula>
    </cfRule>
  </conditionalFormatting>
  <conditionalFormatting sqref="V29:Y29">
    <cfRule type="expression" dxfId="640" priority="598">
      <formula>Q29&lt;V29</formula>
    </cfRule>
  </conditionalFormatting>
  <conditionalFormatting sqref="V29:Y29">
    <cfRule type="expression" dxfId="639" priority="597">
      <formula>V29&lt;AA29</formula>
    </cfRule>
  </conditionalFormatting>
  <conditionalFormatting sqref="U29:AD29">
    <cfRule type="expression" dxfId="638" priority="596">
      <formula>AND($U29&lt;$Z29,$Z29&gt;0)</formula>
    </cfRule>
  </conditionalFormatting>
  <conditionalFormatting sqref="AA29:AD29">
    <cfRule type="expression" dxfId="637" priority="595">
      <formula>OR(AA29&gt;V29,AA29&gt;Q29)</formula>
    </cfRule>
  </conditionalFormatting>
  <conditionalFormatting sqref="D30:T30">
    <cfRule type="expression" dxfId="636" priority="590">
      <formula>AND(OR($Q30&lt;&gt;"",$R30&lt;&gt;"",$S30&lt;&gt;"",$T30&lt;&gt;""),$P30&lt;&gt;SUM($D30:$O30),SUM($D30:$O30)&lt;&gt;0,$P30&lt;&gt;0)</formula>
    </cfRule>
  </conditionalFormatting>
  <conditionalFormatting sqref="D30:O30">
    <cfRule type="expression" dxfId="635" priority="592">
      <formula>AND($P30&lt;&gt;0,SUM($D30:$O30)=0)</formula>
    </cfRule>
  </conditionalFormatting>
  <conditionalFormatting sqref="P30:T30">
    <cfRule type="expression" dxfId="634" priority="593">
      <formula>AND($P30&lt;$Z30,$Z30&lt;&gt;0)</formula>
    </cfRule>
    <cfRule type="expression" dxfId="633" priority="594">
      <formula>AND(SUM($D30:$O30)&lt;&gt;0,$P30=0)</formula>
    </cfRule>
  </conditionalFormatting>
  <conditionalFormatting sqref="P30:Y30">
    <cfRule type="expression" dxfId="632" priority="588">
      <formula>AND($P30&lt;$U30,$U30&lt;&gt;0)</formula>
    </cfRule>
  </conditionalFormatting>
  <conditionalFormatting sqref="Q30:T30">
    <cfRule type="expression" dxfId="631" priority="591">
      <formula>Q30&lt;V30</formula>
    </cfRule>
  </conditionalFormatting>
  <conditionalFormatting sqref="Q30:T30">
    <cfRule type="expression" dxfId="630" priority="589">
      <formula>Q30&lt;AA30</formula>
    </cfRule>
  </conditionalFormatting>
  <conditionalFormatting sqref="V30:Y30">
    <cfRule type="expression" dxfId="629" priority="587">
      <formula>Q30&lt;V30</formula>
    </cfRule>
  </conditionalFormatting>
  <conditionalFormatting sqref="V30:Y30">
    <cfRule type="expression" dxfId="628" priority="586">
      <formula>V30&lt;AA30</formula>
    </cfRule>
  </conditionalFormatting>
  <conditionalFormatting sqref="U30:AD30">
    <cfRule type="expression" dxfId="627" priority="585">
      <formula>AND($U30&lt;$Z30,$Z30&gt;0)</formula>
    </cfRule>
  </conditionalFormatting>
  <conditionalFormatting sqref="AA30:AD30">
    <cfRule type="expression" dxfId="626" priority="584">
      <formula>OR(AA30&gt;V30,AA30&gt;Q30)</formula>
    </cfRule>
  </conditionalFormatting>
  <conditionalFormatting sqref="D33:T33">
    <cfRule type="expression" dxfId="625" priority="579">
      <formula>AND(OR($Q33&lt;&gt;"",$R33&lt;&gt;"",$S33&lt;&gt;"",$T33&lt;&gt;""),$P33&lt;&gt;SUM($D33:$O33),SUM($D33:$O33)&lt;&gt;0,$P33&lt;&gt;0)</formula>
    </cfRule>
  </conditionalFormatting>
  <conditionalFormatting sqref="D33:O33">
    <cfRule type="expression" dxfId="624" priority="581">
      <formula>AND($P33&lt;&gt;0,SUM($D33:$O33)=0)</formula>
    </cfRule>
  </conditionalFormatting>
  <conditionalFormatting sqref="P33:T33">
    <cfRule type="expression" dxfId="623" priority="582">
      <formula>AND($P33&lt;$Z33,$Z33&lt;&gt;0)</formula>
    </cfRule>
    <cfRule type="expression" dxfId="622" priority="583">
      <formula>AND(SUM($D33:$O33)&lt;&gt;0,$P33=0)</formula>
    </cfRule>
  </conditionalFormatting>
  <conditionalFormatting sqref="P33:Y33">
    <cfRule type="expression" dxfId="621" priority="577">
      <formula>AND($P33&lt;$U33,$U33&lt;&gt;0)</formula>
    </cfRule>
  </conditionalFormatting>
  <conditionalFormatting sqref="Q33:T33">
    <cfRule type="expression" dxfId="620" priority="580">
      <formula>Q33&lt;V33</formula>
    </cfRule>
  </conditionalFormatting>
  <conditionalFormatting sqref="Q33:T33">
    <cfRule type="expression" dxfId="619" priority="578">
      <formula>Q33&lt;AA33</formula>
    </cfRule>
  </conditionalFormatting>
  <conditionalFormatting sqref="V33:Y33">
    <cfRule type="expression" dxfId="618" priority="576">
      <formula>Q33&lt;V33</formula>
    </cfRule>
  </conditionalFormatting>
  <conditionalFormatting sqref="V33:Y33">
    <cfRule type="expression" dxfId="617" priority="575">
      <formula>V33&lt;AA33</formula>
    </cfRule>
  </conditionalFormatting>
  <conditionalFormatting sqref="U33:AD33">
    <cfRule type="expression" dxfId="616" priority="574">
      <formula>AND($U33&lt;$Z33,$Z33&gt;0)</formula>
    </cfRule>
  </conditionalFormatting>
  <conditionalFormatting sqref="AA33:AD33">
    <cfRule type="expression" dxfId="615" priority="573">
      <formula>OR(AA33&gt;V33,AA33&gt;Q33)</formula>
    </cfRule>
  </conditionalFormatting>
  <conditionalFormatting sqref="D34:T34">
    <cfRule type="expression" dxfId="614" priority="568">
      <formula>AND(OR($Q34&lt;&gt;"",$R34&lt;&gt;"",$S34&lt;&gt;"",$T34&lt;&gt;""),$P34&lt;&gt;SUM($D34:$O34),SUM($D34:$O34)&lt;&gt;0,$P34&lt;&gt;0)</formula>
    </cfRule>
  </conditionalFormatting>
  <conditionalFormatting sqref="D34:O34">
    <cfRule type="expression" dxfId="613" priority="570">
      <formula>AND($P34&lt;&gt;0,SUM($D34:$O34)=0)</formula>
    </cfRule>
  </conditionalFormatting>
  <conditionalFormatting sqref="P34:T34">
    <cfRule type="expression" dxfId="612" priority="571">
      <formula>AND($P34&lt;$Z34,$Z34&lt;&gt;0)</formula>
    </cfRule>
    <cfRule type="expression" dxfId="611" priority="572">
      <formula>AND(SUM($D34:$O34)&lt;&gt;0,$P34=0)</formula>
    </cfRule>
  </conditionalFormatting>
  <conditionalFormatting sqref="P34:Y34">
    <cfRule type="expression" dxfId="610" priority="566">
      <formula>AND($P34&lt;$U34,$U34&lt;&gt;0)</formula>
    </cfRule>
  </conditionalFormatting>
  <conditionalFormatting sqref="Q34:T34">
    <cfRule type="expression" dxfId="609" priority="569">
      <formula>Q34&lt;V34</formula>
    </cfRule>
  </conditionalFormatting>
  <conditionalFormatting sqref="Q34:T34">
    <cfRule type="expression" dxfId="608" priority="567">
      <formula>Q34&lt;AA34</formula>
    </cfRule>
  </conditionalFormatting>
  <conditionalFormatting sqref="V34:Y34">
    <cfRule type="expression" dxfId="607" priority="565">
      <formula>Q34&lt;V34</formula>
    </cfRule>
  </conditionalFormatting>
  <conditionalFormatting sqref="V34:Y34">
    <cfRule type="expression" dxfId="606" priority="564">
      <formula>V34&lt;AA34</formula>
    </cfRule>
  </conditionalFormatting>
  <conditionalFormatting sqref="U34:AD34">
    <cfRule type="expression" dxfId="605" priority="563">
      <formula>AND($U34&lt;$Z34,$Z34&gt;0)</formula>
    </cfRule>
  </conditionalFormatting>
  <conditionalFormatting sqref="AA34:AD34">
    <cfRule type="expression" dxfId="604" priority="562">
      <formula>OR(AA34&gt;V34,AA34&gt;Q34)</formula>
    </cfRule>
  </conditionalFormatting>
  <conditionalFormatting sqref="D35:T35">
    <cfRule type="expression" dxfId="603" priority="557">
      <formula>AND(OR($Q35&lt;&gt;"",$R35&lt;&gt;"",$S35&lt;&gt;"",$T35&lt;&gt;""),$P35&lt;&gt;SUM($D35:$O35),SUM($D35:$O35)&lt;&gt;0,$P35&lt;&gt;0)</formula>
    </cfRule>
  </conditionalFormatting>
  <conditionalFormatting sqref="D35:O35">
    <cfRule type="expression" dxfId="602" priority="559">
      <formula>AND($P35&lt;&gt;0,SUM($D35:$O35)=0)</formula>
    </cfRule>
  </conditionalFormatting>
  <conditionalFormatting sqref="P35:T35">
    <cfRule type="expression" dxfId="601" priority="560">
      <formula>AND($P35&lt;$Z35,$Z35&lt;&gt;0)</formula>
    </cfRule>
    <cfRule type="expression" dxfId="600" priority="561">
      <formula>AND(SUM($D35:$O35)&lt;&gt;0,$P35=0)</formula>
    </cfRule>
  </conditionalFormatting>
  <conditionalFormatting sqref="P35:Y35">
    <cfRule type="expression" dxfId="599" priority="555">
      <formula>AND($P35&lt;$U35,$U35&lt;&gt;0)</formula>
    </cfRule>
  </conditionalFormatting>
  <conditionalFormatting sqref="Q35:T35">
    <cfRule type="expression" dxfId="598" priority="558">
      <formula>Q35&lt;V35</formula>
    </cfRule>
  </conditionalFormatting>
  <conditionalFormatting sqref="Q35:T35">
    <cfRule type="expression" dxfId="597" priority="556">
      <formula>Q35&lt;AA35</formula>
    </cfRule>
  </conditionalFormatting>
  <conditionalFormatting sqref="V35:Y35">
    <cfRule type="expression" dxfId="596" priority="554">
      <formula>Q35&lt;V35</formula>
    </cfRule>
  </conditionalFormatting>
  <conditionalFormatting sqref="V35:Y35">
    <cfRule type="expression" dxfId="595" priority="553">
      <formula>V35&lt;AA35</formula>
    </cfRule>
  </conditionalFormatting>
  <conditionalFormatting sqref="U35:AD35">
    <cfRule type="expression" dxfId="594" priority="552">
      <formula>AND($U35&lt;$Z35,$Z35&gt;0)</formula>
    </cfRule>
  </conditionalFormatting>
  <conditionalFormatting sqref="AA35:AD35">
    <cfRule type="expression" dxfId="593" priority="551">
      <formula>OR(AA35&gt;V35,AA35&gt;Q35)</formula>
    </cfRule>
  </conditionalFormatting>
  <conditionalFormatting sqref="D36:T36">
    <cfRule type="expression" dxfId="592" priority="546">
      <formula>AND(OR($Q36&lt;&gt;"",$R36&lt;&gt;"",$S36&lt;&gt;"",$T36&lt;&gt;""),$P36&lt;&gt;SUM($D36:$O36),SUM($D36:$O36)&lt;&gt;0,$P36&lt;&gt;0)</formula>
    </cfRule>
  </conditionalFormatting>
  <conditionalFormatting sqref="D36:O36">
    <cfRule type="expression" dxfId="591" priority="548">
      <formula>AND($P36&lt;&gt;0,SUM($D36:$O36)=0)</formula>
    </cfRule>
  </conditionalFormatting>
  <conditionalFormatting sqref="P36:T36">
    <cfRule type="expression" dxfId="590" priority="549">
      <formula>AND($P36&lt;$Z36,$Z36&lt;&gt;0)</formula>
    </cfRule>
    <cfRule type="expression" dxfId="589" priority="550">
      <formula>AND(SUM($D36:$O36)&lt;&gt;0,$P36=0)</formula>
    </cfRule>
  </conditionalFormatting>
  <conditionalFormatting sqref="P36:Y36">
    <cfRule type="expression" dxfId="588" priority="544">
      <formula>AND($P36&lt;$U36,$U36&lt;&gt;0)</formula>
    </cfRule>
  </conditionalFormatting>
  <conditionalFormatting sqref="Q36:T36">
    <cfRule type="expression" dxfId="587" priority="547">
      <formula>Q36&lt;V36</formula>
    </cfRule>
  </conditionalFormatting>
  <conditionalFormatting sqref="Q36:T36">
    <cfRule type="expression" dxfId="586" priority="545">
      <formula>Q36&lt;AA36</formula>
    </cfRule>
  </conditionalFormatting>
  <conditionalFormatting sqref="V36:Y36">
    <cfRule type="expression" dxfId="585" priority="543">
      <formula>Q36&lt;V36</formula>
    </cfRule>
  </conditionalFormatting>
  <conditionalFormatting sqref="V36:Y36">
    <cfRule type="expression" dxfId="584" priority="542">
      <formula>V36&lt;AA36</formula>
    </cfRule>
  </conditionalFormatting>
  <conditionalFormatting sqref="U36:AD36">
    <cfRule type="expression" dxfId="583" priority="541">
      <formula>AND($U36&lt;$Z36,$Z36&gt;0)</formula>
    </cfRule>
  </conditionalFormatting>
  <conditionalFormatting sqref="AA36:AD36">
    <cfRule type="expression" dxfId="582" priority="540">
      <formula>OR(AA36&gt;V36,AA36&gt;Q36)</formula>
    </cfRule>
  </conditionalFormatting>
  <conditionalFormatting sqref="D40:T40">
    <cfRule type="expression" dxfId="581" priority="535">
      <formula>AND(OR($Q40&lt;&gt;"",$R40&lt;&gt;"",$S40&lt;&gt;"",$T40&lt;&gt;""),$P40&lt;&gt;SUM($D40:$O40),SUM($D40:$O40)&lt;&gt;0,$P40&lt;&gt;0)</formula>
    </cfRule>
  </conditionalFormatting>
  <conditionalFormatting sqref="D40:O40">
    <cfRule type="expression" dxfId="580" priority="537">
      <formula>AND($P40&lt;&gt;0,SUM($D40:$O40)=0)</formula>
    </cfRule>
  </conditionalFormatting>
  <conditionalFormatting sqref="P40:T40">
    <cfRule type="expression" dxfId="579" priority="538">
      <formula>AND($P40&lt;$Z40,$Z40&lt;&gt;0)</formula>
    </cfRule>
    <cfRule type="expression" dxfId="578" priority="539">
      <formula>AND(SUM($D40:$O40)&lt;&gt;0,$P40=0)</formula>
    </cfRule>
  </conditionalFormatting>
  <conditionalFormatting sqref="P40:Y40">
    <cfRule type="expression" dxfId="577" priority="533">
      <formula>AND($P40&lt;$U40,$U40&lt;&gt;0)</formula>
    </cfRule>
  </conditionalFormatting>
  <conditionalFormatting sqref="Q40:T40">
    <cfRule type="expression" dxfId="576" priority="536">
      <formula>Q40&lt;V40</formula>
    </cfRule>
  </conditionalFormatting>
  <conditionalFormatting sqref="Q40:T40">
    <cfRule type="expression" dxfId="575" priority="534">
      <formula>Q40&lt;AA40</formula>
    </cfRule>
  </conditionalFormatting>
  <conditionalFormatting sqref="V40:Y40">
    <cfRule type="expression" dxfId="574" priority="532">
      <formula>Q40&lt;V40</formula>
    </cfRule>
  </conditionalFormatting>
  <conditionalFormatting sqref="V40:Y40">
    <cfRule type="expression" dxfId="573" priority="531">
      <formula>V40&lt;AA40</formula>
    </cfRule>
  </conditionalFormatting>
  <conditionalFormatting sqref="U40:AD40">
    <cfRule type="expression" dxfId="572" priority="530">
      <formula>AND($U40&lt;$Z40,$Z40&gt;0)</formula>
    </cfRule>
  </conditionalFormatting>
  <conditionalFormatting sqref="AA40:AD40">
    <cfRule type="expression" dxfId="571" priority="529">
      <formula>OR(AA40&gt;V40,AA40&gt;Q40)</formula>
    </cfRule>
  </conditionalFormatting>
  <conditionalFormatting sqref="D41:T41">
    <cfRule type="expression" dxfId="570" priority="524">
      <formula>AND(OR($Q41&lt;&gt;"",$R41&lt;&gt;"",$S41&lt;&gt;"",$T41&lt;&gt;""),$P41&lt;&gt;SUM($D41:$O41),SUM($D41:$O41)&lt;&gt;0,$P41&lt;&gt;0)</formula>
    </cfRule>
  </conditionalFormatting>
  <conditionalFormatting sqref="D41:O41">
    <cfRule type="expression" dxfId="569" priority="526">
      <formula>AND($P41&lt;&gt;0,SUM($D41:$O41)=0)</formula>
    </cfRule>
  </conditionalFormatting>
  <conditionalFormatting sqref="P41:T41">
    <cfRule type="expression" dxfId="568" priority="527">
      <formula>AND($P41&lt;$Z41,$Z41&lt;&gt;0)</formula>
    </cfRule>
    <cfRule type="expression" dxfId="567" priority="528">
      <formula>AND(SUM($D41:$O41)&lt;&gt;0,$P41=0)</formula>
    </cfRule>
  </conditionalFormatting>
  <conditionalFormatting sqref="P41:Y41">
    <cfRule type="expression" dxfId="566" priority="522">
      <formula>AND($P41&lt;$U41,$U41&lt;&gt;0)</formula>
    </cfRule>
  </conditionalFormatting>
  <conditionalFormatting sqref="Q41:T41">
    <cfRule type="expression" dxfId="565" priority="525">
      <formula>Q41&lt;V41</formula>
    </cfRule>
  </conditionalFormatting>
  <conditionalFormatting sqref="Q41:T41">
    <cfRule type="expression" dxfId="564" priority="523">
      <formula>Q41&lt;AA41</formula>
    </cfRule>
  </conditionalFormatting>
  <conditionalFormatting sqref="V41:Y41">
    <cfRule type="expression" dxfId="563" priority="521">
      <formula>Q41&lt;V41</formula>
    </cfRule>
  </conditionalFormatting>
  <conditionalFormatting sqref="V41:Y41">
    <cfRule type="expression" dxfId="562" priority="520">
      <formula>V41&lt;AA41</formula>
    </cfRule>
  </conditionalFormatting>
  <conditionalFormatting sqref="U41:AD41">
    <cfRule type="expression" dxfId="561" priority="519">
      <formula>AND($U41&lt;$Z41,$Z41&gt;0)</formula>
    </cfRule>
  </conditionalFormatting>
  <conditionalFormatting sqref="AA41:AD41">
    <cfRule type="expression" dxfId="560" priority="518">
      <formula>OR(AA41&gt;V41,AA41&gt;Q41)</formula>
    </cfRule>
  </conditionalFormatting>
  <conditionalFormatting sqref="D42:T42">
    <cfRule type="expression" dxfId="559" priority="513">
      <formula>AND(OR($Q42&lt;&gt;"",$R42&lt;&gt;"",$S42&lt;&gt;"",$T42&lt;&gt;""),$P42&lt;&gt;SUM($D42:$O42),SUM($D42:$O42)&lt;&gt;0,$P42&lt;&gt;0)</formula>
    </cfRule>
  </conditionalFormatting>
  <conditionalFormatting sqref="D42:O42">
    <cfRule type="expression" dxfId="558" priority="515">
      <formula>AND($P42&lt;&gt;0,SUM($D42:$O42)=0)</formula>
    </cfRule>
  </conditionalFormatting>
  <conditionalFormatting sqref="P42:T42">
    <cfRule type="expression" dxfId="557" priority="516">
      <formula>AND($P42&lt;$Z42,$Z42&lt;&gt;0)</formula>
    </cfRule>
    <cfRule type="expression" dxfId="556" priority="517">
      <formula>AND(SUM($D42:$O42)&lt;&gt;0,$P42=0)</formula>
    </cfRule>
  </conditionalFormatting>
  <conditionalFormatting sqref="P42:Y42">
    <cfRule type="expression" dxfId="555" priority="511">
      <formula>AND($P42&lt;$U42,$U42&lt;&gt;0)</formula>
    </cfRule>
  </conditionalFormatting>
  <conditionalFormatting sqref="Q42:T42">
    <cfRule type="expression" dxfId="554" priority="514">
      <formula>Q42&lt;V42</formula>
    </cfRule>
  </conditionalFormatting>
  <conditionalFormatting sqref="Q42:T42">
    <cfRule type="expression" dxfId="553" priority="512">
      <formula>Q42&lt;AA42</formula>
    </cfRule>
  </conditionalFormatting>
  <conditionalFormatting sqref="V42:Y42">
    <cfRule type="expression" dxfId="552" priority="510">
      <formula>Q42&lt;V42</formula>
    </cfRule>
  </conditionalFormatting>
  <conditionalFormatting sqref="V42:Y42">
    <cfRule type="expression" dxfId="551" priority="509">
      <formula>V42&lt;AA42</formula>
    </cfRule>
  </conditionalFormatting>
  <conditionalFormatting sqref="U42:AD42">
    <cfRule type="expression" dxfId="550" priority="508">
      <formula>AND($U42&lt;$Z42,$Z42&gt;0)</formula>
    </cfRule>
  </conditionalFormatting>
  <conditionalFormatting sqref="AA42:AD42">
    <cfRule type="expression" dxfId="549" priority="507">
      <formula>OR(AA42&gt;V42,AA42&gt;Q42)</formula>
    </cfRule>
  </conditionalFormatting>
  <conditionalFormatting sqref="D43:T43">
    <cfRule type="expression" dxfId="548" priority="502">
      <formula>AND(OR($Q43&lt;&gt;"",$R43&lt;&gt;"",$S43&lt;&gt;"",$T43&lt;&gt;""),$P43&lt;&gt;SUM($D43:$O43),SUM($D43:$O43)&lt;&gt;0,$P43&lt;&gt;0)</formula>
    </cfRule>
  </conditionalFormatting>
  <conditionalFormatting sqref="D43:O43">
    <cfRule type="expression" dxfId="547" priority="504">
      <formula>AND($P43&lt;&gt;0,SUM($D43:$O43)=0)</formula>
    </cfRule>
  </conditionalFormatting>
  <conditionalFormatting sqref="P43:T43">
    <cfRule type="expression" dxfId="546" priority="505">
      <formula>AND($P43&lt;$Z43,$Z43&lt;&gt;0)</formula>
    </cfRule>
    <cfRule type="expression" dxfId="545" priority="506">
      <formula>AND(SUM($D43:$O43)&lt;&gt;0,$P43=0)</formula>
    </cfRule>
  </conditionalFormatting>
  <conditionalFormatting sqref="P43:Y43">
    <cfRule type="expression" dxfId="544" priority="500">
      <formula>AND($P43&lt;$U43,$U43&lt;&gt;0)</formula>
    </cfRule>
  </conditionalFormatting>
  <conditionalFormatting sqref="Q43:T43">
    <cfRule type="expression" dxfId="543" priority="503">
      <formula>Q43&lt;V43</formula>
    </cfRule>
  </conditionalFormatting>
  <conditionalFormatting sqref="Q43:T43">
    <cfRule type="expression" dxfId="542" priority="501">
      <formula>Q43&lt;AA43</formula>
    </cfRule>
  </conditionalFormatting>
  <conditionalFormatting sqref="V43:Y43">
    <cfRule type="expression" dxfId="541" priority="499">
      <formula>Q43&lt;V43</formula>
    </cfRule>
  </conditionalFormatting>
  <conditionalFormatting sqref="V43:Y43">
    <cfRule type="expression" dxfId="540" priority="498">
      <formula>V43&lt;AA43</formula>
    </cfRule>
  </conditionalFormatting>
  <conditionalFormatting sqref="U43:AD43">
    <cfRule type="expression" dxfId="539" priority="497">
      <formula>AND($U43&lt;$Z43,$Z43&gt;0)</formula>
    </cfRule>
  </conditionalFormatting>
  <conditionalFormatting sqref="AA43:AD43">
    <cfRule type="expression" dxfId="538" priority="496">
      <formula>OR(AA43&gt;V43,AA43&gt;Q43)</formula>
    </cfRule>
  </conditionalFormatting>
  <conditionalFormatting sqref="D44:T44">
    <cfRule type="expression" dxfId="537" priority="491">
      <formula>AND(OR($Q44&lt;&gt;"",$R44&lt;&gt;"",$S44&lt;&gt;"",$T44&lt;&gt;""),$P44&lt;&gt;SUM($D44:$O44),SUM($D44:$O44)&lt;&gt;0,$P44&lt;&gt;0)</formula>
    </cfRule>
  </conditionalFormatting>
  <conditionalFormatting sqref="D44:O44">
    <cfRule type="expression" dxfId="536" priority="493">
      <formula>AND($P44&lt;&gt;0,SUM($D44:$O44)=0)</formula>
    </cfRule>
  </conditionalFormatting>
  <conditionalFormatting sqref="P44:T44">
    <cfRule type="expression" dxfId="535" priority="494">
      <formula>AND($P44&lt;$Z44,$Z44&lt;&gt;0)</formula>
    </cfRule>
    <cfRule type="expression" dxfId="534" priority="495">
      <formula>AND(SUM($D44:$O44)&lt;&gt;0,$P44=0)</formula>
    </cfRule>
  </conditionalFormatting>
  <conditionalFormatting sqref="P44:Y44">
    <cfRule type="expression" dxfId="533" priority="489">
      <formula>AND($P44&lt;$U44,$U44&lt;&gt;0)</formula>
    </cfRule>
  </conditionalFormatting>
  <conditionalFormatting sqref="Q44:T44">
    <cfRule type="expression" dxfId="532" priority="492">
      <formula>Q44&lt;V44</formula>
    </cfRule>
  </conditionalFormatting>
  <conditionalFormatting sqref="Q44:T44">
    <cfRule type="expression" dxfId="531" priority="490">
      <formula>Q44&lt;AA44</formula>
    </cfRule>
  </conditionalFormatting>
  <conditionalFormatting sqref="V44:Y44">
    <cfRule type="expression" dxfId="530" priority="488">
      <formula>Q44&lt;V44</formula>
    </cfRule>
  </conditionalFormatting>
  <conditionalFormatting sqref="V44:Y44">
    <cfRule type="expression" dxfId="529" priority="487">
      <formula>V44&lt;AA44</formula>
    </cfRule>
  </conditionalFormatting>
  <conditionalFormatting sqref="U44:AD44">
    <cfRule type="expression" dxfId="528" priority="486">
      <formula>AND($U44&lt;$Z44,$Z44&gt;0)</formula>
    </cfRule>
  </conditionalFormatting>
  <conditionalFormatting sqref="AA44:AD44">
    <cfRule type="expression" dxfId="527" priority="485">
      <formula>OR(AA44&gt;V44,AA44&gt;Q44)</formula>
    </cfRule>
  </conditionalFormatting>
  <conditionalFormatting sqref="D48:T54">
    <cfRule type="expression" dxfId="526" priority="480">
      <formula>AND(OR($Q48&lt;&gt;"",$R48&lt;&gt;"",$S48&lt;&gt;"",$T48&lt;&gt;""),$P48&lt;&gt;SUM($D48:$O48),SUM($D48:$O48)&lt;&gt;0,$P48&lt;&gt;0)</formula>
    </cfRule>
  </conditionalFormatting>
  <conditionalFormatting sqref="D48:O54">
    <cfRule type="expression" dxfId="525" priority="482">
      <formula>AND($P48&lt;&gt;0,SUM($D48:$O48)=0)</formula>
    </cfRule>
  </conditionalFormatting>
  <conditionalFormatting sqref="P48:T54">
    <cfRule type="expression" dxfId="524" priority="483">
      <formula>AND($P48&lt;$Z48,$Z48&lt;&gt;0)</formula>
    </cfRule>
    <cfRule type="expression" dxfId="523" priority="484">
      <formula>AND(SUM($D48:$O48)&lt;&gt;0,$P48=0)</formula>
    </cfRule>
  </conditionalFormatting>
  <conditionalFormatting sqref="P48:Y54">
    <cfRule type="expression" dxfId="522" priority="478">
      <formula>AND($P48&lt;$U48,$U48&lt;&gt;0)</formula>
    </cfRule>
  </conditionalFormatting>
  <conditionalFormatting sqref="Q48:T54">
    <cfRule type="expression" dxfId="521" priority="481">
      <formula>Q48&lt;V48</formula>
    </cfRule>
  </conditionalFormatting>
  <conditionalFormatting sqref="Q48:T54">
    <cfRule type="expression" dxfId="520" priority="479">
      <formula>Q48&lt;AA48</formula>
    </cfRule>
  </conditionalFormatting>
  <conditionalFormatting sqref="V48:Y54">
    <cfRule type="expression" dxfId="519" priority="477">
      <formula>Q48&lt;V48</formula>
    </cfRule>
  </conditionalFormatting>
  <conditionalFormatting sqref="V48:Y54">
    <cfRule type="expression" dxfId="518" priority="476">
      <formula>V48&lt;AA48</formula>
    </cfRule>
  </conditionalFormatting>
  <conditionalFormatting sqref="U48:AD54">
    <cfRule type="expression" dxfId="517" priority="475">
      <formula>AND($U48&lt;$Z48,$Z48&gt;0)</formula>
    </cfRule>
  </conditionalFormatting>
  <conditionalFormatting sqref="AA48:AD54">
    <cfRule type="expression" dxfId="516" priority="474">
      <formula>OR(AA48&gt;V48,AA48&gt;Q48)</formula>
    </cfRule>
  </conditionalFormatting>
  <conditionalFormatting sqref="D57:T64">
    <cfRule type="expression" dxfId="515" priority="469">
      <formula>AND(OR($Q57&lt;&gt;"",$R57&lt;&gt;"",$S57&lt;&gt;"",$T57&lt;&gt;""),$P57&lt;&gt;SUM($D57:$O57),SUM($D57:$O57)&lt;&gt;0,$P57&lt;&gt;0)</formula>
    </cfRule>
  </conditionalFormatting>
  <conditionalFormatting sqref="D57:O64">
    <cfRule type="expression" dxfId="514" priority="471">
      <formula>AND($P57&lt;&gt;0,SUM($D57:$O57)=0)</formula>
    </cfRule>
  </conditionalFormatting>
  <conditionalFormatting sqref="P57:T64">
    <cfRule type="expression" dxfId="513" priority="472">
      <formula>AND($P57&lt;$Z57,$Z57&lt;&gt;0)</formula>
    </cfRule>
    <cfRule type="expression" dxfId="512" priority="473">
      <formula>AND(SUM($D57:$O57)&lt;&gt;0,$P57=0)</formula>
    </cfRule>
  </conditionalFormatting>
  <conditionalFormatting sqref="P57:Y64">
    <cfRule type="expression" dxfId="511" priority="467">
      <formula>AND($P57&lt;$U57,$U57&lt;&gt;0)</formula>
    </cfRule>
  </conditionalFormatting>
  <conditionalFormatting sqref="Q57:T64">
    <cfRule type="expression" dxfId="510" priority="470">
      <formula>Q57&lt;V57</formula>
    </cfRule>
  </conditionalFormatting>
  <conditionalFormatting sqref="Q57:T64">
    <cfRule type="expression" dxfId="509" priority="468">
      <formula>Q57&lt;AA57</formula>
    </cfRule>
  </conditionalFormatting>
  <conditionalFormatting sqref="V57:Y64">
    <cfRule type="expression" dxfId="508" priority="466">
      <formula>Q57&lt;V57</formula>
    </cfRule>
  </conditionalFormatting>
  <conditionalFormatting sqref="V57:Y64">
    <cfRule type="expression" dxfId="507" priority="465">
      <formula>V57&lt;AA57</formula>
    </cfRule>
  </conditionalFormatting>
  <conditionalFormatting sqref="U57:AD64">
    <cfRule type="expression" dxfId="506" priority="464">
      <formula>AND($U57&lt;$Z57,$Z57&gt;0)</formula>
    </cfRule>
  </conditionalFormatting>
  <conditionalFormatting sqref="AA57:AD64">
    <cfRule type="expression" dxfId="505" priority="463">
      <formula>OR(AA57&gt;V57,AA57&gt;Q57)</formula>
    </cfRule>
  </conditionalFormatting>
  <conditionalFormatting sqref="D67:T71">
    <cfRule type="expression" dxfId="504" priority="458">
      <formula>AND(OR($Q67&lt;&gt;"",$R67&lt;&gt;"",$S67&lt;&gt;"",$T67&lt;&gt;""),$P67&lt;&gt;SUM($D67:$O67),SUM($D67:$O67)&lt;&gt;0,$P67&lt;&gt;0)</formula>
    </cfRule>
  </conditionalFormatting>
  <conditionalFormatting sqref="D67:O71">
    <cfRule type="expression" dxfId="503" priority="460">
      <formula>AND($P67&lt;&gt;0,SUM($D67:$O67)=0)</formula>
    </cfRule>
  </conditionalFormatting>
  <conditionalFormatting sqref="P67:T71">
    <cfRule type="expression" dxfId="502" priority="461">
      <formula>AND($P67&lt;$Z67,$Z67&lt;&gt;0)</formula>
    </cfRule>
    <cfRule type="expression" dxfId="501" priority="462">
      <formula>AND(SUM($D67:$O67)&lt;&gt;0,$P67=0)</formula>
    </cfRule>
  </conditionalFormatting>
  <conditionalFormatting sqref="P67:Y71">
    <cfRule type="expression" dxfId="500" priority="456">
      <formula>AND($P67&lt;$U67,$U67&lt;&gt;0)</formula>
    </cfRule>
  </conditionalFormatting>
  <conditionalFormatting sqref="Q67:T71">
    <cfRule type="expression" dxfId="499" priority="459">
      <formula>Q67&lt;V67</formula>
    </cfRule>
  </conditionalFormatting>
  <conditionalFormatting sqref="Q67:T71">
    <cfRule type="expression" dxfId="498" priority="457">
      <formula>Q67&lt;AA67</formula>
    </cfRule>
  </conditionalFormatting>
  <conditionalFormatting sqref="V67:Y71">
    <cfRule type="expression" dxfId="497" priority="455">
      <formula>Q67&lt;V67</formula>
    </cfRule>
  </conditionalFormatting>
  <conditionalFormatting sqref="V67:Y71">
    <cfRule type="expression" dxfId="496" priority="454">
      <formula>V67&lt;AA67</formula>
    </cfRule>
  </conditionalFormatting>
  <conditionalFormatting sqref="U67:AD71">
    <cfRule type="expression" dxfId="495" priority="453">
      <formula>AND($U67&lt;$Z67,$Z67&gt;0)</formula>
    </cfRule>
  </conditionalFormatting>
  <conditionalFormatting sqref="AA67:AD71">
    <cfRule type="expression" dxfId="494" priority="452">
      <formula>OR(AA67&gt;V67,AA67&gt;Q67)</formula>
    </cfRule>
  </conditionalFormatting>
  <conditionalFormatting sqref="D74:T75">
    <cfRule type="expression" dxfId="493" priority="447">
      <formula>AND(OR($Q74&lt;&gt;"",$R74&lt;&gt;"",$S74&lt;&gt;"",$T74&lt;&gt;""),$P74&lt;&gt;SUM($D74:$O74),SUM($D74:$O74)&lt;&gt;0,$P74&lt;&gt;0)</formula>
    </cfRule>
  </conditionalFormatting>
  <conditionalFormatting sqref="D74:O75">
    <cfRule type="expression" dxfId="492" priority="449">
      <formula>AND($P74&lt;&gt;0,SUM($D74:$O74)=0)</formula>
    </cfRule>
  </conditionalFormatting>
  <conditionalFormatting sqref="P74:T75">
    <cfRule type="expression" dxfId="491" priority="450">
      <formula>AND($P74&lt;$Z74,$Z74&lt;&gt;0)</formula>
    </cfRule>
    <cfRule type="expression" dxfId="490" priority="451">
      <formula>AND(SUM($D74:$O74)&lt;&gt;0,$P74=0)</formula>
    </cfRule>
  </conditionalFormatting>
  <conditionalFormatting sqref="P74:Y75">
    <cfRule type="expression" dxfId="489" priority="445">
      <formula>AND($P74&lt;$U74,$U74&lt;&gt;0)</formula>
    </cfRule>
  </conditionalFormatting>
  <conditionalFormatting sqref="Q74:T75">
    <cfRule type="expression" dxfId="488" priority="448">
      <formula>Q74&lt;V74</formula>
    </cfRule>
  </conditionalFormatting>
  <conditionalFormatting sqref="Q74:T75">
    <cfRule type="expression" dxfId="487" priority="446">
      <formula>Q74&lt;AA74</formula>
    </cfRule>
  </conditionalFormatting>
  <conditionalFormatting sqref="V74:Y75">
    <cfRule type="expression" dxfId="486" priority="444">
      <formula>Q74&lt;V74</formula>
    </cfRule>
  </conditionalFormatting>
  <conditionalFormatting sqref="V74:Y75">
    <cfRule type="expression" dxfId="485" priority="443">
      <formula>V74&lt;AA74</formula>
    </cfRule>
  </conditionalFormatting>
  <conditionalFormatting sqref="U74:AD75">
    <cfRule type="expression" dxfId="484" priority="442">
      <formula>AND($U74&lt;$Z74,$Z74&gt;0)</formula>
    </cfRule>
  </conditionalFormatting>
  <conditionalFormatting sqref="AA74:AD75">
    <cfRule type="expression" dxfId="483" priority="441">
      <formula>OR(AA74&gt;V74,AA74&gt;Q74)</formula>
    </cfRule>
  </conditionalFormatting>
  <conditionalFormatting sqref="D78:T80">
    <cfRule type="expression" dxfId="482" priority="436">
      <formula>AND(OR($Q78&lt;&gt;"",$R78&lt;&gt;"",$S78&lt;&gt;"",$T78&lt;&gt;""),$P78&lt;&gt;SUM($D78:$O78),SUM($D78:$O78)&lt;&gt;0,$P78&lt;&gt;0)</formula>
    </cfRule>
  </conditionalFormatting>
  <conditionalFormatting sqref="D78:O80">
    <cfRule type="expression" dxfId="481" priority="438">
      <formula>AND($P78&lt;&gt;0,SUM($D78:$O78)=0)</formula>
    </cfRule>
  </conditionalFormatting>
  <conditionalFormatting sqref="P78:T80">
    <cfRule type="expression" dxfId="480" priority="439">
      <formula>AND($P78&lt;$Z78,$Z78&lt;&gt;0)</formula>
    </cfRule>
    <cfRule type="expression" dxfId="479" priority="440">
      <formula>AND(SUM($D78:$O78)&lt;&gt;0,$P78=0)</formula>
    </cfRule>
  </conditionalFormatting>
  <conditionalFormatting sqref="P78:Y80">
    <cfRule type="expression" dxfId="478" priority="434">
      <formula>AND($P78&lt;$U78,$U78&lt;&gt;0)</formula>
    </cfRule>
  </conditionalFormatting>
  <conditionalFormatting sqref="Q78:T80">
    <cfRule type="expression" dxfId="477" priority="437">
      <formula>Q78&lt;V78</formula>
    </cfRule>
  </conditionalFormatting>
  <conditionalFormatting sqref="Q78:T80">
    <cfRule type="expression" dxfId="476" priority="435">
      <formula>Q78&lt;AA78</formula>
    </cfRule>
  </conditionalFormatting>
  <conditionalFormatting sqref="V78:Y80">
    <cfRule type="expression" dxfId="475" priority="433">
      <formula>Q78&lt;V78</formula>
    </cfRule>
  </conditionalFormatting>
  <conditionalFormatting sqref="V78:Y80">
    <cfRule type="expression" dxfId="474" priority="432">
      <formula>V78&lt;AA78</formula>
    </cfRule>
  </conditionalFormatting>
  <conditionalFormatting sqref="U78:AD80">
    <cfRule type="expression" dxfId="473" priority="431">
      <formula>AND($U78&lt;$Z78,$Z78&gt;0)</formula>
    </cfRule>
  </conditionalFormatting>
  <conditionalFormatting sqref="AA78:AD80">
    <cfRule type="expression" dxfId="472" priority="430">
      <formula>OR(AA78&gt;V78,AA78&gt;Q78)</formula>
    </cfRule>
  </conditionalFormatting>
  <conditionalFormatting sqref="D83:T84">
    <cfRule type="expression" dxfId="471" priority="425">
      <formula>AND(OR($Q83&lt;&gt;"",$R83&lt;&gt;"",$S83&lt;&gt;"",$T83&lt;&gt;""),$P83&lt;&gt;SUM($D83:$O83),SUM($D83:$O83)&lt;&gt;0,$P83&lt;&gt;0)</formula>
    </cfRule>
  </conditionalFormatting>
  <conditionalFormatting sqref="D83:O84">
    <cfRule type="expression" dxfId="470" priority="427">
      <formula>AND($P83&lt;&gt;0,SUM($D83:$O83)=0)</formula>
    </cfRule>
  </conditionalFormatting>
  <conditionalFormatting sqref="P83:T84">
    <cfRule type="expression" dxfId="469" priority="428">
      <formula>AND($P83&lt;$Z83,$Z83&lt;&gt;0)</formula>
    </cfRule>
    <cfRule type="expression" dxfId="468" priority="429">
      <formula>AND(SUM($D83:$O83)&lt;&gt;0,$P83=0)</formula>
    </cfRule>
  </conditionalFormatting>
  <conditionalFormatting sqref="P83:Y84">
    <cfRule type="expression" dxfId="467" priority="423">
      <formula>AND($P83&lt;$U83,$U83&lt;&gt;0)</formula>
    </cfRule>
  </conditionalFormatting>
  <conditionalFormatting sqref="Q83:T84">
    <cfRule type="expression" dxfId="466" priority="426">
      <formula>Q83&lt;V83</formula>
    </cfRule>
  </conditionalFormatting>
  <conditionalFormatting sqref="Q83:T84">
    <cfRule type="expression" dxfId="465" priority="424">
      <formula>Q83&lt;AA83</formula>
    </cfRule>
  </conditionalFormatting>
  <conditionalFormatting sqref="V83:Y84">
    <cfRule type="expression" dxfId="464" priority="422">
      <formula>Q83&lt;V83</formula>
    </cfRule>
  </conditionalFormatting>
  <conditionalFormatting sqref="V83:Y84">
    <cfRule type="expression" dxfId="463" priority="421">
      <formula>V83&lt;AA83</formula>
    </cfRule>
  </conditionalFormatting>
  <conditionalFormatting sqref="U83:AD84">
    <cfRule type="expression" dxfId="462" priority="420">
      <formula>AND($U83&lt;$Z83,$Z83&gt;0)</formula>
    </cfRule>
  </conditionalFormatting>
  <conditionalFormatting sqref="AA83:AD84">
    <cfRule type="expression" dxfId="461" priority="419">
      <formula>OR(AA83&gt;V83,AA83&gt;Q83)</formula>
    </cfRule>
  </conditionalFormatting>
  <conditionalFormatting sqref="D87:T91">
    <cfRule type="expression" dxfId="460" priority="414">
      <formula>AND(OR($Q87&lt;&gt;"",$R87&lt;&gt;"",$S87&lt;&gt;"",$T87&lt;&gt;""),$P87&lt;&gt;SUM($D87:$O87),SUM($D87:$O87)&lt;&gt;0,$P87&lt;&gt;0)</formula>
    </cfRule>
  </conditionalFormatting>
  <conditionalFormatting sqref="D87:O91">
    <cfRule type="expression" dxfId="459" priority="416">
      <formula>AND($P87&lt;&gt;0,SUM($D87:$O87)=0)</formula>
    </cfRule>
  </conditionalFormatting>
  <conditionalFormatting sqref="P87:T91">
    <cfRule type="expression" dxfId="458" priority="417">
      <formula>AND($P87&lt;$Z87,$Z87&lt;&gt;0)</formula>
    </cfRule>
    <cfRule type="expression" dxfId="457" priority="418">
      <formula>AND(SUM($D87:$O87)&lt;&gt;0,$P87=0)</formula>
    </cfRule>
  </conditionalFormatting>
  <conditionalFormatting sqref="P87:Y91">
    <cfRule type="expression" dxfId="456" priority="412">
      <formula>AND($P87&lt;$U87,$U87&lt;&gt;0)</formula>
    </cfRule>
  </conditionalFormatting>
  <conditionalFormatting sqref="Q87:T91">
    <cfRule type="expression" dxfId="455" priority="415">
      <formula>Q87&lt;V87</formula>
    </cfRule>
  </conditionalFormatting>
  <conditionalFormatting sqref="Q87:T91">
    <cfRule type="expression" dxfId="454" priority="413">
      <formula>Q87&lt;AA87</formula>
    </cfRule>
  </conditionalFormatting>
  <conditionalFormatting sqref="V87:Y91">
    <cfRule type="expression" dxfId="453" priority="411">
      <formula>Q87&lt;V87</formula>
    </cfRule>
  </conditionalFormatting>
  <conditionalFormatting sqref="V87:Y91">
    <cfRule type="expression" dxfId="452" priority="410">
      <formula>V87&lt;AA87</formula>
    </cfRule>
  </conditionalFormatting>
  <conditionalFormatting sqref="U87:AD91">
    <cfRule type="expression" dxfId="451" priority="409">
      <formula>AND($U87&lt;$Z87,$Z87&gt;0)</formula>
    </cfRule>
  </conditionalFormatting>
  <conditionalFormatting sqref="AA87:AD91">
    <cfRule type="expression" dxfId="450" priority="408">
      <formula>OR(AA87&gt;V87,AA87&gt;Q87)</formula>
    </cfRule>
  </conditionalFormatting>
  <conditionalFormatting sqref="D95:T117">
    <cfRule type="expression" dxfId="449" priority="403">
      <formula>AND(OR($Q95&lt;&gt;"",$R95&lt;&gt;"",$S95&lt;&gt;"",$T95&lt;&gt;""),$P95&lt;&gt;SUM($D95:$O95),SUM($D95:$O95)&lt;&gt;0,$P95&lt;&gt;0)</formula>
    </cfRule>
  </conditionalFormatting>
  <conditionalFormatting sqref="D95:O117">
    <cfRule type="expression" dxfId="448" priority="405">
      <formula>AND($P95&lt;&gt;0,SUM($D95:$O95)=0)</formula>
    </cfRule>
  </conditionalFormatting>
  <conditionalFormatting sqref="P95:T117">
    <cfRule type="expression" dxfId="447" priority="406">
      <formula>AND($P95&lt;$Z95,$Z95&lt;&gt;0)</formula>
    </cfRule>
    <cfRule type="expression" dxfId="446" priority="407">
      <formula>AND(SUM($D95:$O95)&lt;&gt;0,$P95=0)</formula>
    </cfRule>
  </conditionalFormatting>
  <conditionalFormatting sqref="P95:Y117">
    <cfRule type="expression" dxfId="445" priority="401">
      <formula>AND($P95&lt;$U95,$U95&lt;&gt;0)</formula>
    </cfRule>
  </conditionalFormatting>
  <conditionalFormatting sqref="Q95:T117">
    <cfRule type="expression" dxfId="444" priority="404">
      <formula>Q95&lt;V95</formula>
    </cfRule>
  </conditionalFormatting>
  <conditionalFormatting sqref="Q95:T117">
    <cfRule type="expression" dxfId="443" priority="402">
      <formula>Q95&lt;AA95</formula>
    </cfRule>
  </conditionalFormatting>
  <conditionalFormatting sqref="V95:Y117">
    <cfRule type="expression" dxfId="442" priority="400">
      <formula>Q95&lt;V95</formula>
    </cfRule>
  </conditionalFormatting>
  <conditionalFormatting sqref="V95:Y117">
    <cfRule type="expression" dxfId="441" priority="399">
      <formula>V95&lt;AA95</formula>
    </cfRule>
  </conditionalFormatting>
  <conditionalFormatting sqref="U95:AD117">
    <cfRule type="expression" dxfId="440" priority="398">
      <formula>AND($U95&lt;$Z95,$Z95&gt;0)</formula>
    </cfRule>
  </conditionalFormatting>
  <conditionalFormatting sqref="AA95:AD117">
    <cfRule type="expression" dxfId="439" priority="397">
      <formula>OR(AA95&gt;V95,AA95&gt;Q95)</formula>
    </cfRule>
  </conditionalFormatting>
  <conditionalFormatting sqref="D120:T130">
    <cfRule type="expression" dxfId="438" priority="392">
      <formula>AND(OR($Q120&lt;&gt;"",$R120&lt;&gt;"",$S120&lt;&gt;"",$T120&lt;&gt;""),$P120&lt;&gt;SUM($D120:$O120),SUM($D120:$O120)&lt;&gt;0,$P120&lt;&gt;0)</formula>
    </cfRule>
  </conditionalFormatting>
  <conditionalFormatting sqref="D120:O130">
    <cfRule type="expression" dxfId="437" priority="394">
      <formula>AND($P120&lt;&gt;0,SUM($D120:$O120)=0)</formula>
    </cfRule>
  </conditionalFormatting>
  <conditionalFormatting sqref="P120:T130">
    <cfRule type="expression" dxfId="436" priority="395">
      <formula>AND($P120&lt;$Z120,$Z120&lt;&gt;0)</formula>
    </cfRule>
    <cfRule type="expression" dxfId="435" priority="396">
      <formula>AND(SUM($D120:$O120)&lt;&gt;0,$P120=0)</formula>
    </cfRule>
  </conditionalFormatting>
  <conditionalFormatting sqref="P120:Y130">
    <cfRule type="expression" dxfId="434" priority="390">
      <formula>AND($P120&lt;$U120,$U120&lt;&gt;0)</formula>
    </cfRule>
  </conditionalFormatting>
  <conditionalFormatting sqref="Q120:T130">
    <cfRule type="expression" dxfId="433" priority="393">
      <formula>Q120&lt;V120</formula>
    </cfRule>
  </conditionalFormatting>
  <conditionalFormatting sqref="Q120:T130">
    <cfRule type="expression" dxfId="432" priority="391">
      <formula>Q120&lt;AA120</formula>
    </cfRule>
  </conditionalFormatting>
  <conditionalFormatting sqref="V120:Y130">
    <cfRule type="expression" dxfId="431" priority="389">
      <formula>Q120&lt;V120</formula>
    </cfRule>
  </conditionalFormatting>
  <conditionalFormatting sqref="V120:Y130">
    <cfRule type="expression" dxfId="430" priority="388">
      <formula>V120&lt;AA120</formula>
    </cfRule>
  </conditionalFormatting>
  <conditionalFormatting sqref="U120:AD130">
    <cfRule type="expression" dxfId="429" priority="387">
      <formula>AND($U120&lt;$Z120,$Z120&gt;0)</formula>
    </cfRule>
  </conditionalFormatting>
  <conditionalFormatting sqref="AA120:AD130">
    <cfRule type="expression" dxfId="428" priority="386">
      <formula>OR(AA120&gt;V120,AA120&gt;Q120)</formula>
    </cfRule>
  </conditionalFormatting>
  <conditionalFormatting sqref="D133:T152">
    <cfRule type="expression" dxfId="427" priority="381">
      <formula>AND(OR($Q133&lt;&gt;"",$R133&lt;&gt;"",$S133&lt;&gt;"",$T133&lt;&gt;""),$P133&lt;&gt;SUM($D133:$O133),SUM($D133:$O133)&lt;&gt;0,$P133&lt;&gt;0)</formula>
    </cfRule>
  </conditionalFormatting>
  <conditionalFormatting sqref="D133:O152">
    <cfRule type="expression" dxfId="426" priority="383">
      <formula>AND($P133&lt;&gt;0,SUM($D133:$O133)=0)</formula>
    </cfRule>
  </conditionalFormatting>
  <conditionalFormatting sqref="P133:T152">
    <cfRule type="expression" dxfId="425" priority="384">
      <formula>AND($P133&lt;$Z133,$Z133&lt;&gt;0)</formula>
    </cfRule>
    <cfRule type="expression" dxfId="424" priority="385">
      <formula>AND(SUM($D133:$O133)&lt;&gt;0,$P133=0)</formula>
    </cfRule>
  </conditionalFormatting>
  <conditionalFormatting sqref="P133:Y152">
    <cfRule type="expression" dxfId="423" priority="379">
      <formula>AND($P133&lt;$U133,$U133&lt;&gt;0)</formula>
    </cfRule>
  </conditionalFormatting>
  <conditionalFormatting sqref="Q133:T152">
    <cfRule type="expression" dxfId="422" priority="382">
      <formula>Q133&lt;V133</formula>
    </cfRule>
  </conditionalFormatting>
  <conditionalFormatting sqref="Q133:T152">
    <cfRule type="expression" dxfId="421" priority="380">
      <formula>Q133&lt;AA133</formula>
    </cfRule>
  </conditionalFormatting>
  <conditionalFormatting sqref="V133:Y152">
    <cfRule type="expression" dxfId="420" priority="378">
      <formula>Q133&lt;V133</formula>
    </cfRule>
  </conditionalFormatting>
  <conditionalFormatting sqref="V133:Y152">
    <cfRule type="expression" dxfId="419" priority="377">
      <formula>V133&lt;AA133</formula>
    </cfRule>
  </conditionalFormatting>
  <conditionalFormatting sqref="U133:AD152">
    <cfRule type="expression" dxfId="418" priority="376">
      <formula>AND($U133&lt;$Z133,$Z133&gt;0)</formula>
    </cfRule>
  </conditionalFormatting>
  <conditionalFormatting sqref="AA133:AD152">
    <cfRule type="expression" dxfId="417" priority="375">
      <formula>OR(AA133&gt;V133,AA133&gt;Q133)</formula>
    </cfRule>
  </conditionalFormatting>
  <conditionalFormatting sqref="D155:T155">
    <cfRule type="expression" dxfId="416" priority="370">
      <formula>AND(OR($Q155&lt;&gt;"",$R155&lt;&gt;"",$S155&lt;&gt;"",$T155&lt;&gt;""),$P155&lt;&gt;SUM($D155:$O155),SUM($D155:$O155)&lt;&gt;0,$P155&lt;&gt;0)</formula>
    </cfRule>
  </conditionalFormatting>
  <conditionalFormatting sqref="D155:O155">
    <cfRule type="expression" dxfId="415" priority="372">
      <formula>AND($P155&lt;&gt;0,SUM($D155:$O155)=0)</formula>
    </cfRule>
  </conditionalFormatting>
  <conditionalFormatting sqref="P155:T155">
    <cfRule type="expression" dxfId="414" priority="373">
      <formula>AND($P155&lt;$Z155,$Z155&lt;&gt;0)</formula>
    </cfRule>
    <cfRule type="expression" dxfId="413" priority="374">
      <formula>AND(SUM($D155:$O155)&lt;&gt;0,$P155=0)</formula>
    </cfRule>
  </conditionalFormatting>
  <conditionalFormatting sqref="P155:Y155">
    <cfRule type="expression" dxfId="412" priority="368">
      <formula>AND($P155&lt;$U155,$U155&lt;&gt;0)</formula>
    </cfRule>
  </conditionalFormatting>
  <conditionalFormatting sqref="Q155:T155">
    <cfRule type="expression" dxfId="411" priority="371">
      <formula>Q155&lt;V155</formula>
    </cfRule>
  </conditionalFormatting>
  <conditionalFormatting sqref="Q155:T155">
    <cfRule type="expression" dxfId="410" priority="369">
      <formula>Q155&lt;AA155</formula>
    </cfRule>
  </conditionalFormatting>
  <conditionalFormatting sqref="V155:Y155">
    <cfRule type="expression" dxfId="409" priority="367">
      <formula>Q155&lt;V155</formula>
    </cfRule>
  </conditionalFormatting>
  <conditionalFormatting sqref="V155:Y155">
    <cfRule type="expression" dxfId="408" priority="366">
      <formula>V155&lt;AA155</formula>
    </cfRule>
  </conditionalFormatting>
  <conditionalFormatting sqref="U155:AD155">
    <cfRule type="expression" dxfId="407" priority="365">
      <formula>AND($U155&lt;$Z155,$Z155&gt;0)</formula>
    </cfRule>
  </conditionalFormatting>
  <conditionalFormatting sqref="AA155:AD155">
    <cfRule type="expression" dxfId="406" priority="364">
      <formula>OR(AA155&gt;V155,AA155&gt;Q155)</formula>
    </cfRule>
  </conditionalFormatting>
  <conditionalFormatting sqref="D158:T158">
    <cfRule type="expression" dxfId="405" priority="359">
      <formula>AND(OR($Q158&lt;&gt;"",$R158&lt;&gt;"",$S158&lt;&gt;"",$T158&lt;&gt;""),$P158&lt;&gt;SUM($D158:$O158),SUM($D158:$O158)&lt;&gt;0,$P158&lt;&gt;0)</formula>
    </cfRule>
  </conditionalFormatting>
  <conditionalFormatting sqref="D158:O158">
    <cfRule type="expression" dxfId="404" priority="361">
      <formula>AND($P158&lt;&gt;0,SUM($D158:$O158)=0)</formula>
    </cfRule>
  </conditionalFormatting>
  <conditionalFormatting sqref="P158:T158">
    <cfRule type="expression" dxfId="403" priority="362">
      <formula>AND($P158&lt;$Z158,$Z158&lt;&gt;0)</formula>
    </cfRule>
    <cfRule type="expression" dxfId="402" priority="363">
      <formula>AND(SUM($D158:$O158)&lt;&gt;0,$P158=0)</formula>
    </cfRule>
  </conditionalFormatting>
  <conditionalFormatting sqref="P158:Y158">
    <cfRule type="expression" dxfId="401" priority="357">
      <formula>AND($P158&lt;$U158,$U158&lt;&gt;0)</formula>
    </cfRule>
  </conditionalFormatting>
  <conditionalFormatting sqref="Q158:T158">
    <cfRule type="expression" dxfId="400" priority="360">
      <formula>Q158&lt;V158</formula>
    </cfRule>
  </conditionalFormatting>
  <conditionalFormatting sqref="Q158:T158">
    <cfRule type="expression" dxfId="399" priority="358">
      <formula>Q158&lt;AA158</formula>
    </cfRule>
  </conditionalFormatting>
  <conditionalFormatting sqref="V158:Y158">
    <cfRule type="expression" dxfId="398" priority="356">
      <formula>Q158&lt;V158</formula>
    </cfRule>
  </conditionalFormatting>
  <conditionalFormatting sqref="V158:Y158">
    <cfRule type="expression" dxfId="397" priority="355">
      <formula>V158&lt;AA158</formula>
    </cfRule>
  </conditionalFormatting>
  <conditionalFormatting sqref="U158:AD158">
    <cfRule type="expression" dxfId="396" priority="354">
      <formula>AND($U158&lt;$Z158,$Z158&gt;0)</formula>
    </cfRule>
  </conditionalFormatting>
  <conditionalFormatting sqref="AA158:AD158">
    <cfRule type="expression" dxfId="395" priority="353">
      <formula>OR(AA158&gt;V158,AA158&gt;Q158)</formula>
    </cfRule>
  </conditionalFormatting>
  <conditionalFormatting sqref="D161:T165">
    <cfRule type="expression" dxfId="394" priority="348">
      <formula>AND(OR($Q161&lt;&gt;"",$R161&lt;&gt;"",$S161&lt;&gt;"",$T161&lt;&gt;""),$P161&lt;&gt;SUM($D161:$O161),SUM($D161:$O161)&lt;&gt;0,$P161&lt;&gt;0)</formula>
    </cfRule>
  </conditionalFormatting>
  <conditionalFormatting sqref="D161:O165">
    <cfRule type="expression" dxfId="393" priority="350">
      <formula>AND($P161&lt;&gt;0,SUM($D161:$O161)=0)</formula>
    </cfRule>
  </conditionalFormatting>
  <conditionalFormatting sqref="P161:T165">
    <cfRule type="expression" dxfId="392" priority="351">
      <formula>AND($P161&lt;$Z161,$Z161&lt;&gt;0)</formula>
    </cfRule>
    <cfRule type="expression" dxfId="391" priority="352">
      <formula>AND(SUM($D161:$O161)&lt;&gt;0,$P161=0)</formula>
    </cfRule>
  </conditionalFormatting>
  <conditionalFormatting sqref="P161:Y165">
    <cfRule type="expression" dxfId="390" priority="346">
      <formula>AND($P161&lt;$U161,$U161&lt;&gt;0)</formula>
    </cfRule>
  </conditionalFormatting>
  <conditionalFormatting sqref="Q161:T165">
    <cfRule type="expression" dxfId="389" priority="349">
      <formula>Q161&lt;V161</formula>
    </cfRule>
  </conditionalFormatting>
  <conditionalFormatting sqref="Q161:T165">
    <cfRule type="expression" dxfId="388" priority="347">
      <formula>Q161&lt;AA161</formula>
    </cfRule>
  </conditionalFormatting>
  <conditionalFormatting sqref="V161:Y165">
    <cfRule type="expression" dxfId="387" priority="345">
      <formula>Q161&lt;V161</formula>
    </cfRule>
  </conditionalFormatting>
  <conditionalFormatting sqref="V161:Y165">
    <cfRule type="expression" dxfId="386" priority="344">
      <formula>V161&lt;AA161</formula>
    </cfRule>
  </conditionalFormatting>
  <conditionalFormatting sqref="U161:AD165">
    <cfRule type="expression" dxfId="385" priority="343">
      <formula>AND($U161&lt;$Z161,$Z161&gt;0)</formula>
    </cfRule>
  </conditionalFormatting>
  <conditionalFormatting sqref="AA161:AD165">
    <cfRule type="expression" dxfId="384" priority="342">
      <formula>OR(AA161&gt;V161,AA161&gt;Q161)</formula>
    </cfRule>
  </conditionalFormatting>
  <conditionalFormatting sqref="P170:P242">
    <cfRule type="expression" dxfId="383" priority="337">
      <formula>AND(OR($Q170&lt;&gt;"",$R170&lt;&gt;"",$S170&lt;&gt;"",$T170&lt;&gt;""),$P170&lt;&gt;SUM($D170:$O170),SUM($D170:$O170)&lt;&gt;0,$P170&lt;&gt;0)</formula>
    </cfRule>
  </conditionalFormatting>
  <conditionalFormatting sqref="P170:P242">
    <cfRule type="expression" dxfId="382" priority="340">
      <formula>AND($P170&lt;$Z170,$Z170&lt;&gt;0)</formula>
    </cfRule>
    <cfRule type="expression" dxfId="381" priority="341">
      <formula>AND(SUM($D170:$O170)&lt;&gt;0,$P170=0)</formula>
    </cfRule>
  </conditionalFormatting>
  <conditionalFormatting sqref="U171:U183 P170:P242">
    <cfRule type="expression" dxfId="380" priority="335">
      <formula>AND($P170&lt;$U170,$U170&lt;&gt;0)</formula>
    </cfRule>
  </conditionalFormatting>
  <conditionalFormatting sqref="U171:U183 Z171:Z183 AA170:AD242">
    <cfRule type="expression" dxfId="379" priority="332">
      <formula>AND($U170&lt;$Z170,$Z170&gt;0)</formula>
    </cfRule>
  </conditionalFormatting>
  <conditionalFormatting sqref="AA170:AD242">
    <cfRule type="expression" dxfId="378" priority="331">
      <formula>OR(AA170&gt;V170,AA170&gt;Q170)</formula>
    </cfRule>
  </conditionalFormatting>
  <conditionalFormatting sqref="P186:P190">
    <cfRule type="expression" dxfId="377" priority="326">
      <formula>AND(OR($Q186&lt;&gt;"",$R186&lt;&gt;"",$S186&lt;&gt;"",$T186&lt;&gt;""),$P186&lt;&gt;SUM($D186:$O186),SUM($D186:$O186)&lt;&gt;0,$P186&lt;&gt;0)</formula>
    </cfRule>
  </conditionalFormatting>
  <conditionalFormatting sqref="P186:P190">
    <cfRule type="expression" dxfId="376" priority="329">
      <formula>AND($P186&lt;$Z186,$Z186&lt;&gt;0)</formula>
    </cfRule>
    <cfRule type="expression" dxfId="375" priority="330">
      <formula>AND(SUM($D186:$O186)&lt;&gt;0,$P186=0)</formula>
    </cfRule>
  </conditionalFormatting>
  <conditionalFormatting sqref="P186:P190 U186:U190">
    <cfRule type="expression" dxfId="374" priority="324">
      <formula>AND($P186&lt;$U186,$U186&lt;&gt;0)</formula>
    </cfRule>
  </conditionalFormatting>
  <conditionalFormatting sqref="U186:U190 Z186:Z190 AB186:AD190">
    <cfRule type="expression" dxfId="373" priority="321">
      <formula>AND($U186&lt;$Z186,$Z186&gt;0)</formula>
    </cfRule>
  </conditionalFormatting>
  <conditionalFormatting sqref="AB186:AD190">
    <cfRule type="expression" dxfId="372" priority="320">
      <formula>OR(AB186&gt;W186,AB186&gt;R186)</formula>
    </cfRule>
  </conditionalFormatting>
  <conditionalFormatting sqref="P193:P206">
    <cfRule type="expression" dxfId="371" priority="315">
      <formula>AND(OR($Q193&lt;&gt;"",$R193&lt;&gt;"",$S193&lt;&gt;"",$T193&lt;&gt;""),$P193&lt;&gt;SUM($D193:$O193),SUM($D193:$O193)&lt;&gt;0,$P193&lt;&gt;0)</formula>
    </cfRule>
  </conditionalFormatting>
  <conditionalFormatting sqref="P193:P206">
    <cfRule type="expression" dxfId="370" priority="318">
      <formula>AND($P193&lt;$Z193,$Z193&lt;&gt;0)</formula>
    </cfRule>
    <cfRule type="expression" dxfId="369" priority="319">
      <formula>AND(SUM($D193:$O193)&lt;&gt;0,$P193=0)</formula>
    </cfRule>
  </conditionalFormatting>
  <conditionalFormatting sqref="P193:P206 U193:U206">
    <cfRule type="expression" dxfId="368" priority="313">
      <formula>AND($P193&lt;$U193,$U193&lt;&gt;0)</formula>
    </cfRule>
  </conditionalFormatting>
  <conditionalFormatting sqref="U193:U206 Z193:Z206 AB193:AD206">
    <cfRule type="expression" dxfId="367" priority="310">
      <formula>AND($U193&lt;$Z193,$Z193&gt;0)</formula>
    </cfRule>
  </conditionalFormatting>
  <conditionalFormatting sqref="AB193:AD206">
    <cfRule type="expression" dxfId="366" priority="309">
      <formula>OR(AB193&gt;W193,AB193&gt;R193)</formula>
    </cfRule>
  </conditionalFormatting>
  <conditionalFormatting sqref="P209:P218">
    <cfRule type="expression" dxfId="365" priority="304">
      <formula>AND(OR($Q209&lt;&gt;"",$R209&lt;&gt;"",$S209&lt;&gt;"",$T209&lt;&gt;""),$P209&lt;&gt;SUM($D209:$O209),SUM($D209:$O209)&lt;&gt;0,$P209&lt;&gt;0)</formula>
    </cfRule>
  </conditionalFormatting>
  <conditionalFormatting sqref="P209:P218">
    <cfRule type="expression" dxfId="364" priority="307">
      <formula>AND($P209&lt;$Z209,$Z209&lt;&gt;0)</formula>
    </cfRule>
    <cfRule type="expression" dxfId="363" priority="308">
      <formula>AND(SUM($D209:$O209)&lt;&gt;0,$P209=0)</formula>
    </cfRule>
  </conditionalFormatting>
  <conditionalFormatting sqref="P209:P218 U209:U218">
    <cfRule type="expression" dxfId="362" priority="302">
      <formula>AND($P209&lt;$U209,$U209&lt;&gt;0)</formula>
    </cfRule>
  </conditionalFormatting>
  <conditionalFormatting sqref="U209:U218 Z209:Z218 AB209:AD218">
    <cfRule type="expression" dxfId="361" priority="299">
      <formula>AND($U209&lt;$Z209,$Z209&gt;0)</formula>
    </cfRule>
  </conditionalFormatting>
  <conditionalFormatting sqref="AB209:AD218">
    <cfRule type="expression" dxfId="360" priority="298">
      <formula>OR(AB209&gt;W209,AB209&gt;R209)</formula>
    </cfRule>
  </conditionalFormatting>
  <conditionalFormatting sqref="P221:P227">
    <cfRule type="expression" dxfId="359" priority="293">
      <formula>AND(OR($Q221&lt;&gt;"",$R221&lt;&gt;"",$S221&lt;&gt;"",$T221&lt;&gt;""),$P221&lt;&gt;SUM($D221:$O221),SUM($D221:$O221)&lt;&gt;0,$P221&lt;&gt;0)</formula>
    </cfRule>
  </conditionalFormatting>
  <conditionalFormatting sqref="P221:P227">
    <cfRule type="expression" dxfId="358" priority="296">
      <formula>AND($P221&lt;$Z221,$Z221&lt;&gt;0)</formula>
    </cfRule>
    <cfRule type="expression" dxfId="357" priority="297">
      <formula>AND(SUM($D221:$O221)&lt;&gt;0,$P221=0)</formula>
    </cfRule>
  </conditionalFormatting>
  <conditionalFormatting sqref="P221:P227 U221:U227">
    <cfRule type="expression" dxfId="356" priority="291">
      <formula>AND($P221&lt;$U221,$U221&lt;&gt;0)</formula>
    </cfRule>
  </conditionalFormatting>
  <conditionalFormatting sqref="U221:U227 Z221:Z227 AB221:AD227">
    <cfRule type="expression" dxfId="355" priority="288">
      <formula>AND($U221&lt;$Z221,$Z221&gt;0)</formula>
    </cfRule>
  </conditionalFormatting>
  <conditionalFormatting sqref="AB221:AD227">
    <cfRule type="expression" dxfId="354" priority="287">
      <formula>OR(AB221&gt;W221,AB221&gt;R221)</formula>
    </cfRule>
  </conditionalFormatting>
  <conditionalFormatting sqref="P230:P241">
    <cfRule type="expression" dxfId="353" priority="282">
      <formula>AND(OR($Q230&lt;&gt;"",$R230&lt;&gt;"",$S230&lt;&gt;"",$T230&lt;&gt;""),$P230&lt;&gt;SUM($D230:$O230),SUM($D230:$O230)&lt;&gt;0,$P230&lt;&gt;0)</formula>
    </cfRule>
  </conditionalFormatting>
  <conditionalFormatting sqref="P230:P241">
    <cfRule type="expression" dxfId="352" priority="285">
      <formula>AND($P230&lt;$Z230,$Z230&lt;&gt;0)</formula>
    </cfRule>
    <cfRule type="expression" dxfId="351" priority="286">
      <formula>AND(SUM($D230:$O230)&lt;&gt;0,$P230=0)</formula>
    </cfRule>
  </conditionalFormatting>
  <conditionalFormatting sqref="P230:P241 U230:U241">
    <cfRule type="expression" dxfId="350" priority="280">
      <formula>AND($P230&lt;$U230,$U230&lt;&gt;0)</formula>
    </cfRule>
  </conditionalFormatting>
  <conditionalFormatting sqref="U230:U241 Z230:Z241 AB230:AD241">
    <cfRule type="expression" dxfId="349" priority="277">
      <formula>AND($U230&lt;$Z230,$Z230&gt;0)</formula>
    </cfRule>
  </conditionalFormatting>
  <conditionalFormatting sqref="AB230:AD241">
    <cfRule type="expression" dxfId="348" priority="276">
      <formula>OR(AB230&gt;W230,AB230&gt;R230)</formula>
    </cfRule>
  </conditionalFormatting>
  <conditionalFormatting sqref="D31:T31">
    <cfRule type="expression" dxfId="347" priority="271">
      <formula>AND(OR($Q31&lt;&gt;"",$R31&lt;&gt;"",$S31&lt;&gt;"",$T31&lt;&gt;""),$P31&lt;&gt;SUM($D31:$O31),SUM($D31:$O31)&lt;&gt;0,$P31&lt;&gt;0)</formula>
    </cfRule>
  </conditionalFormatting>
  <conditionalFormatting sqref="D31:O31">
    <cfRule type="expression" dxfId="346" priority="273">
      <formula>AND($P31&lt;&gt;0,SUM($D31:$O31)=0)</formula>
    </cfRule>
  </conditionalFormatting>
  <conditionalFormatting sqref="P31:T31">
    <cfRule type="expression" dxfId="345" priority="274">
      <formula>AND($P31&lt;$Z31,$Z31&lt;&gt;0)</formula>
    </cfRule>
    <cfRule type="expression" dxfId="344" priority="275">
      <formula>AND(SUM($D31:$O31)&lt;&gt;0,$P31=0)</formula>
    </cfRule>
  </conditionalFormatting>
  <conditionalFormatting sqref="P31:Y31">
    <cfRule type="expression" dxfId="343" priority="269">
      <formula>AND($P31&lt;$U31,$U31&lt;&gt;0)</formula>
    </cfRule>
  </conditionalFormatting>
  <conditionalFormatting sqref="Q31:T31">
    <cfRule type="expression" dxfId="342" priority="272">
      <formula>Q31&lt;V31</formula>
    </cfRule>
  </conditionalFormatting>
  <conditionalFormatting sqref="Q31:T31">
    <cfRule type="expression" dxfId="341" priority="270">
      <formula>Q31&lt;AA31</formula>
    </cfRule>
  </conditionalFormatting>
  <conditionalFormatting sqref="V31:Y31">
    <cfRule type="expression" dxfId="340" priority="268">
      <formula>Q31&lt;V31</formula>
    </cfRule>
  </conditionalFormatting>
  <conditionalFormatting sqref="V31:Y31">
    <cfRule type="expression" dxfId="339" priority="267">
      <formula>V31&lt;AA31</formula>
    </cfRule>
  </conditionalFormatting>
  <conditionalFormatting sqref="U31:AD31">
    <cfRule type="expression" dxfId="338" priority="266">
      <formula>AND($U31&lt;$Z31,$Z31&gt;0)</formula>
    </cfRule>
  </conditionalFormatting>
  <conditionalFormatting sqref="AA31:AD31">
    <cfRule type="expression" dxfId="337" priority="265">
      <formula>OR(AA31&gt;V31,AA31&gt;Q31)</formula>
    </cfRule>
  </conditionalFormatting>
  <conditionalFormatting sqref="D37:T37">
    <cfRule type="expression" dxfId="336" priority="260">
      <formula>AND(OR($Q37&lt;&gt;"",$R37&lt;&gt;"",$S37&lt;&gt;"",$T37&lt;&gt;""),$P37&lt;&gt;SUM($D37:$O37),SUM($D37:$O37)&lt;&gt;0,$P37&lt;&gt;0)</formula>
    </cfRule>
  </conditionalFormatting>
  <conditionalFormatting sqref="D37:O37">
    <cfRule type="expression" dxfId="335" priority="262">
      <formula>AND($P37&lt;&gt;0,SUM($D37:$O37)=0)</formula>
    </cfRule>
  </conditionalFormatting>
  <conditionalFormatting sqref="P37:T37">
    <cfRule type="expression" dxfId="334" priority="263">
      <formula>AND($P37&lt;$Z37,$Z37&lt;&gt;0)</formula>
    </cfRule>
    <cfRule type="expression" dxfId="333" priority="264">
      <formula>AND(SUM($D37:$O37)&lt;&gt;0,$P37=0)</formula>
    </cfRule>
  </conditionalFormatting>
  <conditionalFormatting sqref="P37:Y37">
    <cfRule type="expression" dxfId="332" priority="258">
      <formula>AND($P37&lt;$U37,$U37&lt;&gt;0)</formula>
    </cfRule>
  </conditionalFormatting>
  <conditionalFormatting sqref="Q37:T37">
    <cfRule type="expression" dxfId="331" priority="261">
      <formula>Q37&lt;V37</formula>
    </cfRule>
  </conditionalFormatting>
  <conditionalFormatting sqref="Q37:T37">
    <cfRule type="expression" dxfId="330" priority="259">
      <formula>Q37&lt;AA37</formula>
    </cfRule>
  </conditionalFormatting>
  <conditionalFormatting sqref="V37:Y37">
    <cfRule type="expression" dxfId="329" priority="257">
      <formula>Q37&lt;V37</formula>
    </cfRule>
  </conditionalFormatting>
  <conditionalFormatting sqref="V37:Y37">
    <cfRule type="expression" dxfId="328" priority="256">
      <formula>V37&lt;AA37</formula>
    </cfRule>
  </conditionalFormatting>
  <conditionalFormatting sqref="U37:AD37">
    <cfRule type="expression" dxfId="327" priority="255">
      <formula>AND($U37&lt;$Z37,$Z37&gt;0)</formula>
    </cfRule>
  </conditionalFormatting>
  <conditionalFormatting sqref="AA37:AD37">
    <cfRule type="expression" dxfId="326" priority="254">
      <formula>OR(AA37&gt;V37,AA37&gt;Q37)</formula>
    </cfRule>
  </conditionalFormatting>
  <conditionalFormatting sqref="D45:T45">
    <cfRule type="expression" dxfId="325" priority="249">
      <formula>AND(OR($Q45&lt;&gt;"",$R45&lt;&gt;"",$S45&lt;&gt;"",$T45&lt;&gt;""),$P45&lt;&gt;SUM($D45:$O45),SUM($D45:$O45)&lt;&gt;0,$P45&lt;&gt;0)</formula>
    </cfRule>
  </conditionalFormatting>
  <conditionalFormatting sqref="D45:O45">
    <cfRule type="expression" dxfId="324" priority="251">
      <formula>AND($P45&lt;&gt;0,SUM($D45:$O45)=0)</formula>
    </cfRule>
  </conditionalFormatting>
  <conditionalFormatting sqref="P45:T45">
    <cfRule type="expression" dxfId="323" priority="252">
      <formula>AND($P45&lt;$Z45,$Z45&lt;&gt;0)</formula>
    </cfRule>
    <cfRule type="expression" dxfId="322" priority="253">
      <formula>AND(SUM($D45:$O45)&lt;&gt;0,$P45=0)</formula>
    </cfRule>
  </conditionalFormatting>
  <conditionalFormatting sqref="P45:Y45">
    <cfRule type="expression" dxfId="321" priority="247">
      <formula>AND($P45&lt;$U45,$U45&lt;&gt;0)</formula>
    </cfRule>
  </conditionalFormatting>
  <conditionalFormatting sqref="Q45:T45">
    <cfRule type="expression" dxfId="320" priority="250">
      <formula>Q45&lt;V45</formula>
    </cfRule>
  </conditionalFormatting>
  <conditionalFormatting sqref="Q45:T45">
    <cfRule type="expression" dxfId="319" priority="248">
      <formula>Q45&lt;AA45</formula>
    </cfRule>
  </conditionalFormatting>
  <conditionalFormatting sqref="V45:Y45">
    <cfRule type="expression" dxfId="318" priority="246">
      <formula>Q45&lt;V45</formula>
    </cfRule>
  </conditionalFormatting>
  <conditionalFormatting sqref="V45:Y45">
    <cfRule type="expression" dxfId="317" priority="245">
      <formula>V45&lt;AA45</formula>
    </cfRule>
  </conditionalFormatting>
  <conditionalFormatting sqref="U45:AD45">
    <cfRule type="expression" dxfId="316" priority="244">
      <formula>AND($U45&lt;$Z45,$Z45&gt;0)</formula>
    </cfRule>
  </conditionalFormatting>
  <conditionalFormatting sqref="AA45:AD45">
    <cfRule type="expression" dxfId="315" priority="243">
      <formula>OR(AA45&gt;V45,AA45&gt;Q45)</formula>
    </cfRule>
  </conditionalFormatting>
  <conditionalFormatting sqref="D55:T55">
    <cfRule type="expression" dxfId="314" priority="238">
      <formula>AND(OR($Q55&lt;&gt;"",$R55&lt;&gt;"",$S55&lt;&gt;"",$T55&lt;&gt;""),$P55&lt;&gt;SUM($D55:$O55),SUM($D55:$O55)&lt;&gt;0,$P55&lt;&gt;0)</formula>
    </cfRule>
  </conditionalFormatting>
  <conditionalFormatting sqref="D55:O55">
    <cfRule type="expression" dxfId="313" priority="240">
      <formula>AND($P55&lt;&gt;0,SUM($D55:$O55)=0)</formula>
    </cfRule>
  </conditionalFormatting>
  <conditionalFormatting sqref="P55:T55">
    <cfRule type="expression" dxfId="312" priority="241">
      <formula>AND($P55&lt;$Z55,$Z55&lt;&gt;0)</formula>
    </cfRule>
    <cfRule type="expression" dxfId="311" priority="242">
      <formula>AND(SUM($D55:$O55)&lt;&gt;0,$P55=0)</formula>
    </cfRule>
  </conditionalFormatting>
  <conditionalFormatting sqref="P55:Y55">
    <cfRule type="expression" dxfId="310" priority="236">
      <formula>AND($P55&lt;$U55,$U55&lt;&gt;0)</formula>
    </cfRule>
  </conditionalFormatting>
  <conditionalFormatting sqref="Q55:T55">
    <cfRule type="expression" dxfId="309" priority="239">
      <formula>Q55&lt;V55</formula>
    </cfRule>
  </conditionalFormatting>
  <conditionalFormatting sqref="Q55:T55">
    <cfRule type="expression" dxfId="308" priority="237">
      <formula>Q55&lt;AA55</formula>
    </cfRule>
  </conditionalFormatting>
  <conditionalFormatting sqref="V55:Y55">
    <cfRule type="expression" dxfId="307" priority="235">
      <formula>Q55&lt;V55</formula>
    </cfRule>
  </conditionalFormatting>
  <conditionalFormatting sqref="V55:Y55">
    <cfRule type="expression" dxfId="306" priority="234">
      <formula>V55&lt;AA55</formula>
    </cfRule>
  </conditionalFormatting>
  <conditionalFormatting sqref="U55:AD55">
    <cfRule type="expression" dxfId="305" priority="233">
      <formula>AND($U55&lt;$Z55,$Z55&gt;0)</formula>
    </cfRule>
  </conditionalFormatting>
  <conditionalFormatting sqref="AA55:AD55">
    <cfRule type="expression" dxfId="304" priority="232">
      <formula>OR(AA55&gt;V55,AA55&gt;Q55)</formula>
    </cfRule>
  </conditionalFormatting>
  <conditionalFormatting sqref="D65:T65">
    <cfRule type="expression" dxfId="303" priority="227">
      <formula>AND(OR($Q65&lt;&gt;"",$R65&lt;&gt;"",$S65&lt;&gt;"",$T65&lt;&gt;""),$P65&lt;&gt;SUM($D65:$O65),SUM($D65:$O65)&lt;&gt;0,$P65&lt;&gt;0)</formula>
    </cfRule>
  </conditionalFormatting>
  <conditionalFormatting sqref="D65:O65">
    <cfRule type="expression" dxfId="302" priority="229">
      <formula>AND($P65&lt;&gt;0,SUM($D65:$O65)=0)</formula>
    </cfRule>
  </conditionalFormatting>
  <conditionalFormatting sqref="P65:T65">
    <cfRule type="expression" dxfId="301" priority="230">
      <formula>AND($P65&lt;$Z65,$Z65&lt;&gt;0)</formula>
    </cfRule>
    <cfRule type="expression" dxfId="300" priority="231">
      <formula>AND(SUM($D65:$O65)&lt;&gt;0,$P65=0)</formula>
    </cfRule>
  </conditionalFormatting>
  <conditionalFormatting sqref="P65:Y65">
    <cfRule type="expression" dxfId="299" priority="225">
      <formula>AND($P65&lt;$U65,$U65&lt;&gt;0)</formula>
    </cfRule>
  </conditionalFormatting>
  <conditionalFormatting sqref="Q65:T65">
    <cfRule type="expression" dxfId="298" priority="228">
      <formula>Q65&lt;V65</formula>
    </cfRule>
  </conditionalFormatting>
  <conditionalFormatting sqref="Q65:T65">
    <cfRule type="expression" dxfId="297" priority="226">
      <formula>Q65&lt;AA65</formula>
    </cfRule>
  </conditionalFormatting>
  <conditionalFormatting sqref="V65:Y65">
    <cfRule type="expression" dxfId="296" priority="224">
      <formula>Q65&lt;V65</formula>
    </cfRule>
  </conditionalFormatting>
  <conditionalFormatting sqref="V65:Y65">
    <cfRule type="expression" dxfId="295" priority="223">
      <formula>V65&lt;AA65</formula>
    </cfRule>
  </conditionalFormatting>
  <conditionalFormatting sqref="U65:AD65">
    <cfRule type="expression" dxfId="294" priority="222">
      <formula>AND($U65&lt;$Z65,$Z65&gt;0)</formula>
    </cfRule>
  </conditionalFormatting>
  <conditionalFormatting sqref="AA65:AD65">
    <cfRule type="expression" dxfId="293" priority="221">
      <formula>OR(AA65&gt;V65,AA65&gt;Q65)</formula>
    </cfRule>
  </conditionalFormatting>
  <conditionalFormatting sqref="D72:T72">
    <cfRule type="expression" dxfId="292" priority="216">
      <formula>AND(OR($Q72&lt;&gt;"",$R72&lt;&gt;"",$S72&lt;&gt;"",$T72&lt;&gt;""),$P72&lt;&gt;SUM($D72:$O72),SUM($D72:$O72)&lt;&gt;0,$P72&lt;&gt;0)</formula>
    </cfRule>
  </conditionalFormatting>
  <conditionalFormatting sqref="D72:O72">
    <cfRule type="expression" dxfId="291" priority="218">
      <formula>AND($P72&lt;&gt;0,SUM($D72:$O72)=0)</formula>
    </cfRule>
  </conditionalFormatting>
  <conditionalFormatting sqref="P72:T72">
    <cfRule type="expression" dxfId="290" priority="219">
      <formula>AND($P72&lt;$Z72,$Z72&lt;&gt;0)</formula>
    </cfRule>
    <cfRule type="expression" dxfId="289" priority="220">
      <formula>AND(SUM($D72:$O72)&lt;&gt;0,$P72=0)</formula>
    </cfRule>
  </conditionalFormatting>
  <conditionalFormatting sqref="P72:Y72">
    <cfRule type="expression" dxfId="288" priority="214">
      <formula>AND($P72&lt;$U72,$U72&lt;&gt;0)</formula>
    </cfRule>
  </conditionalFormatting>
  <conditionalFormatting sqref="Q72:T72">
    <cfRule type="expression" dxfId="287" priority="217">
      <formula>Q72&lt;V72</formula>
    </cfRule>
  </conditionalFormatting>
  <conditionalFormatting sqref="Q72:T72">
    <cfRule type="expression" dxfId="286" priority="215">
      <formula>Q72&lt;AA72</formula>
    </cfRule>
  </conditionalFormatting>
  <conditionalFormatting sqref="V72:Y72">
    <cfRule type="expression" dxfId="285" priority="213">
      <formula>Q72&lt;V72</formula>
    </cfRule>
  </conditionalFormatting>
  <conditionalFormatting sqref="V72:Y72">
    <cfRule type="expression" dxfId="284" priority="212">
      <formula>V72&lt;AA72</formula>
    </cfRule>
  </conditionalFormatting>
  <conditionalFormatting sqref="U72:AD72">
    <cfRule type="expression" dxfId="283" priority="211">
      <formula>AND($U72&lt;$Z72,$Z72&gt;0)</formula>
    </cfRule>
  </conditionalFormatting>
  <conditionalFormatting sqref="AA72:AD72">
    <cfRule type="expression" dxfId="282" priority="210">
      <formula>OR(AA72&gt;V72,AA72&gt;Q72)</formula>
    </cfRule>
  </conditionalFormatting>
  <conditionalFormatting sqref="D76:T76">
    <cfRule type="expression" dxfId="281" priority="205">
      <formula>AND(OR($Q76&lt;&gt;"",$R76&lt;&gt;"",$S76&lt;&gt;"",$T76&lt;&gt;""),$P76&lt;&gt;SUM($D76:$O76),SUM($D76:$O76)&lt;&gt;0,$P76&lt;&gt;0)</formula>
    </cfRule>
  </conditionalFormatting>
  <conditionalFormatting sqref="D76:O76">
    <cfRule type="expression" dxfId="280" priority="207">
      <formula>AND($P76&lt;&gt;0,SUM($D76:$O76)=0)</formula>
    </cfRule>
  </conditionalFormatting>
  <conditionalFormatting sqref="P76:T76">
    <cfRule type="expression" dxfId="279" priority="208">
      <formula>AND($P76&lt;$Z76,$Z76&lt;&gt;0)</formula>
    </cfRule>
    <cfRule type="expression" dxfId="278" priority="209">
      <formula>AND(SUM($D76:$O76)&lt;&gt;0,$P76=0)</formula>
    </cfRule>
  </conditionalFormatting>
  <conditionalFormatting sqref="P76:Y76">
    <cfRule type="expression" dxfId="277" priority="203">
      <formula>AND($P76&lt;$U76,$U76&lt;&gt;0)</formula>
    </cfRule>
  </conditionalFormatting>
  <conditionalFormatting sqref="Q76:T76">
    <cfRule type="expression" dxfId="276" priority="206">
      <formula>Q76&lt;V76</formula>
    </cfRule>
  </conditionalFormatting>
  <conditionalFormatting sqref="Q76:T76">
    <cfRule type="expression" dxfId="275" priority="204">
      <formula>Q76&lt;AA76</formula>
    </cfRule>
  </conditionalFormatting>
  <conditionalFormatting sqref="V76:Y76">
    <cfRule type="expression" dxfId="274" priority="202">
      <formula>Q76&lt;V76</formula>
    </cfRule>
  </conditionalFormatting>
  <conditionalFormatting sqref="V76:Y76">
    <cfRule type="expression" dxfId="273" priority="201">
      <formula>V76&lt;AA76</formula>
    </cfRule>
  </conditionalFormatting>
  <conditionalFormatting sqref="U76:AD76">
    <cfRule type="expression" dxfId="272" priority="200">
      <formula>AND($U76&lt;$Z76,$Z76&gt;0)</formula>
    </cfRule>
  </conditionalFormatting>
  <conditionalFormatting sqref="AA76:AD76">
    <cfRule type="expression" dxfId="271" priority="199">
      <formula>OR(AA76&gt;V76,AA76&gt;Q76)</formula>
    </cfRule>
  </conditionalFormatting>
  <conditionalFormatting sqref="D81:T81">
    <cfRule type="expression" dxfId="270" priority="194">
      <formula>AND(OR($Q81&lt;&gt;"",$R81&lt;&gt;"",$S81&lt;&gt;"",$T81&lt;&gt;""),$P81&lt;&gt;SUM($D81:$O81),SUM($D81:$O81)&lt;&gt;0,$P81&lt;&gt;0)</formula>
    </cfRule>
  </conditionalFormatting>
  <conditionalFormatting sqref="D81:O81">
    <cfRule type="expression" dxfId="269" priority="196">
      <formula>AND($P81&lt;&gt;0,SUM($D81:$O81)=0)</formula>
    </cfRule>
  </conditionalFormatting>
  <conditionalFormatting sqref="P81:T81">
    <cfRule type="expression" dxfId="268" priority="197">
      <formula>AND($P81&lt;$Z81,$Z81&lt;&gt;0)</formula>
    </cfRule>
    <cfRule type="expression" dxfId="267" priority="198">
      <formula>AND(SUM($D81:$O81)&lt;&gt;0,$P81=0)</formula>
    </cfRule>
  </conditionalFormatting>
  <conditionalFormatting sqref="P81:Y81">
    <cfRule type="expression" dxfId="266" priority="192">
      <formula>AND($P81&lt;$U81,$U81&lt;&gt;0)</formula>
    </cfRule>
  </conditionalFormatting>
  <conditionalFormatting sqref="Q81:T81">
    <cfRule type="expression" dxfId="265" priority="195">
      <formula>Q81&lt;V81</formula>
    </cfRule>
  </conditionalFormatting>
  <conditionalFormatting sqref="Q81:T81">
    <cfRule type="expression" dxfId="264" priority="193">
      <formula>Q81&lt;AA81</formula>
    </cfRule>
  </conditionalFormatting>
  <conditionalFormatting sqref="V81:Y81">
    <cfRule type="expression" dxfId="263" priority="191">
      <formula>Q81&lt;V81</formula>
    </cfRule>
  </conditionalFormatting>
  <conditionalFormatting sqref="V81:Y81">
    <cfRule type="expression" dxfId="262" priority="190">
      <formula>V81&lt;AA81</formula>
    </cfRule>
  </conditionalFormatting>
  <conditionalFormatting sqref="U81:AD81">
    <cfRule type="expression" dxfId="261" priority="189">
      <formula>AND($U81&lt;$Z81,$Z81&gt;0)</formula>
    </cfRule>
  </conditionalFormatting>
  <conditionalFormatting sqref="AA81:AD81">
    <cfRule type="expression" dxfId="260" priority="188">
      <formula>OR(AA81&gt;V81,AA81&gt;Q81)</formula>
    </cfRule>
  </conditionalFormatting>
  <conditionalFormatting sqref="D85:T85">
    <cfRule type="expression" dxfId="259" priority="183">
      <formula>AND(OR($Q85&lt;&gt;"",$R85&lt;&gt;"",$S85&lt;&gt;"",$T85&lt;&gt;""),$P85&lt;&gt;SUM($D85:$O85),SUM($D85:$O85)&lt;&gt;0,$P85&lt;&gt;0)</formula>
    </cfRule>
  </conditionalFormatting>
  <conditionalFormatting sqref="D85:O85">
    <cfRule type="expression" dxfId="258" priority="185">
      <formula>AND($P85&lt;&gt;0,SUM($D85:$O85)=0)</formula>
    </cfRule>
  </conditionalFormatting>
  <conditionalFormatting sqref="P85:T85">
    <cfRule type="expression" dxfId="257" priority="186">
      <formula>AND($P85&lt;$Z85,$Z85&lt;&gt;0)</formula>
    </cfRule>
    <cfRule type="expression" dxfId="256" priority="187">
      <formula>AND(SUM($D85:$O85)&lt;&gt;0,$P85=0)</formula>
    </cfRule>
  </conditionalFormatting>
  <conditionalFormatting sqref="P85:Y85">
    <cfRule type="expression" dxfId="255" priority="181">
      <formula>AND($P85&lt;$U85,$U85&lt;&gt;0)</formula>
    </cfRule>
  </conditionalFormatting>
  <conditionalFormatting sqref="Q85:T85">
    <cfRule type="expression" dxfId="254" priority="184">
      <formula>Q85&lt;V85</formula>
    </cfRule>
  </conditionalFormatting>
  <conditionalFormatting sqref="Q85:T85">
    <cfRule type="expression" dxfId="253" priority="182">
      <formula>Q85&lt;AA85</formula>
    </cfRule>
  </conditionalFormatting>
  <conditionalFormatting sqref="V85:Y85">
    <cfRule type="expression" dxfId="252" priority="180">
      <formula>Q85&lt;V85</formula>
    </cfRule>
  </conditionalFormatting>
  <conditionalFormatting sqref="V85:Y85">
    <cfRule type="expression" dxfId="251" priority="179">
      <formula>V85&lt;AA85</formula>
    </cfRule>
  </conditionalFormatting>
  <conditionalFormatting sqref="U85:AD85">
    <cfRule type="expression" dxfId="250" priority="178">
      <formula>AND($U85&lt;$Z85,$Z85&gt;0)</formula>
    </cfRule>
  </conditionalFormatting>
  <conditionalFormatting sqref="AA85:AD85">
    <cfRule type="expression" dxfId="249" priority="177">
      <formula>OR(AA85&gt;V85,AA85&gt;Q85)</formula>
    </cfRule>
  </conditionalFormatting>
  <conditionalFormatting sqref="D92:T92">
    <cfRule type="expression" dxfId="248" priority="172">
      <formula>AND(OR($Q92&lt;&gt;"",$R92&lt;&gt;"",$S92&lt;&gt;"",$T92&lt;&gt;""),$P92&lt;&gt;SUM($D92:$O92),SUM($D92:$O92)&lt;&gt;0,$P92&lt;&gt;0)</formula>
    </cfRule>
  </conditionalFormatting>
  <conditionalFormatting sqref="D92:O92">
    <cfRule type="expression" dxfId="247" priority="174">
      <formula>AND($P92&lt;&gt;0,SUM($D92:$O92)=0)</formula>
    </cfRule>
  </conditionalFormatting>
  <conditionalFormatting sqref="P92:T92">
    <cfRule type="expression" dxfId="246" priority="175">
      <formula>AND($P92&lt;$Z92,$Z92&lt;&gt;0)</formula>
    </cfRule>
    <cfRule type="expression" dxfId="245" priority="176">
      <formula>AND(SUM($D92:$O92)&lt;&gt;0,$P92=0)</formula>
    </cfRule>
  </conditionalFormatting>
  <conditionalFormatting sqref="P92:Y92">
    <cfRule type="expression" dxfId="244" priority="170">
      <formula>AND($P92&lt;$U92,$U92&lt;&gt;0)</formula>
    </cfRule>
  </conditionalFormatting>
  <conditionalFormatting sqref="Q92:T92">
    <cfRule type="expression" dxfId="243" priority="173">
      <formula>Q92&lt;V92</formula>
    </cfRule>
  </conditionalFormatting>
  <conditionalFormatting sqref="Q92:T92">
    <cfRule type="expression" dxfId="242" priority="171">
      <formula>Q92&lt;AA92</formula>
    </cfRule>
  </conditionalFormatting>
  <conditionalFormatting sqref="V92:Y92">
    <cfRule type="expression" dxfId="241" priority="169">
      <formula>Q92&lt;V92</formula>
    </cfRule>
  </conditionalFormatting>
  <conditionalFormatting sqref="V92:Y92">
    <cfRule type="expression" dxfId="240" priority="168">
      <formula>V92&lt;AA92</formula>
    </cfRule>
  </conditionalFormatting>
  <conditionalFormatting sqref="U92:AD92">
    <cfRule type="expression" dxfId="239" priority="167">
      <formula>AND($U92&lt;$Z92,$Z92&gt;0)</formula>
    </cfRule>
  </conditionalFormatting>
  <conditionalFormatting sqref="AA92:AD92">
    <cfRule type="expression" dxfId="238" priority="166">
      <formula>OR(AA92&gt;V92,AA92&gt;Q92)</formula>
    </cfRule>
  </conditionalFormatting>
  <conditionalFormatting sqref="D118:T118">
    <cfRule type="expression" dxfId="237" priority="161">
      <formula>AND(OR($Q118&lt;&gt;"",$R118&lt;&gt;"",$S118&lt;&gt;"",$T118&lt;&gt;""),$P118&lt;&gt;SUM($D118:$O118),SUM($D118:$O118)&lt;&gt;0,$P118&lt;&gt;0)</formula>
    </cfRule>
  </conditionalFormatting>
  <conditionalFormatting sqref="D118:O118">
    <cfRule type="expression" dxfId="236" priority="163">
      <formula>AND($P118&lt;&gt;0,SUM($D118:$O118)=0)</formula>
    </cfRule>
  </conditionalFormatting>
  <conditionalFormatting sqref="P118:T118">
    <cfRule type="expression" dxfId="235" priority="164">
      <formula>AND($P118&lt;$Z118,$Z118&lt;&gt;0)</formula>
    </cfRule>
    <cfRule type="expression" dxfId="234" priority="165">
      <formula>AND(SUM($D118:$O118)&lt;&gt;0,$P118=0)</formula>
    </cfRule>
  </conditionalFormatting>
  <conditionalFormatting sqref="P118:Y118">
    <cfRule type="expression" dxfId="233" priority="159">
      <formula>AND($P118&lt;$U118,$U118&lt;&gt;0)</formula>
    </cfRule>
  </conditionalFormatting>
  <conditionalFormatting sqref="Q118:T118">
    <cfRule type="expression" dxfId="232" priority="162">
      <formula>Q118&lt;V118</formula>
    </cfRule>
  </conditionalFormatting>
  <conditionalFormatting sqref="Q118:T118">
    <cfRule type="expression" dxfId="231" priority="160">
      <formula>Q118&lt;AA118</formula>
    </cfRule>
  </conditionalFormatting>
  <conditionalFormatting sqref="V118:Y118">
    <cfRule type="expression" dxfId="230" priority="158">
      <formula>Q118&lt;V118</formula>
    </cfRule>
  </conditionalFormatting>
  <conditionalFormatting sqref="V118:Y118">
    <cfRule type="expression" dxfId="229" priority="157">
      <formula>V118&lt;AA118</formula>
    </cfRule>
  </conditionalFormatting>
  <conditionalFormatting sqref="U118:AD118">
    <cfRule type="expression" dxfId="228" priority="156">
      <formula>AND($U118&lt;$Z118,$Z118&gt;0)</formula>
    </cfRule>
  </conditionalFormatting>
  <conditionalFormatting sqref="AA118:AD118">
    <cfRule type="expression" dxfId="227" priority="155">
      <formula>OR(AA118&gt;V118,AA118&gt;Q118)</formula>
    </cfRule>
  </conditionalFormatting>
  <conditionalFormatting sqref="D131:T131">
    <cfRule type="expression" dxfId="226" priority="150">
      <formula>AND(OR($Q131&lt;&gt;"",$R131&lt;&gt;"",$S131&lt;&gt;"",$T131&lt;&gt;""),$P131&lt;&gt;SUM($D131:$O131),SUM($D131:$O131)&lt;&gt;0,$P131&lt;&gt;0)</formula>
    </cfRule>
  </conditionalFormatting>
  <conditionalFormatting sqref="D131:O131">
    <cfRule type="expression" dxfId="225" priority="152">
      <formula>AND($P131&lt;&gt;0,SUM($D131:$O131)=0)</formula>
    </cfRule>
  </conditionalFormatting>
  <conditionalFormatting sqref="P131:T131">
    <cfRule type="expression" dxfId="224" priority="153">
      <formula>AND($P131&lt;$Z131,$Z131&lt;&gt;0)</formula>
    </cfRule>
    <cfRule type="expression" dxfId="223" priority="154">
      <formula>AND(SUM($D131:$O131)&lt;&gt;0,$P131=0)</formula>
    </cfRule>
  </conditionalFormatting>
  <conditionalFormatting sqref="P131:Y131">
    <cfRule type="expression" dxfId="222" priority="148">
      <formula>AND($P131&lt;$U131,$U131&lt;&gt;0)</formula>
    </cfRule>
  </conditionalFormatting>
  <conditionalFormatting sqref="Q131:T131">
    <cfRule type="expression" dxfId="221" priority="151">
      <formula>Q131&lt;V131</formula>
    </cfRule>
  </conditionalFormatting>
  <conditionalFormatting sqref="Q131:T131">
    <cfRule type="expression" dxfId="220" priority="149">
      <formula>Q131&lt;AA131</formula>
    </cfRule>
  </conditionalFormatting>
  <conditionalFormatting sqref="V131:Y131">
    <cfRule type="expression" dxfId="219" priority="147">
      <formula>Q131&lt;V131</formula>
    </cfRule>
  </conditionalFormatting>
  <conditionalFormatting sqref="V131:Y131">
    <cfRule type="expression" dxfId="218" priority="146">
      <formula>V131&lt;AA131</formula>
    </cfRule>
  </conditionalFormatting>
  <conditionalFormatting sqref="U131:AD131">
    <cfRule type="expression" dxfId="217" priority="145">
      <formula>AND($U131&lt;$Z131,$Z131&gt;0)</formula>
    </cfRule>
  </conditionalFormatting>
  <conditionalFormatting sqref="AA131:AD131">
    <cfRule type="expression" dxfId="216" priority="144">
      <formula>OR(AA131&gt;V131,AA131&gt;Q131)</formula>
    </cfRule>
  </conditionalFormatting>
  <conditionalFormatting sqref="D153:T153">
    <cfRule type="expression" dxfId="215" priority="139">
      <formula>AND(OR($Q153&lt;&gt;"",$R153&lt;&gt;"",$S153&lt;&gt;"",$T153&lt;&gt;""),$P153&lt;&gt;SUM($D153:$O153),SUM($D153:$O153)&lt;&gt;0,$P153&lt;&gt;0)</formula>
    </cfRule>
  </conditionalFormatting>
  <conditionalFormatting sqref="D153:O153">
    <cfRule type="expression" dxfId="214" priority="141">
      <formula>AND($P153&lt;&gt;0,SUM($D153:$O153)=0)</formula>
    </cfRule>
  </conditionalFormatting>
  <conditionalFormatting sqref="P153:T153">
    <cfRule type="expression" dxfId="213" priority="142">
      <formula>AND($P153&lt;$Z153,$Z153&lt;&gt;0)</formula>
    </cfRule>
    <cfRule type="expression" dxfId="212" priority="143">
      <formula>AND(SUM($D153:$O153)&lt;&gt;0,$P153=0)</formula>
    </cfRule>
  </conditionalFormatting>
  <conditionalFormatting sqref="P153:Y153">
    <cfRule type="expression" dxfId="211" priority="137">
      <formula>AND($P153&lt;$U153,$U153&lt;&gt;0)</formula>
    </cfRule>
  </conditionalFormatting>
  <conditionalFormatting sqref="Q153:T153">
    <cfRule type="expression" dxfId="210" priority="140">
      <formula>Q153&lt;V153</formula>
    </cfRule>
  </conditionalFormatting>
  <conditionalFormatting sqref="Q153:T153">
    <cfRule type="expression" dxfId="209" priority="138">
      <formula>Q153&lt;AA153</formula>
    </cfRule>
  </conditionalFormatting>
  <conditionalFormatting sqref="V153:Y153">
    <cfRule type="expression" dxfId="208" priority="136">
      <formula>Q153&lt;V153</formula>
    </cfRule>
  </conditionalFormatting>
  <conditionalFormatting sqref="V153:Y153">
    <cfRule type="expression" dxfId="207" priority="135">
      <formula>V153&lt;AA153</formula>
    </cfRule>
  </conditionalFormatting>
  <conditionalFormatting sqref="U153:AD153">
    <cfRule type="expression" dxfId="206" priority="134">
      <formula>AND($U153&lt;$Z153,$Z153&gt;0)</formula>
    </cfRule>
  </conditionalFormatting>
  <conditionalFormatting sqref="AA153:AD153">
    <cfRule type="expression" dxfId="205" priority="133">
      <formula>OR(AA153&gt;V153,AA153&gt;Q153)</formula>
    </cfRule>
  </conditionalFormatting>
  <conditionalFormatting sqref="D156:T156">
    <cfRule type="expression" dxfId="204" priority="128">
      <formula>AND(OR($Q156&lt;&gt;"",$R156&lt;&gt;"",$S156&lt;&gt;"",$T156&lt;&gt;""),$P156&lt;&gt;SUM($D156:$O156),SUM($D156:$O156)&lt;&gt;0,$P156&lt;&gt;0)</formula>
    </cfRule>
  </conditionalFormatting>
  <conditionalFormatting sqref="D156:O156">
    <cfRule type="expression" dxfId="203" priority="130">
      <formula>AND($P156&lt;&gt;0,SUM($D156:$O156)=0)</formula>
    </cfRule>
  </conditionalFormatting>
  <conditionalFormatting sqref="P156:T156">
    <cfRule type="expression" dxfId="202" priority="131">
      <formula>AND($P156&lt;$Z156,$Z156&lt;&gt;0)</formula>
    </cfRule>
    <cfRule type="expression" dxfId="201" priority="132">
      <formula>AND(SUM($D156:$O156)&lt;&gt;0,$P156=0)</formula>
    </cfRule>
  </conditionalFormatting>
  <conditionalFormatting sqref="P156:Y156">
    <cfRule type="expression" dxfId="200" priority="126">
      <formula>AND($P156&lt;$U156,$U156&lt;&gt;0)</formula>
    </cfRule>
  </conditionalFormatting>
  <conditionalFormatting sqref="Q156:T156">
    <cfRule type="expression" dxfId="199" priority="129">
      <formula>Q156&lt;V156</formula>
    </cfRule>
  </conditionalFormatting>
  <conditionalFormatting sqref="Q156:T156">
    <cfRule type="expression" dxfId="198" priority="127">
      <formula>Q156&lt;AA156</formula>
    </cfRule>
  </conditionalFormatting>
  <conditionalFormatting sqref="V156:Y156">
    <cfRule type="expression" dxfId="197" priority="125">
      <formula>Q156&lt;V156</formula>
    </cfRule>
  </conditionalFormatting>
  <conditionalFormatting sqref="V156:Y156">
    <cfRule type="expression" dxfId="196" priority="124">
      <formula>V156&lt;AA156</formula>
    </cfRule>
  </conditionalFormatting>
  <conditionalFormatting sqref="U156:AD156">
    <cfRule type="expression" dxfId="195" priority="123">
      <formula>AND($U156&lt;$Z156,$Z156&gt;0)</formula>
    </cfRule>
  </conditionalFormatting>
  <conditionalFormatting sqref="AA156:AD156">
    <cfRule type="expression" dxfId="194" priority="122">
      <formula>OR(AA156&gt;V156,AA156&gt;Q156)</formula>
    </cfRule>
  </conditionalFormatting>
  <conditionalFormatting sqref="D159:T159">
    <cfRule type="expression" dxfId="193" priority="117">
      <formula>AND(OR($Q159&lt;&gt;"",$R159&lt;&gt;"",$S159&lt;&gt;"",$T159&lt;&gt;""),$P159&lt;&gt;SUM($D159:$O159),SUM($D159:$O159)&lt;&gt;0,$P159&lt;&gt;0)</formula>
    </cfRule>
  </conditionalFormatting>
  <conditionalFormatting sqref="D159:O159">
    <cfRule type="expression" dxfId="192" priority="119">
      <formula>AND($P159&lt;&gt;0,SUM($D159:$O159)=0)</formula>
    </cfRule>
  </conditionalFormatting>
  <conditionalFormatting sqref="P159:T159">
    <cfRule type="expression" dxfId="191" priority="120">
      <formula>AND($P159&lt;$Z159,$Z159&lt;&gt;0)</formula>
    </cfRule>
    <cfRule type="expression" dxfId="190" priority="121">
      <formula>AND(SUM($D159:$O159)&lt;&gt;0,$P159=0)</formula>
    </cfRule>
  </conditionalFormatting>
  <conditionalFormatting sqref="P159:Y159">
    <cfRule type="expression" dxfId="189" priority="115">
      <formula>AND($P159&lt;$U159,$U159&lt;&gt;0)</formula>
    </cfRule>
  </conditionalFormatting>
  <conditionalFormatting sqref="Q159:T159">
    <cfRule type="expression" dxfId="188" priority="118">
      <formula>Q159&lt;V159</formula>
    </cfRule>
  </conditionalFormatting>
  <conditionalFormatting sqref="Q159:T159">
    <cfRule type="expression" dxfId="187" priority="116">
      <formula>Q159&lt;AA159</formula>
    </cfRule>
  </conditionalFormatting>
  <conditionalFormatting sqref="V159:Y159">
    <cfRule type="expression" dxfId="186" priority="114">
      <formula>Q159&lt;V159</formula>
    </cfRule>
  </conditionalFormatting>
  <conditionalFormatting sqref="V159:Y159">
    <cfRule type="expression" dxfId="185" priority="113">
      <formula>V159&lt;AA159</formula>
    </cfRule>
  </conditionalFormatting>
  <conditionalFormatting sqref="U159:AD159">
    <cfRule type="expression" dxfId="184" priority="112">
      <formula>AND($U159&lt;$Z159,$Z159&gt;0)</formula>
    </cfRule>
  </conditionalFormatting>
  <conditionalFormatting sqref="AA159:AD159">
    <cfRule type="expression" dxfId="183" priority="111">
      <formula>OR(AA159&gt;V159,AA159&gt;Q159)</formula>
    </cfRule>
  </conditionalFormatting>
  <conditionalFormatting sqref="D166:T166">
    <cfRule type="expression" dxfId="182" priority="106">
      <formula>AND(OR($Q166&lt;&gt;"",$R166&lt;&gt;"",$S166&lt;&gt;"",$T166&lt;&gt;""),$P166&lt;&gt;SUM($D166:$O166),SUM($D166:$O166)&lt;&gt;0,$P166&lt;&gt;0)</formula>
    </cfRule>
  </conditionalFormatting>
  <conditionalFormatting sqref="D166:O166">
    <cfRule type="expression" dxfId="181" priority="108">
      <formula>AND($P166&lt;&gt;0,SUM($D166:$O166)=0)</formula>
    </cfRule>
  </conditionalFormatting>
  <conditionalFormatting sqref="P166:T166">
    <cfRule type="expression" dxfId="180" priority="109">
      <formula>AND($P166&lt;$Z166,$Z166&lt;&gt;0)</formula>
    </cfRule>
    <cfRule type="expression" dxfId="179" priority="110">
      <formula>AND(SUM($D166:$O166)&lt;&gt;0,$P166=0)</formula>
    </cfRule>
  </conditionalFormatting>
  <conditionalFormatting sqref="P166:Y166">
    <cfRule type="expression" dxfId="178" priority="104">
      <formula>AND($P166&lt;$U166,$U166&lt;&gt;0)</formula>
    </cfRule>
  </conditionalFormatting>
  <conditionalFormatting sqref="Q166:T166">
    <cfRule type="expression" dxfId="177" priority="107">
      <formula>Q166&lt;V166</formula>
    </cfRule>
  </conditionalFormatting>
  <conditionalFormatting sqref="Q166:T166">
    <cfRule type="expression" dxfId="176" priority="105">
      <formula>Q166&lt;AA166</formula>
    </cfRule>
  </conditionalFormatting>
  <conditionalFormatting sqref="V166:Y166">
    <cfRule type="expression" dxfId="175" priority="103">
      <formula>Q166&lt;V166</formula>
    </cfRule>
  </conditionalFormatting>
  <conditionalFormatting sqref="V166:Y166">
    <cfRule type="expression" dxfId="174" priority="102">
      <formula>V166&lt;AA166</formula>
    </cfRule>
  </conditionalFormatting>
  <conditionalFormatting sqref="U166:AD166">
    <cfRule type="expression" dxfId="173" priority="101">
      <formula>AND($U166&lt;$Z166,$Z166&gt;0)</formula>
    </cfRule>
  </conditionalFormatting>
  <conditionalFormatting sqref="AA166:AD166">
    <cfRule type="expression" dxfId="172" priority="100">
      <formula>OR(AA166&gt;V166,AA166&gt;Q166)</formula>
    </cfRule>
  </conditionalFormatting>
  <conditionalFormatting sqref="D168:T168">
    <cfRule type="expression" dxfId="171" priority="95">
      <formula>AND(OR($Q168&lt;&gt;"",$R168&lt;&gt;"",$S168&lt;&gt;"",$T168&lt;&gt;""),$P168&lt;&gt;SUM($D168:$O168),SUM($D168:$O168)&lt;&gt;0,$P168&lt;&gt;0)</formula>
    </cfRule>
  </conditionalFormatting>
  <conditionalFormatting sqref="D168:O168">
    <cfRule type="expression" dxfId="170" priority="97">
      <formula>AND($P168&lt;&gt;0,SUM($D168:$O168)=0)</formula>
    </cfRule>
  </conditionalFormatting>
  <conditionalFormatting sqref="P168:T168">
    <cfRule type="expression" dxfId="169" priority="98">
      <formula>AND($P168&lt;$Z168,$Z168&lt;&gt;0)</formula>
    </cfRule>
    <cfRule type="expression" dxfId="168" priority="99">
      <formula>AND(SUM($D168:$O168)&lt;&gt;0,$P168=0)</formula>
    </cfRule>
  </conditionalFormatting>
  <conditionalFormatting sqref="P168:Y168">
    <cfRule type="expression" dxfId="167" priority="93">
      <formula>AND($P168&lt;$U168,$U168&lt;&gt;0)</formula>
    </cfRule>
  </conditionalFormatting>
  <conditionalFormatting sqref="Q168:T168">
    <cfRule type="expression" dxfId="166" priority="96">
      <formula>Q168&lt;V168</formula>
    </cfRule>
  </conditionalFormatting>
  <conditionalFormatting sqref="Q168:T168">
    <cfRule type="expression" dxfId="165" priority="94">
      <formula>Q168&lt;AA168</formula>
    </cfRule>
  </conditionalFormatting>
  <conditionalFormatting sqref="V168:Y168">
    <cfRule type="expression" dxfId="164" priority="92">
      <formula>Q168&lt;V168</formula>
    </cfRule>
  </conditionalFormatting>
  <conditionalFormatting sqref="V168:Y168">
    <cfRule type="expression" dxfId="163" priority="91">
      <formula>V168&lt;AA168</formula>
    </cfRule>
  </conditionalFormatting>
  <conditionalFormatting sqref="U168:AD168">
    <cfRule type="expression" dxfId="162" priority="90">
      <formula>AND($U168&lt;$Z168,$Z168&gt;0)</formula>
    </cfRule>
  </conditionalFormatting>
  <conditionalFormatting sqref="AA168:AD168">
    <cfRule type="expression" dxfId="161" priority="89">
      <formula>OR(AA168&gt;V168,AA168&gt;Q168)</formula>
    </cfRule>
  </conditionalFormatting>
  <conditionalFormatting sqref="P184">
    <cfRule type="expression" dxfId="160" priority="84">
      <formula>AND(OR($Q184&lt;&gt;"",$R184&lt;&gt;"",$S184&lt;&gt;"",$T184&lt;&gt;""),$P184&lt;&gt;SUM($D184:$O184),SUM($D184:$O184)&lt;&gt;0,$P184&lt;&gt;0)</formula>
    </cfRule>
  </conditionalFormatting>
  <conditionalFormatting sqref="P184">
    <cfRule type="expression" dxfId="159" priority="87">
      <formula>AND($P184&lt;$Z184,$Z184&lt;&gt;0)</formula>
    </cfRule>
    <cfRule type="expression" dxfId="158" priority="88">
      <formula>AND(SUM($D184:$O184)&lt;&gt;0,$P184=0)</formula>
    </cfRule>
  </conditionalFormatting>
  <conditionalFormatting sqref="P184 U184">
    <cfRule type="expression" dxfId="157" priority="82">
      <formula>AND($P184&lt;$U184,$U184&lt;&gt;0)</formula>
    </cfRule>
  </conditionalFormatting>
  <conditionalFormatting sqref="U184 Z184 AB184:AD184">
    <cfRule type="expression" dxfId="156" priority="79">
      <formula>AND($U184&lt;$Z184,$Z184&gt;0)</formula>
    </cfRule>
  </conditionalFormatting>
  <conditionalFormatting sqref="AB184:AD184">
    <cfRule type="expression" dxfId="155" priority="78">
      <formula>OR(AB184&gt;W184,AB184&gt;R184)</formula>
    </cfRule>
  </conditionalFormatting>
  <conditionalFormatting sqref="P191">
    <cfRule type="expression" dxfId="154" priority="73">
      <formula>AND(OR($Q191&lt;&gt;"",$R191&lt;&gt;"",$S191&lt;&gt;"",$T191&lt;&gt;""),$P191&lt;&gt;SUM($D191:$O191),SUM($D191:$O191)&lt;&gt;0,$P191&lt;&gt;0)</formula>
    </cfRule>
  </conditionalFormatting>
  <conditionalFormatting sqref="P191">
    <cfRule type="expression" dxfId="153" priority="76">
      <formula>AND($P191&lt;$Z191,$Z191&lt;&gt;0)</formula>
    </cfRule>
    <cfRule type="expression" dxfId="152" priority="77">
      <formula>AND(SUM($D191:$O191)&lt;&gt;0,$P191=0)</formula>
    </cfRule>
  </conditionalFormatting>
  <conditionalFormatting sqref="P191 U191">
    <cfRule type="expression" dxfId="151" priority="71">
      <formula>AND($P191&lt;$U191,$U191&lt;&gt;0)</formula>
    </cfRule>
  </conditionalFormatting>
  <conditionalFormatting sqref="U191 Z191 AB191:AD191">
    <cfRule type="expression" dxfId="150" priority="68">
      <formula>AND($U191&lt;$Z191,$Z191&gt;0)</formula>
    </cfRule>
  </conditionalFormatting>
  <conditionalFormatting sqref="AB191:AD191">
    <cfRule type="expression" dxfId="149" priority="67">
      <formula>OR(AB191&gt;W191,AB191&gt;R191)</formula>
    </cfRule>
  </conditionalFormatting>
  <conditionalFormatting sqref="P207">
    <cfRule type="expression" dxfId="148" priority="62">
      <formula>AND(OR($Q207&lt;&gt;"",$R207&lt;&gt;"",$S207&lt;&gt;"",$T207&lt;&gt;""),$P207&lt;&gt;SUM($D207:$O207),SUM($D207:$O207)&lt;&gt;0,$P207&lt;&gt;0)</formula>
    </cfRule>
  </conditionalFormatting>
  <conditionalFormatting sqref="P207">
    <cfRule type="expression" dxfId="147" priority="65">
      <formula>AND($P207&lt;$Z207,$Z207&lt;&gt;0)</formula>
    </cfRule>
    <cfRule type="expression" dxfId="146" priority="66">
      <formula>AND(SUM($D207:$O207)&lt;&gt;0,$P207=0)</formula>
    </cfRule>
  </conditionalFormatting>
  <conditionalFormatting sqref="P207 U207">
    <cfRule type="expression" dxfId="145" priority="60">
      <formula>AND($P207&lt;$U207,$U207&lt;&gt;0)</formula>
    </cfRule>
  </conditionalFormatting>
  <conditionalFormatting sqref="U207 Z207 AB207:AD207">
    <cfRule type="expression" dxfId="144" priority="57">
      <formula>AND($U207&lt;$Z207,$Z207&gt;0)</formula>
    </cfRule>
  </conditionalFormatting>
  <conditionalFormatting sqref="AB207:AD207">
    <cfRule type="expression" dxfId="143" priority="56">
      <formula>OR(AB207&gt;W207,AB207&gt;R207)</formula>
    </cfRule>
  </conditionalFormatting>
  <conditionalFormatting sqref="P219">
    <cfRule type="expression" dxfId="142" priority="51">
      <formula>AND(OR($Q219&lt;&gt;"",$R219&lt;&gt;"",$S219&lt;&gt;"",$T219&lt;&gt;""),$P219&lt;&gt;SUM($D219:$O219),SUM($D219:$O219)&lt;&gt;0,$P219&lt;&gt;0)</formula>
    </cfRule>
  </conditionalFormatting>
  <conditionalFormatting sqref="P219">
    <cfRule type="expression" dxfId="141" priority="54">
      <formula>AND($P219&lt;$Z219,$Z219&lt;&gt;0)</formula>
    </cfRule>
    <cfRule type="expression" dxfId="140" priority="55">
      <formula>AND(SUM($D219:$O219)&lt;&gt;0,$P219=0)</formula>
    </cfRule>
  </conditionalFormatting>
  <conditionalFormatting sqref="P219 U219">
    <cfRule type="expression" dxfId="139" priority="49">
      <formula>AND($P219&lt;$U219,$U219&lt;&gt;0)</formula>
    </cfRule>
  </conditionalFormatting>
  <conditionalFormatting sqref="U219 Z219 AB219:AD219">
    <cfRule type="expression" dxfId="138" priority="46">
      <formula>AND($U219&lt;$Z219,$Z219&gt;0)</formula>
    </cfRule>
  </conditionalFormatting>
  <conditionalFormatting sqref="AB219:AD219">
    <cfRule type="expression" dxfId="137" priority="45">
      <formula>OR(AB219&gt;W219,AB219&gt;R219)</formula>
    </cfRule>
  </conditionalFormatting>
  <conditionalFormatting sqref="P228">
    <cfRule type="expression" dxfId="136" priority="40">
      <formula>AND(OR($Q228&lt;&gt;"",$R228&lt;&gt;"",$S228&lt;&gt;"",$T228&lt;&gt;""),$P228&lt;&gt;SUM($D228:$O228),SUM($D228:$O228)&lt;&gt;0,$P228&lt;&gt;0)</formula>
    </cfRule>
  </conditionalFormatting>
  <conditionalFormatting sqref="P228">
    <cfRule type="expression" dxfId="135" priority="43">
      <formula>AND($P228&lt;$Z228,$Z228&lt;&gt;0)</formula>
    </cfRule>
    <cfRule type="expression" dxfId="134" priority="44">
      <formula>AND(SUM($D228:$O228)&lt;&gt;0,$P228=0)</formula>
    </cfRule>
  </conditionalFormatting>
  <conditionalFormatting sqref="P228 U228">
    <cfRule type="expression" dxfId="133" priority="38">
      <formula>AND($P228&lt;$U228,$U228&lt;&gt;0)</formula>
    </cfRule>
  </conditionalFormatting>
  <conditionalFormatting sqref="U228 Z228 AB228:AD228">
    <cfRule type="expression" dxfId="132" priority="35">
      <formula>AND($U228&lt;$Z228,$Z228&gt;0)</formula>
    </cfRule>
  </conditionalFormatting>
  <conditionalFormatting sqref="AB228:AD228">
    <cfRule type="expression" dxfId="131" priority="34">
      <formula>OR(AB228&gt;W228,AB228&gt;R228)</formula>
    </cfRule>
  </conditionalFormatting>
  <conditionalFormatting sqref="P242">
    <cfRule type="expression" dxfId="130" priority="29">
      <formula>AND(OR($Q242&lt;&gt;"",$R242&lt;&gt;"",$S242&lt;&gt;"",$T242&lt;&gt;""),$P242&lt;&gt;SUM($D242:$O242),SUM($D242:$O242)&lt;&gt;0,$P242&lt;&gt;0)</formula>
    </cfRule>
  </conditionalFormatting>
  <conditionalFormatting sqref="P242">
    <cfRule type="expression" dxfId="129" priority="32">
      <formula>AND($P242&lt;$Z242,$Z242&lt;&gt;0)</formula>
    </cfRule>
    <cfRule type="expression" dxfId="128" priority="33">
      <formula>AND(SUM($D242:$O242)&lt;&gt;0,$P242=0)</formula>
    </cfRule>
  </conditionalFormatting>
  <conditionalFormatting sqref="P242 U242">
    <cfRule type="expression" dxfId="127" priority="27">
      <formula>AND($P242&lt;$U242,$U242&lt;&gt;0)</formula>
    </cfRule>
  </conditionalFormatting>
  <conditionalFormatting sqref="U242 Z242 AB242:AD242">
    <cfRule type="expression" dxfId="126" priority="24">
      <formula>AND($U242&lt;$Z242,$Z242&gt;0)</formula>
    </cfRule>
  </conditionalFormatting>
  <conditionalFormatting sqref="AB242:AD242">
    <cfRule type="expression" dxfId="125" priority="23">
      <formula>OR(AB242&gt;W242,AB242&gt;R242)</formula>
    </cfRule>
  </conditionalFormatting>
  <conditionalFormatting sqref="D38:T38">
    <cfRule type="expression" dxfId="124" priority="18">
      <formula>AND(OR($Q38&lt;&gt;"",$R38&lt;&gt;"",$S38&lt;&gt;"",$T38&lt;&gt;""),$P38&lt;&gt;SUM($D38:$O38),SUM($D38:$O38)&lt;&gt;0,$P38&lt;&gt;0)</formula>
    </cfRule>
  </conditionalFormatting>
  <conditionalFormatting sqref="D38:O38">
    <cfRule type="expression" dxfId="123" priority="20">
      <formula>AND($P38&lt;&gt;0,SUM($D38:$O38)=0)</formula>
    </cfRule>
  </conditionalFormatting>
  <conditionalFormatting sqref="P38:T38">
    <cfRule type="expression" dxfId="122" priority="21">
      <formula>AND($P38&lt;$Z38,$Z38&lt;&gt;0)</formula>
    </cfRule>
    <cfRule type="expression" dxfId="121" priority="22">
      <formula>AND(SUM($D38:$O38)&lt;&gt;0,$P38=0)</formula>
    </cfRule>
  </conditionalFormatting>
  <conditionalFormatting sqref="P38:Y38">
    <cfRule type="expression" dxfId="120" priority="16">
      <formula>AND($P38&lt;$U38,$U38&lt;&gt;0)</formula>
    </cfRule>
  </conditionalFormatting>
  <conditionalFormatting sqref="Q38:T38">
    <cfRule type="expression" dxfId="119" priority="19">
      <formula>Q38&lt;V38</formula>
    </cfRule>
  </conditionalFormatting>
  <conditionalFormatting sqref="Q38:T38">
    <cfRule type="expression" dxfId="118" priority="17">
      <formula>Q38&lt;AA38</formula>
    </cfRule>
  </conditionalFormatting>
  <conditionalFormatting sqref="V38:Y38">
    <cfRule type="expression" dxfId="117" priority="15">
      <formula>Q38&lt;V38</formula>
    </cfRule>
  </conditionalFormatting>
  <conditionalFormatting sqref="V38:Y38">
    <cfRule type="expression" dxfId="116" priority="14">
      <formula>V38&lt;AA38</formula>
    </cfRule>
  </conditionalFormatting>
  <conditionalFormatting sqref="U38:AD38">
    <cfRule type="expression" dxfId="115" priority="13">
      <formula>AND($U38&lt;$Z38,$Z38&gt;0)</formula>
    </cfRule>
  </conditionalFormatting>
  <conditionalFormatting sqref="AA170:AD242">
    <cfRule type="expression" dxfId="114" priority="11">
      <formula>AND($U170&lt;$Z170,$Z170&gt;0)</formula>
    </cfRule>
  </conditionalFormatting>
  <conditionalFormatting sqref="AA170:AD242">
    <cfRule type="expression" dxfId="113" priority="10">
      <formula>OR(AA170&gt;V170,AA170&gt;Q170)</formula>
    </cfRule>
  </conditionalFormatting>
  <conditionalFormatting sqref="Q170:T242">
    <cfRule type="expression" dxfId="112" priority="8">
      <formula>AND(OR($Q170&lt;&gt;"",$R170&lt;&gt;"",$S170&lt;&gt;"",$T170&lt;&gt;""),$P170&lt;&gt;SUM($D170:$O170),SUM($D170:$O170)&lt;&gt;0,$P170&lt;&gt;0)</formula>
    </cfRule>
  </conditionalFormatting>
  <conditionalFormatting sqref="Q170:T242">
    <cfRule type="expression" dxfId="111" priority="9">
      <formula>AND($P170&lt;&gt;0,SUM($D170:$O170)=0)</formula>
    </cfRule>
  </conditionalFormatting>
  <conditionalFormatting sqref="V170:Y242">
    <cfRule type="expression" dxfId="110" priority="6">
      <formula>AND(OR($Q170&lt;&gt;"",$R170&lt;&gt;"",$S170&lt;&gt;"",$T170&lt;&gt;""),$P170&lt;&gt;SUM($D170:$O170),SUM($D170:$O170)&lt;&gt;0,$P170&lt;&gt;0)</formula>
    </cfRule>
  </conditionalFormatting>
  <conditionalFormatting sqref="V170:Y242">
    <cfRule type="expression" dxfId="109" priority="7">
      <formula>AND($P170&lt;&gt;0,SUM($D170:$O170)=0)</formula>
    </cfRule>
  </conditionalFormatting>
  <conditionalFormatting sqref="P209">
    <cfRule type="expression" dxfId="108" priority="3">
      <formula>AND(OR($Q209&lt;&gt;"",$R209&lt;&gt;"",$S209&lt;&gt;"",$T209&lt;&gt;""),$P209&lt;&gt;SUM($D209:$O209),SUM($D209:$O209)&lt;&gt;0,$P209&lt;&gt;0)</formula>
    </cfRule>
  </conditionalFormatting>
  <conditionalFormatting sqref="P209">
    <cfRule type="expression" dxfId="107" priority="4">
      <formula>AND($P209&lt;$Z209,$Z209&lt;&gt;0)</formula>
    </cfRule>
    <cfRule type="expression" dxfId="106" priority="5">
      <formula>AND(SUM($D209:$O209)&lt;&gt;0,$P209=0)</formula>
    </cfRule>
  </conditionalFormatting>
  <conditionalFormatting sqref="P209">
    <cfRule type="expression" dxfId="105" priority="2">
      <formula>AND($P209&lt;$U209,$U209&lt;&gt;0)</formula>
    </cfRule>
  </conditionalFormatting>
  <conditionalFormatting sqref="AA202:AA207">
    <cfRule type="top10" dxfId="104" priority="1" percent="1" rank="10"/>
  </conditionalFormatting>
  <dataValidations count="1">
    <dataValidation type="custom" allowBlank="1" showInputMessage="1" showErrorMessage="1" errorTitle="Suma diferente" error="La suma del total llegados por mes es menor a la suma de la desagregación por clave y predio" sqref="P19">
      <formula1>"P19&gt;SUMA(D19:O19)"</formula1>
    </dataValidation>
  </dataValidations>
  <pageMargins left="0.7" right="0.7" top="0.75" bottom="0.75" header="0.3" footer="0.3"/>
  <pageSetup paperSize="8" scale="21" orientation="landscape" r:id="rId1"/>
  <ignoredErrors>
    <ignoredError sqref="P169 Z169 P46 U46 Z46 P93 U93 Z93 U169" 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Hoja1!$A$2:$A$32</xm:f>
          </x14:formula1>
          <xm:sqref>D10</xm:sqref>
        </x14:dataValidation>
        <x14:dataValidation type="list" allowBlank="1" showInputMessage="1" showErrorMessage="1">
          <x14:formula1>
            <xm:f>Hoja1!$B$2:$B$13</xm:f>
          </x14:formula1>
          <xm:sqref>D11</xm:sqref>
        </x14:dataValidation>
        <x14:dataValidation type="list" allowBlank="1" showInputMessage="1" showErrorMessage="1">
          <x14:formula1>
            <xm:f>Hoja1!$C$2:$C$8</xm:f>
          </x14:formula1>
          <xm:sqref>D12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tabColor theme="5"/>
    <pageSetUpPr fitToPage="1"/>
  </sheetPr>
  <dimension ref="A6:W255"/>
  <sheetViews>
    <sheetView showGridLines="0" zoomScale="50" zoomScaleNormal="50" workbookViewId="0">
      <selection activeCell="A259" sqref="A259"/>
    </sheetView>
  </sheetViews>
  <sheetFormatPr baseColWidth="10" defaultColWidth="11.42578125" defaultRowHeight="15"/>
  <cols>
    <col min="1" max="1" width="27.5703125" customWidth="1"/>
    <col min="2" max="2" width="15.85546875" customWidth="1"/>
    <col min="3" max="16" width="19.7109375" customWidth="1"/>
    <col min="17" max="20" width="9.7109375" customWidth="1"/>
    <col min="21" max="21" width="30.42578125" customWidth="1"/>
    <col min="22" max="22" width="41.28515625" style="483" customWidth="1"/>
    <col min="23" max="23" width="158.85546875" style="316" customWidth="1"/>
    <col min="24" max="24" width="22.85546875" customWidth="1"/>
  </cols>
  <sheetData>
    <row r="6" spans="1:23" ht="18.75">
      <c r="A6" s="568"/>
      <c r="B6" s="568"/>
      <c r="C6" s="568"/>
      <c r="D6" s="568"/>
      <c r="E6" s="568"/>
      <c r="F6" s="568"/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378"/>
      <c r="R6" s="378"/>
      <c r="S6" s="378"/>
      <c r="T6" s="378"/>
      <c r="U6" s="378"/>
      <c r="V6" s="487"/>
      <c r="W6" s="470"/>
    </row>
    <row r="7" spans="1:23" ht="18.75">
      <c r="A7" s="568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378"/>
      <c r="R7" s="378"/>
      <c r="S7" s="378"/>
      <c r="T7" s="378"/>
      <c r="U7" s="378"/>
      <c r="V7" s="487"/>
      <c r="W7" s="470"/>
    </row>
    <row r="8" spans="1:23" ht="23.25">
      <c r="A8" s="381"/>
      <c r="B8" s="381"/>
      <c r="C8" s="381"/>
      <c r="D8" s="381"/>
      <c r="E8" s="381"/>
      <c r="F8" s="381"/>
      <c r="G8" s="381"/>
      <c r="H8" s="381"/>
      <c r="I8" s="381"/>
      <c r="J8" s="381"/>
      <c r="K8" s="381"/>
      <c r="L8" s="381"/>
      <c r="M8" s="381"/>
      <c r="N8" s="381"/>
      <c r="O8" s="381"/>
      <c r="P8" s="381"/>
      <c r="Q8" s="381"/>
      <c r="R8" s="381"/>
      <c r="S8" s="381"/>
      <c r="T8" s="381"/>
      <c r="U8" s="381"/>
      <c r="V8" s="488"/>
      <c r="W8" s="471"/>
    </row>
    <row r="9" spans="1:23" ht="15.75">
      <c r="A9" s="382"/>
      <c r="D9" s="383"/>
      <c r="E9" s="384"/>
    </row>
    <row r="10" spans="1:23" ht="16.5" thickBot="1">
      <c r="A10" s="382"/>
    </row>
    <row r="11" spans="1:23" ht="39.6" customHeight="1" thickBot="1">
      <c r="A11" s="569" t="s">
        <v>0</v>
      </c>
      <c r="B11" s="569" t="s">
        <v>268</v>
      </c>
      <c r="C11" s="569" t="s">
        <v>158</v>
      </c>
      <c r="D11" s="572" t="s">
        <v>269</v>
      </c>
      <c r="E11" s="573"/>
      <c r="F11" s="573"/>
      <c r="G11" s="573"/>
      <c r="H11" s="573"/>
      <c r="I11" s="573"/>
      <c r="J11" s="573"/>
      <c r="K11" s="573"/>
      <c r="L11" s="573"/>
      <c r="M11" s="573"/>
      <c r="N11" s="573"/>
      <c r="O11" s="574"/>
      <c r="P11" s="385"/>
      <c r="Q11" s="564" t="s">
        <v>433</v>
      </c>
      <c r="R11" s="564" t="s">
        <v>434</v>
      </c>
      <c r="S11" s="564" t="s">
        <v>435</v>
      </c>
      <c r="T11" s="564" t="s">
        <v>436</v>
      </c>
      <c r="U11" s="564" t="s">
        <v>437</v>
      </c>
      <c r="V11" s="566" t="s">
        <v>438</v>
      </c>
      <c r="W11" s="560" t="s">
        <v>439</v>
      </c>
    </row>
    <row r="12" spans="1:23" ht="94.5" customHeight="1" thickBot="1">
      <c r="A12" s="570"/>
      <c r="B12" s="571"/>
      <c r="C12" s="571"/>
      <c r="D12" s="386" t="s">
        <v>221</v>
      </c>
      <c r="E12" s="387" t="s">
        <v>222</v>
      </c>
      <c r="F12" s="387" t="s">
        <v>223</v>
      </c>
      <c r="G12" s="387" t="s">
        <v>224</v>
      </c>
      <c r="H12" s="387" t="s">
        <v>225</v>
      </c>
      <c r="I12" s="387" t="s">
        <v>226</v>
      </c>
      <c r="J12" s="387" t="s">
        <v>227</v>
      </c>
      <c r="K12" s="387" t="s">
        <v>228</v>
      </c>
      <c r="L12" s="387" t="s">
        <v>229</v>
      </c>
      <c r="M12" s="387" t="s">
        <v>237</v>
      </c>
      <c r="N12" s="387" t="s">
        <v>230</v>
      </c>
      <c r="O12" s="388" t="s">
        <v>231</v>
      </c>
      <c r="P12" s="389" t="s">
        <v>531</v>
      </c>
      <c r="Q12" s="565"/>
      <c r="R12" s="565"/>
      <c r="S12" s="565"/>
      <c r="T12" s="565"/>
      <c r="U12" s="565"/>
      <c r="V12" s="567"/>
      <c r="W12" s="561"/>
    </row>
    <row r="13" spans="1:23" ht="15.75" hidden="1" customHeight="1" thickBot="1">
      <c r="A13" s="390" t="s">
        <v>280</v>
      </c>
      <c r="B13" s="391" t="s">
        <v>2</v>
      </c>
      <c r="C13" s="392" t="s">
        <v>232</v>
      </c>
      <c r="D13" s="393">
        <f>FORMULARIOS!D19</f>
        <v>6</v>
      </c>
      <c r="E13" s="393">
        <f>FORMULARIOS!E19</f>
        <v>7</v>
      </c>
      <c r="F13" s="393">
        <f>FORMULARIOS!F19</f>
        <v>44</v>
      </c>
      <c r="G13" s="393">
        <f>FORMULARIOS!G19</f>
        <v>29</v>
      </c>
      <c r="H13" s="393">
        <f>FORMULARIOS!H19</f>
        <v>23</v>
      </c>
      <c r="I13" s="393">
        <f>FORMULARIOS!I19</f>
        <v>25</v>
      </c>
      <c r="J13" s="393">
        <f>FORMULARIOS!J19</f>
        <v>17</v>
      </c>
      <c r="K13" s="393">
        <f>FORMULARIOS!K19</f>
        <v>25</v>
      </c>
      <c r="L13" s="393">
        <f>FORMULARIOS!L19</f>
        <v>13</v>
      </c>
      <c r="M13" s="393">
        <f>FORMULARIOS!M19</f>
        <v>6</v>
      </c>
      <c r="N13" s="393">
        <f>FORMULARIOS!N19</f>
        <v>8</v>
      </c>
      <c r="O13" s="393">
        <f>FORMULARIOS!O19</f>
        <v>31</v>
      </c>
      <c r="P13" s="459">
        <f>SUM(D13:O13)</f>
        <v>234</v>
      </c>
      <c r="Q13" s="396">
        <f>COUNTIF(N13:O13,"=0")</f>
        <v>0</v>
      </c>
      <c r="R13" s="396">
        <f t="shared" ref="R13:R76" si="0">COUNTIF(M13:O13,"=0")</f>
        <v>0</v>
      </c>
      <c r="S13" s="396">
        <f>COUNTIF(L13:O13,"=0")</f>
        <v>0</v>
      </c>
      <c r="T13" s="396">
        <f>COUNTIF(K13:O13,"=0")</f>
        <v>0</v>
      </c>
      <c r="U13" s="397" t="s">
        <v>440</v>
      </c>
      <c r="V13" s="489"/>
      <c r="W13" s="472"/>
    </row>
    <row r="14" spans="1:23" ht="15.75" hidden="1" customHeight="1" thickBot="1">
      <c r="A14" s="390" t="s">
        <v>280</v>
      </c>
      <c r="B14" s="391" t="s">
        <v>2</v>
      </c>
      <c r="C14" s="398" t="s">
        <v>28</v>
      </c>
      <c r="D14" s="399">
        <f>FORMULARIOS!D20</f>
        <v>2</v>
      </c>
      <c r="E14" s="399">
        <f>FORMULARIOS!E20</f>
        <v>0</v>
      </c>
      <c r="F14" s="399">
        <f>FORMULARIOS!F20</f>
        <v>1</v>
      </c>
      <c r="G14" s="399">
        <f>FORMULARIOS!G20</f>
        <v>7</v>
      </c>
      <c r="H14" s="399">
        <f>FORMULARIOS!H20</f>
        <v>0</v>
      </c>
      <c r="I14" s="399">
        <f>FORMULARIOS!I20</f>
        <v>2</v>
      </c>
      <c r="J14" s="399">
        <f>FORMULARIOS!J20</f>
        <v>0</v>
      </c>
      <c r="K14" s="399">
        <f>FORMULARIOS!K20</f>
        <v>1</v>
      </c>
      <c r="L14" s="399">
        <f>FORMULARIOS!L20</f>
        <v>1</v>
      </c>
      <c r="M14" s="399">
        <f>FORMULARIOS!M20</f>
        <v>4</v>
      </c>
      <c r="N14" s="399">
        <f>FORMULARIOS!N20</f>
        <v>0</v>
      </c>
      <c r="O14" s="399">
        <f>FORMULARIOS!O20</f>
        <v>1</v>
      </c>
      <c r="P14" s="460">
        <f>SUM(D14:O14)</f>
        <v>19</v>
      </c>
      <c r="Q14" s="396">
        <f t="shared" ref="Q14:Q41" si="1">COUNTIF(N14:O14,"=0")</f>
        <v>1</v>
      </c>
      <c r="R14" s="396">
        <f t="shared" si="0"/>
        <v>1</v>
      </c>
      <c r="S14" s="396">
        <f t="shared" ref="S14:S77" si="2">COUNTIF(L14:O14,"=0")</f>
        <v>1</v>
      </c>
      <c r="T14" s="396">
        <f t="shared" ref="T14:T77" si="3">COUNTIF(K14:O14,"=0")</f>
        <v>1</v>
      </c>
      <c r="U14" s="397" t="s">
        <v>440</v>
      </c>
      <c r="V14" s="489"/>
      <c r="W14" s="472"/>
    </row>
    <row r="15" spans="1:23" ht="15.75" hidden="1" customHeight="1" thickBot="1">
      <c r="A15" s="390" t="s">
        <v>280</v>
      </c>
      <c r="B15" s="391" t="s">
        <v>2</v>
      </c>
      <c r="C15" s="398" t="s">
        <v>29</v>
      </c>
      <c r="D15" s="399">
        <f>FORMULARIOS!D21</f>
        <v>2</v>
      </c>
      <c r="E15" s="399">
        <f>FORMULARIOS!E21</f>
        <v>7</v>
      </c>
      <c r="F15" s="399">
        <f>FORMULARIOS!F21</f>
        <v>8</v>
      </c>
      <c r="G15" s="399">
        <f>FORMULARIOS!G21</f>
        <v>7</v>
      </c>
      <c r="H15" s="399">
        <f>FORMULARIOS!H21</f>
        <v>1</v>
      </c>
      <c r="I15" s="399">
        <f>FORMULARIOS!I21</f>
        <v>0</v>
      </c>
      <c r="J15" s="399">
        <f>FORMULARIOS!J21</f>
        <v>1</v>
      </c>
      <c r="K15" s="399">
        <f>FORMULARIOS!K21</f>
        <v>4</v>
      </c>
      <c r="L15" s="399">
        <f>FORMULARIOS!L21</f>
        <v>0</v>
      </c>
      <c r="M15" s="399">
        <f>FORMULARIOS!M21</f>
        <v>0</v>
      </c>
      <c r="N15" s="399">
        <f>FORMULARIOS!N21</f>
        <v>0</v>
      </c>
      <c r="O15" s="399">
        <f>FORMULARIOS!O21</f>
        <v>0</v>
      </c>
      <c r="P15" s="460">
        <f t="shared" ref="P15:P77" si="4">SUM(D15:O15)</f>
        <v>30</v>
      </c>
      <c r="Q15" s="396">
        <f t="shared" si="1"/>
        <v>2</v>
      </c>
      <c r="R15" s="396">
        <f t="shared" si="0"/>
        <v>3</v>
      </c>
      <c r="S15" s="396">
        <f t="shared" si="2"/>
        <v>4</v>
      </c>
      <c r="T15" s="396">
        <f t="shared" si="3"/>
        <v>4</v>
      </c>
      <c r="U15" s="397" t="s">
        <v>440</v>
      </c>
      <c r="V15" s="489"/>
      <c r="W15" s="472"/>
    </row>
    <row r="16" spans="1:23" ht="15.75" hidden="1" customHeight="1" thickBot="1">
      <c r="A16" s="390" t="s">
        <v>280</v>
      </c>
      <c r="B16" s="391" t="s">
        <v>2</v>
      </c>
      <c r="C16" s="398" t="s">
        <v>30</v>
      </c>
      <c r="D16" s="399">
        <f>FORMULARIOS!D22</f>
        <v>2</v>
      </c>
      <c r="E16" s="399">
        <f>FORMULARIOS!E22</f>
        <v>2</v>
      </c>
      <c r="F16" s="399">
        <f>FORMULARIOS!F22</f>
        <v>2</v>
      </c>
      <c r="G16" s="399">
        <f>FORMULARIOS!G22</f>
        <v>8</v>
      </c>
      <c r="H16" s="399">
        <f>FORMULARIOS!H22</f>
        <v>6</v>
      </c>
      <c r="I16" s="399">
        <f>FORMULARIOS!I22</f>
        <v>1</v>
      </c>
      <c r="J16" s="399">
        <f>FORMULARIOS!J22</f>
        <v>4</v>
      </c>
      <c r="K16" s="399">
        <f>FORMULARIOS!K22</f>
        <v>3</v>
      </c>
      <c r="L16" s="399">
        <f>FORMULARIOS!L22</f>
        <v>3</v>
      </c>
      <c r="M16" s="399">
        <f>FORMULARIOS!M22</f>
        <v>2</v>
      </c>
      <c r="N16" s="399">
        <f>FORMULARIOS!N22</f>
        <v>2</v>
      </c>
      <c r="O16" s="399">
        <f>FORMULARIOS!O22</f>
        <v>0</v>
      </c>
      <c r="P16" s="460">
        <f t="shared" si="4"/>
        <v>35</v>
      </c>
      <c r="Q16" s="396">
        <f t="shared" si="1"/>
        <v>1</v>
      </c>
      <c r="R16" s="396">
        <f t="shared" si="0"/>
        <v>1</v>
      </c>
      <c r="S16" s="396">
        <f t="shared" si="2"/>
        <v>1</v>
      </c>
      <c r="T16" s="396">
        <f t="shared" si="3"/>
        <v>1</v>
      </c>
      <c r="U16" s="397" t="s">
        <v>440</v>
      </c>
      <c r="V16" s="489"/>
      <c r="W16" s="472"/>
    </row>
    <row r="17" spans="1:23" ht="15.75" hidden="1" customHeight="1" thickBot="1">
      <c r="A17" s="390" t="s">
        <v>280</v>
      </c>
      <c r="B17" s="391" t="s">
        <v>2</v>
      </c>
      <c r="C17" s="398" t="s">
        <v>31</v>
      </c>
      <c r="D17" s="399">
        <f>FORMULARIOS!D23</f>
        <v>6</v>
      </c>
      <c r="E17" s="399">
        <f>FORMULARIOS!E23</f>
        <v>9</v>
      </c>
      <c r="F17" s="399">
        <f>FORMULARIOS!F23</f>
        <v>5</v>
      </c>
      <c r="G17" s="399">
        <f>FORMULARIOS!G23</f>
        <v>20</v>
      </c>
      <c r="H17" s="399">
        <f>FORMULARIOS!H23</f>
        <v>5</v>
      </c>
      <c r="I17" s="399">
        <f>FORMULARIOS!I23</f>
        <v>8</v>
      </c>
      <c r="J17" s="399">
        <f>FORMULARIOS!J23</f>
        <v>11</v>
      </c>
      <c r="K17" s="399">
        <f>FORMULARIOS!K23</f>
        <v>12</v>
      </c>
      <c r="L17" s="399">
        <f>FORMULARIOS!L23</f>
        <v>6</v>
      </c>
      <c r="M17" s="399">
        <f>FORMULARIOS!M23</f>
        <v>7</v>
      </c>
      <c r="N17" s="399">
        <f>FORMULARIOS!N23</f>
        <v>7</v>
      </c>
      <c r="O17" s="399">
        <f>FORMULARIOS!O23</f>
        <v>12</v>
      </c>
      <c r="P17" s="460">
        <f t="shared" si="4"/>
        <v>108</v>
      </c>
      <c r="Q17" s="396">
        <f t="shared" si="1"/>
        <v>0</v>
      </c>
      <c r="R17" s="396">
        <f t="shared" si="0"/>
        <v>0</v>
      </c>
      <c r="S17" s="396">
        <f t="shared" si="2"/>
        <v>0</v>
      </c>
      <c r="T17" s="396">
        <f t="shared" si="3"/>
        <v>0</v>
      </c>
      <c r="U17" s="397" t="s">
        <v>440</v>
      </c>
      <c r="V17" s="489"/>
      <c r="W17" s="472"/>
    </row>
    <row r="18" spans="1:23" ht="15.75" hidden="1" customHeight="1" thickBot="1">
      <c r="A18" s="390" t="s">
        <v>280</v>
      </c>
      <c r="B18" s="391" t="s">
        <v>2</v>
      </c>
      <c r="C18" s="425" t="s">
        <v>233</v>
      </c>
      <c r="D18" s="411">
        <f>FORMULARIOS!D24</f>
        <v>1</v>
      </c>
      <c r="E18" s="411">
        <f>FORMULARIOS!E24</f>
        <v>3</v>
      </c>
      <c r="F18" s="411">
        <f>FORMULARIOS!F24</f>
        <v>0</v>
      </c>
      <c r="G18" s="411">
        <f>FORMULARIOS!G24</f>
        <v>0</v>
      </c>
      <c r="H18" s="411">
        <f>FORMULARIOS!H24</f>
        <v>1</v>
      </c>
      <c r="I18" s="411">
        <f>FORMULARIOS!I24</f>
        <v>0</v>
      </c>
      <c r="J18" s="411">
        <f>FORMULARIOS!J24</f>
        <v>0</v>
      </c>
      <c r="K18" s="411">
        <f>FORMULARIOS!K24</f>
        <v>1</v>
      </c>
      <c r="L18" s="411">
        <f>FORMULARIOS!L24</f>
        <v>1</v>
      </c>
      <c r="M18" s="411">
        <f>FORMULARIOS!M24</f>
        <v>0</v>
      </c>
      <c r="N18" s="411">
        <f>FORMULARIOS!N24</f>
        <v>0</v>
      </c>
      <c r="O18" s="411">
        <f>FORMULARIOS!O24</f>
        <v>0</v>
      </c>
      <c r="P18" s="461">
        <f t="shared" si="4"/>
        <v>7</v>
      </c>
      <c r="Q18" s="396">
        <f t="shared" si="1"/>
        <v>2</v>
      </c>
      <c r="R18" s="396">
        <f t="shared" si="0"/>
        <v>3</v>
      </c>
      <c r="S18" s="396">
        <f t="shared" si="2"/>
        <v>3</v>
      </c>
      <c r="T18" s="396">
        <f t="shared" si="3"/>
        <v>3</v>
      </c>
      <c r="U18" s="397" t="s">
        <v>440</v>
      </c>
      <c r="V18" s="489"/>
      <c r="W18" s="472"/>
    </row>
    <row r="19" spans="1:23" ht="15.75" hidden="1" customHeight="1" thickBot="1">
      <c r="A19" s="390" t="s">
        <v>280</v>
      </c>
      <c r="B19" s="391" t="s">
        <v>3</v>
      </c>
      <c r="C19" s="406" t="s">
        <v>3</v>
      </c>
      <c r="D19" s="393">
        <f>FORMULARIOS!D25</f>
        <v>8</v>
      </c>
      <c r="E19" s="393">
        <f>FORMULARIOS!E25</f>
        <v>1</v>
      </c>
      <c r="F19" s="393">
        <f>FORMULARIOS!F25</f>
        <v>2</v>
      </c>
      <c r="G19" s="393">
        <f>FORMULARIOS!G25</f>
        <v>1</v>
      </c>
      <c r="H19" s="393">
        <f>FORMULARIOS!H25</f>
        <v>1</v>
      </c>
      <c r="I19" s="393">
        <f>FORMULARIOS!I25</f>
        <v>1</v>
      </c>
      <c r="J19" s="393">
        <f>FORMULARIOS!J25</f>
        <v>1</v>
      </c>
      <c r="K19" s="393">
        <f>FORMULARIOS!K25</f>
        <v>3</v>
      </c>
      <c r="L19" s="393">
        <f>FORMULARIOS!L25</f>
        <v>14</v>
      </c>
      <c r="M19" s="393">
        <f>FORMULARIOS!M25</f>
        <v>5</v>
      </c>
      <c r="N19" s="393">
        <f>FORMULARIOS!N25</f>
        <v>6</v>
      </c>
      <c r="O19" s="393">
        <f>FORMULARIOS!O25</f>
        <v>5</v>
      </c>
      <c r="P19" s="459">
        <f t="shared" si="4"/>
        <v>48</v>
      </c>
      <c r="Q19" s="396">
        <f t="shared" si="1"/>
        <v>0</v>
      </c>
      <c r="R19" s="396">
        <f t="shared" si="0"/>
        <v>0</v>
      </c>
      <c r="S19" s="396">
        <f t="shared" si="2"/>
        <v>0</v>
      </c>
      <c r="T19" s="396">
        <f t="shared" si="3"/>
        <v>0</v>
      </c>
      <c r="U19" s="397" t="s">
        <v>440</v>
      </c>
      <c r="V19" s="489"/>
      <c r="W19" s="472"/>
    </row>
    <row r="20" spans="1:23" ht="15.75" hidden="1" customHeight="1" thickBot="1">
      <c r="A20" s="390" t="s">
        <v>280</v>
      </c>
      <c r="B20" s="391" t="s">
        <v>3</v>
      </c>
      <c r="C20" s="408" t="s">
        <v>32</v>
      </c>
      <c r="D20" s="399">
        <f>FORMULARIOS!D26</f>
        <v>0</v>
      </c>
      <c r="E20" s="399">
        <f>FORMULARIOS!E26</f>
        <v>0</v>
      </c>
      <c r="F20" s="399">
        <f>FORMULARIOS!F26</f>
        <v>0</v>
      </c>
      <c r="G20" s="399">
        <f>FORMULARIOS!G26</f>
        <v>0</v>
      </c>
      <c r="H20" s="399">
        <f>FORMULARIOS!H26</f>
        <v>0</v>
      </c>
      <c r="I20" s="399">
        <f>FORMULARIOS!I26</f>
        <v>0</v>
      </c>
      <c r="J20" s="399">
        <f>FORMULARIOS!J26</f>
        <v>0</v>
      </c>
      <c r="K20" s="399">
        <f>FORMULARIOS!K26</f>
        <v>1</v>
      </c>
      <c r="L20" s="399">
        <f>FORMULARIOS!L26</f>
        <v>0</v>
      </c>
      <c r="M20" s="399">
        <f>FORMULARIOS!M26</f>
        <v>1</v>
      </c>
      <c r="N20" s="399">
        <f>FORMULARIOS!N26</f>
        <v>0</v>
      </c>
      <c r="O20" s="399">
        <f>FORMULARIOS!O26</f>
        <v>1</v>
      </c>
      <c r="P20" s="460">
        <f t="shared" si="4"/>
        <v>3</v>
      </c>
      <c r="Q20" s="396">
        <f t="shared" si="1"/>
        <v>1</v>
      </c>
      <c r="R20" s="396">
        <f t="shared" si="0"/>
        <v>1</v>
      </c>
      <c r="S20" s="396">
        <f t="shared" si="2"/>
        <v>2</v>
      </c>
      <c r="T20" s="396">
        <f t="shared" si="3"/>
        <v>2</v>
      </c>
      <c r="U20" s="397" t="s">
        <v>440</v>
      </c>
      <c r="V20" s="489"/>
      <c r="W20" s="472"/>
    </row>
    <row r="21" spans="1:23" ht="15.75" hidden="1" customHeight="1" thickBot="1">
      <c r="A21" s="390" t="s">
        <v>280</v>
      </c>
      <c r="B21" s="391" t="s">
        <v>3</v>
      </c>
      <c r="C21" s="408" t="s">
        <v>33</v>
      </c>
      <c r="D21" s="399">
        <f>FORMULARIOS!D27</f>
        <v>4</v>
      </c>
      <c r="E21" s="399">
        <f>FORMULARIOS!E27</f>
        <v>2</v>
      </c>
      <c r="F21" s="399">
        <f>FORMULARIOS!F27</f>
        <v>2</v>
      </c>
      <c r="G21" s="399">
        <f>FORMULARIOS!G27</f>
        <v>2</v>
      </c>
      <c r="H21" s="399">
        <f>FORMULARIOS!H27</f>
        <v>0</v>
      </c>
      <c r="I21" s="399">
        <f>FORMULARIOS!I27</f>
        <v>2</v>
      </c>
      <c r="J21" s="399">
        <f>FORMULARIOS!J27</f>
        <v>2</v>
      </c>
      <c r="K21" s="399">
        <f>FORMULARIOS!K27</f>
        <v>2</v>
      </c>
      <c r="L21" s="399">
        <f>FORMULARIOS!L27</f>
        <v>0</v>
      </c>
      <c r="M21" s="399">
        <f>FORMULARIOS!M27</f>
        <v>2</v>
      </c>
      <c r="N21" s="399">
        <f>FORMULARIOS!N27</f>
        <v>0</v>
      </c>
      <c r="O21" s="399">
        <f>FORMULARIOS!O27</f>
        <v>0</v>
      </c>
      <c r="P21" s="460">
        <f t="shared" si="4"/>
        <v>18</v>
      </c>
      <c r="Q21" s="396">
        <f t="shared" si="1"/>
        <v>2</v>
      </c>
      <c r="R21" s="396">
        <f t="shared" si="0"/>
        <v>2</v>
      </c>
      <c r="S21" s="396">
        <f t="shared" si="2"/>
        <v>3</v>
      </c>
      <c r="T21" s="396">
        <f t="shared" si="3"/>
        <v>3</v>
      </c>
      <c r="U21" s="397" t="s">
        <v>440</v>
      </c>
      <c r="V21" s="489"/>
      <c r="W21" s="472"/>
    </row>
    <row r="22" spans="1:23" ht="15.75" hidden="1" customHeight="1" thickBot="1">
      <c r="A22" s="390" t="s">
        <v>280</v>
      </c>
      <c r="B22" s="391" t="s">
        <v>3</v>
      </c>
      <c r="C22" s="408" t="s">
        <v>34</v>
      </c>
      <c r="D22" s="399">
        <f>FORMULARIOS!D28</f>
        <v>3</v>
      </c>
      <c r="E22" s="399">
        <f>FORMULARIOS!E28</f>
        <v>5</v>
      </c>
      <c r="F22" s="399">
        <f>FORMULARIOS!F28</f>
        <v>8</v>
      </c>
      <c r="G22" s="399">
        <f>FORMULARIOS!G28</f>
        <v>8</v>
      </c>
      <c r="H22" s="399">
        <f>FORMULARIOS!H28</f>
        <v>10</v>
      </c>
      <c r="I22" s="399">
        <f>FORMULARIOS!I28</f>
        <v>12</v>
      </c>
      <c r="J22" s="399">
        <f>FORMULARIOS!J28</f>
        <v>4</v>
      </c>
      <c r="K22" s="399">
        <f>FORMULARIOS!K28</f>
        <v>7</v>
      </c>
      <c r="L22" s="399">
        <f>FORMULARIOS!L28</f>
        <v>6</v>
      </c>
      <c r="M22" s="399">
        <f>FORMULARIOS!M28</f>
        <v>6</v>
      </c>
      <c r="N22" s="399">
        <f>FORMULARIOS!N28</f>
        <v>8</v>
      </c>
      <c r="O22" s="399">
        <f>FORMULARIOS!O28</f>
        <v>6</v>
      </c>
      <c r="P22" s="460">
        <f t="shared" si="4"/>
        <v>83</v>
      </c>
      <c r="Q22" s="396">
        <f t="shared" si="1"/>
        <v>0</v>
      </c>
      <c r="R22" s="396">
        <f t="shared" si="0"/>
        <v>0</v>
      </c>
      <c r="S22" s="396">
        <f t="shared" si="2"/>
        <v>0</v>
      </c>
      <c r="T22" s="396">
        <f t="shared" si="3"/>
        <v>0</v>
      </c>
      <c r="U22" s="397" t="s">
        <v>440</v>
      </c>
      <c r="V22" s="489"/>
      <c r="W22" s="472"/>
    </row>
    <row r="23" spans="1:23" ht="15.75" hidden="1" customHeight="1" thickBot="1">
      <c r="A23" s="390" t="s">
        <v>280</v>
      </c>
      <c r="B23" s="391" t="s">
        <v>3</v>
      </c>
      <c r="C23" s="408" t="s">
        <v>35</v>
      </c>
      <c r="D23" s="399">
        <f>FORMULARIOS!D29</f>
        <v>3</v>
      </c>
      <c r="E23" s="399">
        <f>FORMULARIOS!E29</f>
        <v>0</v>
      </c>
      <c r="F23" s="399">
        <f>FORMULARIOS!F29</f>
        <v>2</v>
      </c>
      <c r="G23" s="399">
        <f>FORMULARIOS!G29</f>
        <v>1</v>
      </c>
      <c r="H23" s="399">
        <f>FORMULARIOS!H29</f>
        <v>1</v>
      </c>
      <c r="I23" s="399">
        <f>FORMULARIOS!I29</f>
        <v>0</v>
      </c>
      <c r="J23" s="399">
        <f>FORMULARIOS!J29</f>
        <v>2</v>
      </c>
      <c r="K23" s="399">
        <f>FORMULARIOS!K29</f>
        <v>1</v>
      </c>
      <c r="L23" s="399">
        <f>FORMULARIOS!L29</f>
        <v>13</v>
      </c>
      <c r="M23" s="399">
        <f>FORMULARIOS!M29</f>
        <v>0</v>
      </c>
      <c r="N23" s="399">
        <f>FORMULARIOS!N29</f>
        <v>0</v>
      </c>
      <c r="O23" s="399">
        <f>FORMULARIOS!O29</f>
        <v>1</v>
      </c>
      <c r="P23" s="460">
        <f t="shared" si="4"/>
        <v>24</v>
      </c>
      <c r="Q23" s="396">
        <f t="shared" si="1"/>
        <v>1</v>
      </c>
      <c r="R23" s="396">
        <f t="shared" si="0"/>
        <v>2</v>
      </c>
      <c r="S23" s="396">
        <f t="shared" si="2"/>
        <v>2</v>
      </c>
      <c r="T23" s="396">
        <f t="shared" si="3"/>
        <v>2</v>
      </c>
      <c r="U23" s="397" t="s">
        <v>440</v>
      </c>
      <c r="V23" s="489"/>
      <c r="W23" s="472"/>
    </row>
    <row r="24" spans="1:23" ht="15.75" hidden="1" customHeight="1" thickBot="1">
      <c r="A24" s="390" t="s">
        <v>280</v>
      </c>
      <c r="B24" s="391" t="s">
        <v>3</v>
      </c>
      <c r="C24" s="408" t="s">
        <v>36</v>
      </c>
      <c r="D24" s="399">
        <f>FORMULARIOS!D30</f>
        <v>6</v>
      </c>
      <c r="E24" s="399">
        <f>FORMULARIOS!E30</f>
        <v>3</v>
      </c>
      <c r="F24" s="399">
        <f>FORMULARIOS!F30</f>
        <v>3</v>
      </c>
      <c r="G24" s="399">
        <f>FORMULARIOS!G30</f>
        <v>2</v>
      </c>
      <c r="H24" s="399">
        <f>FORMULARIOS!H30</f>
        <v>3</v>
      </c>
      <c r="I24" s="399">
        <f>FORMULARIOS!I30</f>
        <v>1</v>
      </c>
      <c r="J24" s="399">
        <f>FORMULARIOS!J30</f>
        <v>3</v>
      </c>
      <c r="K24" s="399">
        <f>FORMULARIOS!K30</f>
        <v>0</v>
      </c>
      <c r="L24" s="399">
        <f>FORMULARIOS!L30</f>
        <v>4</v>
      </c>
      <c r="M24" s="399">
        <f>FORMULARIOS!M30</f>
        <v>4</v>
      </c>
      <c r="N24" s="399">
        <f>FORMULARIOS!N30</f>
        <v>1</v>
      </c>
      <c r="O24" s="399">
        <f>FORMULARIOS!O30</f>
        <v>1</v>
      </c>
      <c r="P24" s="460">
        <f t="shared" si="4"/>
        <v>31</v>
      </c>
      <c r="Q24" s="396">
        <f t="shared" si="1"/>
        <v>0</v>
      </c>
      <c r="R24" s="396">
        <f t="shared" si="0"/>
        <v>0</v>
      </c>
      <c r="S24" s="396">
        <f t="shared" si="2"/>
        <v>0</v>
      </c>
      <c r="T24" s="396">
        <f t="shared" si="3"/>
        <v>1</v>
      </c>
      <c r="U24" s="397" t="s">
        <v>440</v>
      </c>
      <c r="V24" s="489"/>
      <c r="W24" s="472"/>
    </row>
    <row r="25" spans="1:23" ht="15.75" hidden="1" customHeight="1" thickBot="1">
      <c r="A25" s="390" t="s">
        <v>280</v>
      </c>
      <c r="B25" s="391" t="s">
        <v>3</v>
      </c>
      <c r="C25" s="410" t="s">
        <v>37</v>
      </c>
      <c r="D25" s="411">
        <f>FORMULARIOS!D31</f>
        <v>0</v>
      </c>
      <c r="E25" s="411">
        <f>FORMULARIOS!E31</f>
        <v>0</v>
      </c>
      <c r="F25" s="411">
        <f>FORMULARIOS!F31</f>
        <v>0</v>
      </c>
      <c r="G25" s="411">
        <f>FORMULARIOS!G31</f>
        <v>0</v>
      </c>
      <c r="H25" s="411">
        <f>FORMULARIOS!H31</f>
        <v>0</v>
      </c>
      <c r="I25" s="411">
        <f>FORMULARIOS!I31</f>
        <v>1</v>
      </c>
      <c r="J25" s="411">
        <f>FORMULARIOS!J31</f>
        <v>2</v>
      </c>
      <c r="K25" s="411">
        <f>FORMULARIOS!K31</f>
        <v>1</v>
      </c>
      <c r="L25" s="411">
        <f>FORMULARIOS!L31</f>
        <v>2</v>
      </c>
      <c r="M25" s="411">
        <f>FORMULARIOS!M31</f>
        <v>1</v>
      </c>
      <c r="N25" s="411">
        <f>FORMULARIOS!N31</f>
        <v>1</v>
      </c>
      <c r="O25" s="411">
        <f>FORMULARIOS!O31</f>
        <v>0</v>
      </c>
      <c r="P25" s="461">
        <f t="shared" si="4"/>
        <v>8</v>
      </c>
      <c r="Q25" s="396">
        <f t="shared" si="1"/>
        <v>1</v>
      </c>
      <c r="R25" s="396">
        <f t="shared" si="0"/>
        <v>1</v>
      </c>
      <c r="S25" s="396">
        <f t="shared" si="2"/>
        <v>1</v>
      </c>
      <c r="T25" s="396">
        <f t="shared" si="3"/>
        <v>1</v>
      </c>
      <c r="U25" s="397" t="s">
        <v>440</v>
      </c>
      <c r="V25" s="489"/>
      <c r="W25" s="472"/>
    </row>
    <row r="26" spans="1:23" ht="15.75" hidden="1" customHeight="1" thickBot="1">
      <c r="A26" s="390" t="s">
        <v>280</v>
      </c>
      <c r="B26" s="391" t="s">
        <v>4</v>
      </c>
      <c r="C26" s="406" t="s">
        <v>39</v>
      </c>
      <c r="D26" s="393">
        <f>FORMULARIOS!D32</f>
        <v>55</v>
      </c>
      <c r="E26" s="393">
        <f>FORMULARIOS!E32</f>
        <v>55</v>
      </c>
      <c r="F26" s="393">
        <f>FORMULARIOS!F32</f>
        <v>76</v>
      </c>
      <c r="G26" s="393">
        <f>FORMULARIOS!G32</f>
        <v>64</v>
      </c>
      <c r="H26" s="393">
        <f>FORMULARIOS!H32</f>
        <v>66</v>
      </c>
      <c r="I26" s="393">
        <f>FORMULARIOS!I32</f>
        <v>44</v>
      </c>
      <c r="J26" s="393">
        <f>FORMULARIOS!J32</f>
        <v>70</v>
      </c>
      <c r="K26" s="393">
        <f>FORMULARIOS!K32</f>
        <v>70</v>
      </c>
      <c r="L26" s="393">
        <f>FORMULARIOS!L32</f>
        <v>64</v>
      </c>
      <c r="M26" s="393">
        <f>FORMULARIOS!M32</f>
        <v>25</v>
      </c>
      <c r="N26" s="393">
        <f>FORMULARIOS!N32</f>
        <v>44</v>
      </c>
      <c r="O26" s="393">
        <f>FORMULARIOS!O32</f>
        <v>52</v>
      </c>
      <c r="P26" s="459">
        <f t="shared" si="4"/>
        <v>685</v>
      </c>
      <c r="Q26" s="396">
        <f t="shared" si="1"/>
        <v>0</v>
      </c>
      <c r="R26" s="396">
        <f t="shared" si="0"/>
        <v>0</v>
      </c>
      <c r="S26" s="396">
        <f t="shared" si="2"/>
        <v>0</v>
      </c>
      <c r="T26" s="396">
        <f t="shared" si="3"/>
        <v>0</v>
      </c>
      <c r="U26" s="397" t="s">
        <v>440</v>
      </c>
      <c r="V26" s="489"/>
      <c r="W26" s="472"/>
    </row>
    <row r="27" spans="1:23" ht="15.75" hidden="1" customHeight="1" thickBot="1">
      <c r="A27" s="390" t="s">
        <v>280</v>
      </c>
      <c r="B27" s="391" t="s">
        <v>4</v>
      </c>
      <c r="C27" s="408" t="s">
        <v>234</v>
      </c>
      <c r="D27" s="399">
        <f>FORMULARIOS!D33</f>
        <v>18</v>
      </c>
      <c r="E27" s="399">
        <f>FORMULARIOS!E33</f>
        <v>20</v>
      </c>
      <c r="F27" s="399">
        <f>FORMULARIOS!F33</f>
        <v>24</v>
      </c>
      <c r="G27" s="399">
        <f>FORMULARIOS!G33</f>
        <v>17</v>
      </c>
      <c r="H27" s="399">
        <f>FORMULARIOS!H33</f>
        <v>15</v>
      </c>
      <c r="I27" s="399">
        <f>FORMULARIOS!I33</f>
        <v>6</v>
      </c>
      <c r="J27" s="399">
        <f>FORMULARIOS!J33</f>
        <v>2</v>
      </c>
      <c r="K27" s="399">
        <f>FORMULARIOS!K33</f>
        <v>37</v>
      </c>
      <c r="L27" s="399">
        <f>FORMULARIOS!L33</f>
        <v>19</v>
      </c>
      <c r="M27" s="399">
        <f>FORMULARIOS!M33</f>
        <v>32</v>
      </c>
      <c r="N27" s="399">
        <f>FORMULARIOS!N33</f>
        <v>30</v>
      </c>
      <c r="O27" s="399">
        <f>FORMULARIOS!O33</f>
        <v>38</v>
      </c>
      <c r="P27" s="460">
        <f t="shared" si="4"/>
        <v>258</v>
      </c>
      <c r="Q27" s="396">
        <f t="shared" si="1"/>
        <v>0</v>
      </c>
      <c r="R27" s="396">
        <f t="shared" si="0"/>
        <v>0</v>
      </c>
      <c r="S27" s="396">
        <f t="shared" si="2"/>
        <v>0</v>
      </c>
      <c r="T27" s="396">
        <f t="shared" si="3"/>
        <v>0</v>
      </c>
      <c r="U27" s="397" t="s">
        <v>440</v>
      </c>
      <c r="V27" s="489"/>
      <c r="W27" s="472"/>
    </row>
    <row r="28" spans="1:23" ht="15.75" hidden="1" customHeight="1" thickBot="1">
      <c r="A28" s="390" t="s">
        <v>280</v>
      </c>
      <c r="B28" s="391" t="s">
        <v>4</v>
      </c>
      <c r="C28" s="408" t="s">
        <v>40</v>
      </c>
      <c r="D28" s="399">
        <f>FORMULARIOS!D34</f>
        <v>7</v>
      </c>
      <c r="E28" s="399">
        <f>FORMULARIOS!E34</f>
        <v>22</v>
      </c>
      <c r="F28" s="399">
        <f>FORMULARIOS!F34</f>
        <v>22</v>
      </c>
      <c r="G28" s="399">
        <f>FORMULARIOS!G34</f>
        <v>23</v>
      </c>
      <c r="H28" s="399">
        <f>FORMULARIOS!H34</f>
        <v>4</v>
      </c>
      <c r="I28" s="399">
        <f>FORMULARIOS!I34</f>
        <v>0</v>
      </c>
      <c r="J28" s="399">
        <f>FORMULARIOS!J34</f>
        <v>10</v>
      </c>
      <c r="K28" s="399">
        <f>FORMULARIOS!K34</f>
        <v>18</v>
      </c>
      <c r="L28" s="399">
        <f>FORMULARIOS!L34</f>
        <v>10</v>
      </c>
      <c r="M28" s="399">
        <f>FORMULARIOS!M34</f>
        <v>8</v>
      </c>
      <c r="N28" s="399">
        <f>FORMULARIOS!N34</f>
        <v>2</v>
      </c>
      <c r="O28" s="399">
        <f>FORMULARIOS!O34</f>
        <v>12</v>
      </c>
      <c r="P28" s="460">
        <f t="shared" si="4"/>
        <v>138</v>
      </c>
      <c r="Q28" s="396">
        <f t="shared" si="1"/>
        <v>0</v>
      </c>
      <c r="R28" s="396">
        <f t="shared" si="0"/>
        <v>0</v>
      </c>
      <c r="S28" s="396">
        <f t="shared" si="2"/>
        <v>0</v>
      </c>
      <c r="T28" s="396">
        <f t="shared" si="3"/>
        <v>0</v>
      </c>
      <c r="U28" s="397" t="s">
        <v>440</v>
      </c>
      <c r="V28" s="489"/>
      <c r="W28" s="472"/>
    </row>
    <row r="29" spans="1:23" ht="15.75" hidden="1" customHeight="1" thickBot="1">
      <c r="A29" s="390" t="s">
        <v>280</v>
      </c>
      <c r="B29" s="391" t="s">
        <v>4</v>
      </c>
      <c r="C29" s="408" t="s">
        <v>41</v>
      </c>
      <c r="D29" s="399">
        <f>FORMULARIOS!D35</f>
        <v>13</v>
      </c>
      <c r="E29" s="399">
        <f>FORMULARIOS!E35</f>
        <v>5</v>
      </c>
      <c r="F29" s="399">
        <f>FORMULARIOS!F35</f>
        <v>11</v>
      </c>
      <c r="G29" s="399">
        <f>FORMULARIOS!G35</f>
        <v>5</v>
      </c>
      <c r="H29" s="399">
        <f>FORMULARIOS!H35</f>
        <v>20</v>
      </c>
      <c r="I29" s="399">
        <f>FORMULARIOS!I35</f>
        <v>19</v>
      </c>
      <c r="J29" s="399">
        <f>FORMULARIOS!J35</f>
        <v>14</v>
      </c>
      <c r="K29" s="399">
        <f>FORMULARIOS!K35</f>
        <v>21</v>
      </c>
      <c r="L29" s="399">
        <f>FORMULARIOS!L35</f>
        <v>16</v>
      </c>
      <c r="M29" s="399">
        <f>FORMULARIOS!M35</f>
        <v>15</v>
      </c>
      <c r="N29" s="399">
        <f>FORMULARIOS!N35</f>
        <v>15</v>
      </c>
      <c r="O29" s="399">
        <f>FORMULARIOS!O35</f>
        <v>22</v>
      </c>
      <c r="P29" s="460">
        <f t="shared" si="4"/>
        <v>176</v>
      </c>
      <c r="Q29" s="396">
        <f t="shared" si="1"/>
        <v>0</v>
      </c>
      <c r="R29" s="396">
        <f t="shared" si="0"/>
        <v>0</v>
      </c>
      <c r="S29" s="396">
        <f t="shared" si="2"/>
        <v>0</v>
      </c>
      <c r="T29" s="396">
        <f t="shared" si="3"/>
        <v>0</v>
      </c>
      <c r="U29" s="397" t="s">
        <v>440</v>
      </c>
      <c r="V29" s="489"/>
      <c r="W29" s="472"/>
    </row>
    <row r="30" spans="1:23" ht="15.75" hidden="1" customHeight="1" thickBot="1">
      <c r="A30" s="390" t="s">
        <v>280</v>
      </c>
      <c r="B30" s="391" t="s">
        <v>4</v>
      </c>
      <c r="C30" s="408" t="s">
        <v>42</v>
      </c>
      <c r="D30" s="399">
        <f>FORMULARIOS!D36</f>
        <v>3</v>
      </c>
      <c r="E30" s="399">
        <f>FORMULARIOS!E36</f>
        <v>1</v>
      </c>
      <c r="F30" s="399">
        <f>FORMULARIOS!F36</f>
        <v>5</v>
      </c>
      <c r="G30" s="399">
        <f>FORMULARIOS!G36</f>
        <v>1</v>
      </c>
      <c r="H30" s="399">
        <f>FORMULARIOS!H36</f>
        <v>1</v>
      </c>
      <c r="I30" s="399">
        <f>FORMULARIOS!I36</f>
        <v>5</v>
      </c>
      <c r="J30" s="399">
        <f>FORMULARIOS!J36</f>
        <v>5</v>
      </c>
      <c r="K30" s="399">
        <f>FORMULARIOS!K36</f>
        <v>10</v>
      </c>
      <c r="L30" s="399">
        <f>FORMULARIOS!L36</f>
        <v>3</v>
      </c>
      <c r="M30" s="399">
        <f>FORMULARIOS!M36</f>
        <v>1</v>
      </c>
      <c r="N30" s="399">
        <f>FORMULARIOS!N36</f>
        <v>0</v>
      </c>
      <c r="O30" s="399">
        <f>FORMULARIOS!O36</f>
        <v>0</v>
      </c>
      <c r="P30" s="460">
        <f t="shared" si="4"/>
        <v>35</v>
      </c>
      <c r="Q30" s="396">
        <f t="shared" si="1"/>
        <v>2</v>
      </c>
      <c r="R30" s="396">
        <f t="shared" si="0"/>
        <v>2</v>
      </c>
      <c r="S30" s="396">
        <f t="shared" si="2"/>
        <v>2</v>
      </c>
      <c r="T30" s="396">
        <f t="shared" si="3"/>
        <v>2</v>
      </c>
      <c r="U30" s="397" t="s">
        <v>440</v>
      </c>
      <c r="V30" s="489"/>
      <c r="W30" s="472"/>
    </row>
    <row r="31" spans="1:23" ht="15.75" hidden="1" customHeight="1" thickBot="1">
      <c r="A31" s="390" t="s">
        <v>280</v>
      </c>
      <c r="B31" s="391" t="s">
        <v>4</v>
      </c>
      <c r="C31" s="410" t="s">
        <v>43</v>
      </c>
      <c r="D31" s="411">
        <f>FORMULARIOS!D37</f>
        <v>1</v>
      </c>
      <c r="E31" s="411">
        <f>FORMULARIOS!E37</f>
        <v>1</v>
      </c>
      <c r="F31" s="411">
        <f>FORMULARIOS!F37</f>
        <v>1</v>
      </c>
      <c r="G31" s="411">
        <f>FORMULARIOS!G37</f>
        <v>1</v>
      </c>
      <c r="H31" s="411">
        <f>FORMULARIOS!H37</f>
        <v>2</v>
      </c>
      <c r="I31" s="411">
        <f>FORMULARIOS!I37</f>
        <v>4</v>
      </c>
      <c r="J31" s="411">
        <f>FORMULARIOS!J37</f>
        <v>10</v>
      </c>
      <c r="K31" s="411">
        <f>FORMULARIOS!K37</f>
        <v>4</v>
      </c>
      <c r="L31" s="411">
        <f>FORMULARIOS!L37</f>
        <v>5</v>
      </c>
      <c r="M31" s="411">
        <f>FORMULARIOS!M37</f>
        <v>6</v>
      </c>
      <c r="N31" s="411">
        <f>FORMULARIOS!N37</f>
        <v>9</v>
      </c>
      <c r="O31" s="411">
        <f>FORMULARIOS!O37</f>
        <v>60</v>
      </c>
      <c r="P31" s="461">
        <f t="shared" si="4"/>
        <v>104</v>
      </c>
      <c r="Q31" s="396">
        <f t="shared" si="1"/>
        <v>0</v>
      </c>
      <c r="R31" s="396">
        <f t="shared" si="0"/>
        <v>0</v>
      </c>
      <c r="S31" s="396">
        <f t="shared" si="2"/>
        <v>0</v>
      </c>
      <c r="T31" s="396">
        <f t="shared" si="3"/>
        <v>0</v>
      </c>
      <c r="U31" s="397" t="s">
        <v>440</v>
      </c>
      <c r="V31" s="489"/>
      <c r="W31" s="472"/>
    </row>
    <row r="32" spans="1:23" ht="15" hidden="1" customHeight="1" thickBot="1">
      <c r="A32" s="390" t="s">
        <v>280</v>
      </c>
      <c r="B32" s="414" t="s">
        <v>7</v>
      </c>
      <c r="C32" s="415" t="s">
        <v>236</v>
      </c>
      <c r="D32" s="416">
        <f>FORMULARIOS!D38</f>
        <v>79</v>
      </c>
      <c r="E32" s="416">
        <f>FORMULARIOS!E38</f>
        <v>114</v>
      </c>
      <c r="F32" s="416">
        <f>FORMULARIOS!F38</f>
        <v>112</v>
      </c>
      <c r="G32" s="416">
        <f>FORMULARIOS!G38</f>
        <v>123</v>
      </c>
      <c r="H32" s="416">
        <f>FORMULARIOS!H38</f>
        <v>81</v>
      </c>
      <c r="I32" s="416">
        <f>FORMULARIOS!I38</f>
        <v>169</v>
      </c>
      <c r="J32" s="416">
        <f>FORMULARIOS!J38</f>
        <v>128</v>
      </c>
      <c r="K32" s="416">
        <f>FORMULARIOS!K38</f>
        <v>130</v>
      </c>
      <c r="L32" s="416">
        <f>FORMULARIOS!L38</f>
        <v>162</v>
      </c>
      <c r="M32" s="416">
        <f>FORMULARIOS!M38</f>
        <v>100</v>
      </c>
      <c r="N32" s="416">
        <f>FORMULARIOS!N38</f>
        <v>74</v>
      </c>
      <c r="O32" s="416">
        <f>FORMULARIOS!O38</f>
        <v>108</v>
      </c>
      <c r="P32" s="462">
        <f t="shared" si="4"/>
        <v>1380</v>
      </c>
      <c r="Q32" s="396">
        <f t="shared" si="1"/>
        <v>0</v>
      </c>
      <c r="R32" s="396">
        <f t="shared" si="0"/>
        <v>0</v>
      </c>
      <c r="S32" s="396">
        <f t="shared" si="2"/>
        <v>0</v>
      </c>
      <c r="T32" s="396">
        <f t="shared" si="3"/>
        <v>0</v>
      </c>
      <c r="U32" s="397" t="s">
        <v>441</v>
      </c>
      <c r="V32" s="489">
        <v>44606</v>
      </c>
      <c r="W32" s="468" t="s">
        <v>530</v>
      </c>
    </row>
    <row r="33" spans="1:23" ht="15.75" hidden="1" customHeight="1" thickBot="1">
      <c r="A33" s="390" t="s">
        <v>280</v>
      </c>
      <c r="B33" s="391" t="s">
        <v>8</v>
      </c>
      <c r="C33" s="392" t="s">
        <v>55</v>
      </c>
      <c r="D33" s="393">
        <f>FORMULARIOS!D39</f>
        <v>12</v>
      </c>
      <c r="E33" s="393">
        <f>FORMULARIOS!E39</f>
        <v>14</v>
      </c>
      <c r="F33" s="393">
        <f>FORMULARIOS!F39</f>
        <v>47</v>
      </c>
      <c r="G33" s="393">
        <f>FORMULARIOS!G39</f>
        <v>31</v>
      </c>
      <c r="H33" s="393">
        <f>FORMULARIOS!H39</f>
        <v>25</v>
      </c>
      <c r="I33" s="393">
        <f>FORMULARIOS!I39</f>
        <v>21</v>
      </c>
      <c r="J33" s="393">
        <f>FORMULARIOS!J39</f>
        <v>20</v>
      </c>
      <c r="K33" s="393">
        <f>FORMULARIOS!K39</f>
        <v>28</v>
      </c>
      <c r="L33" s="393">
        <f>FORMULARIOS!L39</f>
        <v>21</v>
      </c>
      <c r="M33" s="393">
        <f>FORMULARIOS!M39</f>
        <v>28</v>
      </c>
      <c r="N33" s="393">
        <f>FORMULARIOS!N39</f>
        <v>32</v>
      </c>
      <c r="O33" s="393">
        <f>FORMULARIOS!O39</f>
        <v>19</v>
      </c>
      <c r="P33" s="459">
        <f t="shared" si="4"/>
        <v>298</v>
      </c>
      <c r="Q33" s="396">
        <f t="shared" si="1"/>
        <v>0</v>
      </c>
      <c r="R33" s="396">
        <f t="shared" si="0"/>
        <v>0</v>
      </c>
      <c r="S33" s="396">
        <f t="shared" si="2"/>
        <v>0</v>
      </c>
      <c r="T33" s="396">
        <f t="shared" si="3"/>
        <v>0</v>
      </c>
      <c r="U33" s="397" t="s">
        <v>440</v>
      </c>
      <c r="V33" s="489"/>
      <c r="W33" s="472"/>
    </row>
    <row r="34" spans="1:23" ht="15.75" hidden="1" customHeight="1" thickBot="1">
      <c r="A34" s="390" t="s">
        <v>280</v>
      </c>
      <c r="B34" s="391" t="s">
        <v>8</v>
      </c>
      <c r="C34" s="398" t="s">
        <v>56</v>
      </c>
      <c r="D34" s="399">
        <f>FORMULARIOS!D40</f>
        <v>0</v>
      </c>
      <c r="E34" s="399">
        <f>FORMULARIOS!E40</f>
        <v>0</v>
      </c>
      <c r="F34" s="399">
        <f>FORMULARIOS!F40</f>
        <v>7</v>
      </c>
      <c r="G34" s="399">
        <f>FORMULARIOS!G40</f>
        <v>0</v>
      </c>
      <c r="H34" s="399">
        <f>FORMULARIOS!H40</f>
        <v>0</v>
      </c>
      <c r="I34" s="399">
        <f>FORMULARIOS!I40</f>
        <v>0</v>
      </c>
      <c r="J34" s="399">
        <f>FORMULARIOS!J40</f>
        <v>0</v>
      </c>
      <c r="K34" s="399">
        <f>FORMULARIOS!K40</f>
        <v>0</v>
      </c>
      <c r="L34" s="399">
        <f>FORMULARIOS!L40</f>
        <v>0</v>
      </c>
      <c r="M34" s="399">
        <f>FORMULARIOS!M40</f>
        <v>0</v>
      </c>
      <c r="N34" s="399">
        <f>FORMULARIOS!N40</f>
        <v>0</v>
      </c>
      <c r="O34" s="399">
        <f>FORMULARIOS!O40</f>
        <v>3</v>
      </c>
      <c r="P34" s="460">
        <f t="shared" si="4"/>
        <v>10</v>
      </c>
      <c r="Q34" s="396">
        <f t="shared" si="1"/>
        <v>1</v>
      </c>
      <c r="R34" s="396">
        <f t="shared" si="0"/>
        <v>2</v>
      </c>
      <c r="S34" s="396">
        <f t="shared" si="2"/>
        <v>3</v>
      </c>
      <c r="T34" s="396">
        <f t="shared" si="3"/>
        <v>4</v>
      </c>
      <c r="U34" s="397" t="s">
        <v>440</v>
      </c>
      <c r="V34" s="489"/>
      <c r="W34" s="472"/>
    </row>
    <row r="35" spans="1:23" ht="15.75" hidden="1" customHeight="1" thickBot="1">
      <c r="A35" s="390" t="s">
        <v>280</v>
      </c>
      <c r="B35" s="391" t="s">
        <v>8</v>
      </c>
      <c r="C35" s="398" t="s">
        <v>57</v>
      </c>
      <c r="D35" s="399">
        <f>FORMULARIOS!D41</f>
        <v>0</v>
      </c>
      <c r="E35" s="399">
        <f>FORMULARIOS!E41</f>
        <v>1</v>
      </c>
      <c r="F35" s="399">
        <f>FORMULARIOS!F41</f>
        <v>0</v>
      </c>
      <c r="G35" s="399">
        <f>FORMULARIOS!G41</f>
        <v>0</v>
      </c>
      <c r="H35" s="399">
        <f>FORMULARIOS!H41</f>
        <v>0</v>
      </c>
      <c r="I35" s="399">
        <f>FORMULARIOS!I41</f>
        <v>0</v>
      </c>
      <c r="J35" s="399">
        <f>FORMULARIOS!J41</f>
        <v>2</v>
      </c>
      <c r="K35" s="399">
        <f>FORMULARIOS!K41</f>
        <v>1</v>
      </c>
      <c r="L35" s="399">
        <f>FORMULARIOS!L41</f>
        <v>0</v>
      </c>
      <c r="M35" s="399">
        <f>FORMULARIOS!M41</f>
        <v>0</v>
      </c>
      <c r="N35" s="399">
        <f>FORMULARIOS!N41</f>
        <v>2</v>
      </c>
      <c r="O35" s="399">
        <f>FORMULARIOS!O41</f>
        <v>0</v>
      </c>
      <c r="P35" s="460">
        <f t="shared" si="4"/>
        <v>6</v>
      </c>
      <c r="Q35" s="396">
        <f t="shared" si="1"/>
        <v>1</v>
      </c>
      <c r="R35" s="396">
        <f t="shared" si="0"/>
        <v>2</v>
      </c>
      <c r="S35" s="396">
        <f t="shared" si="2"/>
        <v>3</v>
      </c>
      <c r="T35" s="396">
        <f t="shared" si="3"/>
        <v>3</v>
      </c>
      <c r="U35" s="397" t="s">
        <v>440</v>
      </c>
      <c r="V35" s="489"/>
      <c r="W35" s="472"/>
    </row>
    <row r="36" spans="1:23" ht="15.75" hidden="1" customHeight="1" thickBot="1">
      <c r="A36" s="390" t="s">
        <v>280</v>
      </c>
      <c r="B36" s="391" t="s">
        <v>8</v>
      </c>
      <c r="C36" s="398" t="s">
        <v>58</v>
      </c>
      <c r="D36" s="399">
        <f>FORMULARIOS!D42</f>
        <v>0</v>
      </c>
      <c r="E36" s="399">
        <f>FORMULARIOS!E42</f>
        <v>2</v>
      </c>
      <c r="F36" s="399">
        <f>FORMULARIOS!F42</f>
        <v>5</v>
      </c>
      <c r="G36" s="399">
        <f>FORMULARIOS!G42</f>
        <v>4</v>
      </c>
      <c r="H36" s="399">
        <f>FORMULARIOS!H42</f>
        <v>1</v>
      </c>
      <c r="I36" s="399">
        <f>FORMULARIOS!I42</f>
        <v>1</v>
      </c>
      <c r="J36" s="399">
        <f>FORMULARIOS!J42</f>
        <v>2</v>
      </c>
      <c r="K36" s="399">
        <f>FORMULARIOS!K42</f>
        <v>3</v>
      </c>
      <c r="L36" s="399">
        <f>FORMULARIOS!L42</f>
        <v>5</v>
      </c>
      <c r="M36" s="399">
        <f>FORMULARIOS!M42</f>
        <v>0</v>
      </c>
      <c r="N36" s="399">
        <f>FORMULARIOS!N42</f>
        <v>1</v>
      </c>
      <c r="O36" s="399">
        <f>FORMULARIOS!O42</f>
        <v>0</v>
      </c>
      <c r="P36" s="460">
        <f t="shared" si="4"/>
        <v>24</v>
      </c>
      <c r="Q36" s="396">
        <f t="shared" si="1"/>
        <v>1</v>
      </c>
      <c r="R36" s="396">
        <f t="shared" si="0"/>
        <v>2</v>
      </c>
      <c r="S36" s="396">
        <f t="shared" si="2"/>
        <v>2</v>
      </c>
      <c r="T36" s="396">
        <f t="shared" si="3"/>
        <v>2</v>
      </c>
      <c r="U36" s="397" t="s">
        <v>440</v>
      </c>
      <c r="V36" s="489"/>
      <c r="W36" s="472"/>
    </row>
    <row r="37" spans="1:23" ht="15.75" hidden="1" customHeight="1" thickBot="1">
      <c r="A37" s="390" t="s">
        <v>280</v>
      </c>
      <c r="B37" s="391" t="s">
        <v>8</v>
      </c>
      <c r="C37" s="398" t="s">
        <v>8</v>
      </c>
      <c r="D37" s="399">
        <f>FORMULARIOS!D43</f>
        <v>0</v>
      </c>
      <c r="E37" s="399">
        <f>FORMULARIOS!E43</f>
        <v>0</v>
      </c>
      <c r="F37" s="399">
        <f>FORMULARIOS!F43</f>
        <v>0</v>
      </c>
      <c r="G37" s="399">
        <f>FORMULARIOS!G43</f>
        <v>0</v>
      </c>
      <c r="H37" s="399">
        <f>FORMULARIOS!H43</f>
        <v>0</v>
      </c>
      <c r="I37" s="399">
        <f>FORMULARIOS!I43</f>
        <v>0</v>
      </c>
      <c r="J37" s="399">
        <f>FORMULARIOS!J43</f>
        <v>0</v>
      </c>
      <c r="K37" s="399">
        <f>FORMULARIOS!K43</f>
        <v>0</v>
      </c>
      <c r="L37" s="399">
        <f>FORMULARIOS!L43</f>
        <v>0</v>
      </c>
      <c r="M37" s="399">
        <f>FORMULARIOS!M43</f>
        <v>0</v>
      </c>
      <c r="N37" s="399">
        <f>FORMULARIOS!N43</f>
        <v>0</v>
      </c>
      <c r="O37" s="399">
        <f>FORMULARIOS!O43</f>
        <v>0</v>
      </c>
      <c r="P37" s="460">
        <f t="shared" si="4"/>
        <v>0</v>
      </c>
      <c r="Q37" s="396">
        <f t="shared" si="1"/>
        <v>2</v>
      </c>
      <c r="R37" s="396">
        <f t="shared" si="0"/>
        <v>3</v>
      </c>
      <c r="S37" s="396">
        <f t="shared" si="2"/>
        <v>4</v>
      </c>
      <c r="T37" s="396">
        <f t="shared" si="3"/>
        <v>5</v>
      </c>
      <c r="U37" s="397" t="s">
        <v>440</v>
      </c>
      <c r="V37" s="489"/>
      <c r="W37" s="472"/>
    </row>
    <row r="38" spans="1:23" ht="15.75" hidden="1" customHeight="1" thickBot="1">
      <c r="A38" s="390" t="s">
        <v>280</v>
      </c>
      <c r="B38" s="391" t="s">
        <v>8</v>
      </c>
      <c r="C38" s="398" t="s">
        <v>59</v>
      </c>
      <c r="D38" s="399">
        <f>FORMULARIOS!D44</f>
        <v>0</v>
      </c>
      <c r="E38" s="399">
        <f>FORMULARIOS!E44</f>
        <v>1</v>
      </c>
      <c r="F38" s="399">
        <f>FORMULARIOS!F44</f>
        <v>3</v>
      </c>
      <c r="G38" s="399">
        <f>FORMULARIOS!G44</f>
        <v>5</v>
      </c>
      <c r="H38" s="399">
        <f>FORMULARIOS!H44</f>
        <v>0</v>
      </c>
      <c r="I38" s="399">
        <f>FORMULARIOS!I44</f>
        <v>0</v>
      </c>
      <c r="J38" s="399">
        <f>FORMULARIOS!J44</f>
        <v>2</v>
      </c>
      <c r="K38" s="399">
        <f>FORMULARIOS!K44</f>
        <v>1</v>
      </c>
      <c r="L38" s="399">
        <f>FORMULARIOS!L44</f>
        <v>0</v>
      </c>
      <c r="M38" s="399">
        <f>FORMULARIOS!M44</f>
        <v>1</v>
      </c>
      <c r="N38" s="399">
        <f>FORMULARIOS!N44</f>
        <v>0</v>
      </c>
      <c r="O38" s="399">
        <f>FORMULARIOS!O44</f>
        <v>2</v>
      </c>
      <c r="P38" s="460">
        <f t="shared" si="4"/>
        <v>15</v>
      </c>
      <c r="Q38" s="396">
        <f t="shared" si="1"/>
        <v>1</v>
      </c>
      <c r="R38" s="396">
        <f t="shared" si="0"/>
        <v>1</v>
      </c>
      <c r="S38" s="396">
        <f t="shared" si="2"/>
        <v>2</v>
      </c>
      <c r="T38" s="396">
        <f t="shared" si="3"/>
        <v>2</v>
      </c>
      <c r="U38" s="397" t="s">
        <v>440</v>
      </c>
      <c r="V38" s="489"/>
      <c r="W38" s="472"/>
    </row>
    <row r="39" spans="1:23" ht="15.75" hidden="1" customHeight="1" thickBot="1">
      <c r="A39" s="390" t="s">
        <v>280</v>
      </c>
      <c r="B39" s="391" t="s">
        <v>8</v>
      </c>
      <c r="C39" s="421" t="s">
        <v>60</v>
      </c>
      <c r="D39" s="411">
        <f>FORMULARIOS!D45</f>
        <v>2</v>
      </c>
      <c r="E39" s="411">
        <f>FORMULARIOS!E45</f>
        <v>1</v>
      </c>
      <c r="F39" s="411">
        <f>FORMULARIOS!F45</f>
        <v>0</v>
      </c>
      <c r="G39" s="411">
        <f>FORMULARIOS!G45</f>
        <v>0</v>
      </c>
      <c r="H39" s="411">
        <f>FORMULARIOS!H45</f>
        <v>0</v>
      </c>
      <c r="I39" s="411">
        <f>FORMULARIOS!I45</f>
        <v>0</v>
      </c>
      <c r="J39" s="411">
        <f>FORMULARIOS!J45</f>
        <v>0</v>
      </c>
      <c r="K39" s="411">
        <f>FORMULARIOS!K45</f>
        <v>0</v>
      </c>
      <c r="L39" s="411">
        <f>FORMULARIOS!L45</f>
        <v>0</v>
      </c>
      <c r="M39" s="411">
        <f>FORMULARIOS!M45</f>
        <v>0</v>
      </c>
      <c r="N39" s="411">
        <f>FORMULARIOS!N45</f>
        <v>0</v>
      </c>
      <c r="O39" s="411">
        <f>FORMULARIOS!O45</f>
        <v>0</v>
      </c>
      <c r="P39" s="461">
        <f t="shared" si="4"/>
        <v>3</v>
      </c>
      <c r="Q39" s="396">
        <f t="shared" si="1"/>
        <v>2</v>
      </c>
      <c r="R39" s="396">
        <f t="shared" si="0"/>
        <v>3</v>
      </c>
      <c r="S39" s="396">
        <f t="shared" si="2"/>
        <v>4</v>
      </c>
      <c r="T39" s="396">
        <f t="shared" si="3"/>
        <v>5</v>
      </c>
      <c r="U39" s="397" t="s">
        <v>440</v>
      </c>
      <c r="V39" s="489"/>
      <c r="W39" s="472"/>
    </row>
    <row r="40" spans="1:23" ht="15.75" hidden="1" customHeight="1" thickBot="1">
      <c r="A40" s="422" t="s">
        <v>9</v>
      </c>
      <c r="B40" s="423" t="s">
        <v>13</v>
      </c>
      <c r="C40" s="392" t="s">
        <v>64</v>
      </c>
      <c r="D40" s="393">
        <f>FORMULARIOS!D47</f>
        <v>85</v>
      </c>
      <c r="E40" s="393">
        <f>FORMULARIOS!E47</f>
        <v>74</v>
      </c>
      <c r="F40" s="393">
        <f>FORMULARIOS!F47</f>
        <v>163</v>
      </c>
      <c r="G40" s="393">
        <f>FORMULARIOS!G47</f>
        <v>104</v>
      </c>
      <c r="H40" s="393">
        <f>FORMULARIOS!H47</f>
        <v>107</v>
      </c>
      <c r="I40" s="393">
        <f>FORMULARIOS!I47</f>
        <v>120</v>
      </c>
      <c r="J40" s="393">
        <f>FORMULARIOS!J47</f>
        <v>125</v>
      </c>
      <c r="K40" s="393">
        <f>FORMULARIOS!K47</f>
        <v>51</v>
      </c>
      <c r="L40" s="393">
        <f>FORMULARIOS!L47</f>
        <v>111</v>
      </c>
      <c r="M40" s="393">
        <f>FORMULARIOS!M47</f>
        <v>105</v>
      </c>
      <c r="N40" s="393">
        <f>FORMULARIOS!N47</f>
        <v>82</v>
      </c>
      <c r="O40" s="393">
        <f>FORMULARIOS!O47</f>
        <v>93</v>
      </c>
      <c r="P40" s="459">
        <f t="shared" si="4"/>
        <v>1220</v>
      </c>
      <c r="Q40" s="396">
        <f t="shared" si="1"/>
        <v>0</v>
      </c>
      <c r="R40" s="396">
        <f t="shared" si="0"/>
        <v>0</v>
      </c>
      <c r="S40" s="396">
        <f t="shared" si="2"/>
        <v>0</v>
      </c>
      <c r="T40" s="396">
        <f t="shared" si="3"/>
        <v>0</v>
      </c>
      <c r="U40" s="508" t="s">
        <v>440</v>
      </c>
      <c r="V40" s="489"/>
      <c r="W40" s="472"/>
    </row>
    <row r="41" spans="1:23" ht="15" hidden="1" customHeight="1" thickBot="1">
      <c r="A41" s="422" t="s">
        <v>9</v>
      </c>
      <c r="B41" s="423" t="s">
        <v>13</v>
      </c>
      <c r="C41" s="398" t="s">
        <v>65</v>
      </c>
      <c r="D41" s="399">
        <f>FORMULARIOS!D48</f>
        <v>1</v>
      </c>
      <c r="E41" s="399">
        <f>FORMULARIOS!E48</f>
        <v>3</v>
      </c>
      <c r="F41" s="399">
        <f>FORMULARIOS!F48</f>
        <v>4</v>
      </c>
      <c r="G41" s="399">
        <f>FORMULARIOS!G48</f>
        <v>15</v>
      </c>
      <c r="H41" s="399">
        <f>FORMULARIOS!H48</f>
        <v>6</v>
      </c>
      <c r="I41" s="399">
        <f>FORMULARIOS!I48</f>
        <v>7</v>
      </c>
      <c r="J41" s="399">
        <f>FORMULARIOS!J48</f>
        <v>15</v>
      </c>
      <c r="K41" s="399">
        <f>FORMULARIOS!K48</f>
        <v>5</v>
      </c>
      <c r="L41" s="399">
        <f>FORMULARIOS!L48</f>
        <v>3</v>
      </c>
      <c r="M41" s="399">
        <f>FORMULARIOS!M48</f>
        <v>3</v>
      </c>
      <c r="N41" s="399">
        <f>FORMULARIOS!N48</f>
        <v>6</v>
      </c>
      <c r="O41" s="399">
        <f>FORMULARIOS!O48</f>
        <v>2</v>
      </c>
      <c r="P41" s="460">
        <f t="shared" si="4"/>
        <v>70</v>
      </c>
      <c r="Q41" s="396">
        <f t="shared" si="1"/>
        <v>0</v>
      </c>
      <c r="R41" s="396">
        <f t="shared" si="0"/>
        <v>0</v>
      </c>
      <c r="S41" s="396">
        <f t="shared" si="2"/>
        <v>0</v>
      </c>
      <c r="T41" s="396">
        <f t="shared" si="3"/>
        <v>0</v>
      </c>
      <c r="U41" s="397" t="s">
        <v>440</v>
      </c>
      <c r="V41" s="489"/>
      <c r="W41" s="472"/>
    </row>
    <row r="42" spans="1:23" ht="15" hidden="1" customHeight="1" thickBot="1">
      <c r="A42" s="422" t="s">
        <v>9</v>
      </c>
      <c r="B42" s="423" t="s">
        <v>13</v>
      </c>
      <c r="C42" s="398" t="s">
        <v>66</v>
      </c>
      <c r="D42" s="399">
        <f>FORMULARIOS!D49</f>
        <v>0</v>
      </c>
      <c r="E42" s="399">
        <f>FORMULARIOS!E49</f>
        <v>0</v>
      </c>
      <c r="F42" s="399">
        <f>FORMULARIOS!F49</f>
        <v>0</v>
      </c>
      <c r="G42" s="399">
        <f>FORMULARIOS!G49</f>
        <v>0</v>
      </c>
      <c r="H42" s="399">
        <f>FORMULARIOS!H49</f>
        <v>4</v>
      </c>
      <c r="I42" s="399">
        <f>FORMULARIOS!I49</f>
        <v>7</v>
      </c>
      <c r="J42" s="399">
        <f>FORMULARIOS!J49</f>
        <v>8</v>
      </c>
      <c r="K42" s="399">
        <f>FORMULARIOS!K49</f>
        <v>8</v>
      </c>
      <c r="L42" s="399">
        <f>FORMULARIOS!L49</f>
        <v>6</v>
      </c>
      <c r="M42" s="399">
        <f>FORMULARIOS!M49</f>
        <v>5</v>
      </c>
      <c r="N42" s="399">
        <f>FORMULARIOS!N49</f>
        <v>4</v>
      </c>
      <c r="O42" s="399">
        <f>FORMULARIOS!O49</f>
        <v>11</v>
      </c>
      <c r="P42" s="460">
        <f t="shared" si="4"/>
        <v>53</v>
      </c>
      <c r="Q42" s="424"/>
      <c r="R42" s="396">
        <f t="shared" si="0"/>
        <v>0</v>
      </c>
      <c r="S42" s="396">
        <f t="shared" si="2"/>
        <v>0</v>
      </c>
      <c r="T42" s="396">
        <f t="shared" si="3"/>
        <v>0</v>
      </c>
      <c r="U42" s="397" t="s">
        <v>440</v>
      </c>
      <c r="V42" s="489"/>
      <c r="W42" s="472"/>
    </row>
    <row r="43" spans="1:23" ht="15" hidden="1" customHeight="1" thickBot="1">
      <c r="A43" s="422" t="s">
        <v>9</v>
      </c>
      <c r="B43" s="423" t="s">
        <v>13</v>
      </c>
      <c r="C43" s="398" t="s">
        <v>238</v>
      </c>
      <c r="D43" s="399">
        <f>FORMULARIOS!D50</f>
        <v>1</v>
      </c>
      <c r="E43" s="399">
        <f>FORMULARIOS!E50</f>
        <v>10</v>
      </c>
      <c r="F43" s="399">
        <f>FORMULARIOS!F50</f>
        <v>3</v>
      </c>
      <c r="G43" s="399">
        <f>FORMULARIOS!G50</f>
        <v>4</v>
      </c>
      <c r="H43" s="399">
        <f>FORMULARIOS!H50</f>
        <v>5</v>
      </c>
      <c r="I43" s="399">
        <f>FORMULARIOS!I50</f>
        <v>4</v>
      </c>
      <c r="J43" s="399">
        <f>FORMULARIOS!J50</f>
        <v>1</v>
      </c>
      <c r="K43" s="399">
        <f>FORMULARIOS!K50</f>
        <v>3</v>
      </c>
      <c r="L43" s="399">
        <f>FORMULARIOS!L50</f>
        <v>4</v>
      </c>
      <c r="M43" s="399">
        <f>FORMULARIOS!M50</f>
        <v>1</v>
      </c>
      <c r="N43" s="399">
        <f>FORMULARIOS!N50</f>
        <v>3</v>
      </c>
      <c r="O43" s="399">
        <f>FORMULARIOS!O50</f>
        <v>1</v>
      </c>
      <c r="P43" s="460">
        <f t="shared" si="4"/>
        <v>40</v>
      </c>
      <c r="Q43" s="424"/>
      <c r="R43" s="396">
        <f t="shared" si="0"/>
        <v>0</v>
      </c>
      <c r="S43" s="396">
        <f t="shared" si="2"/>
        <v>0</v>
      </c>
      <c r="T43" s="396">
        <f t="shared" si="3"/>
        <v>0</v>
      </c>
      <c r="U43" s="397" t="s">
        <v>440</v>
      </c>
      <c r="V43" s="489"/>
      <c r="W43" s="472"/>
    </row>
    <row r="44" spans="1:23" ht="15" hidden="1" customHeight="1" thickBot="1">
      <c r="A44" s="422" t="s">
        <v>9</v>
      </c>
      <c r="B44" s="423" t="s">
        <v>13</v>
      </c>
      <c r="C44" s="398" t="s">
        <v>67</v>
      </c>
      <c r="D44" s="399">
        <f>FORMULARIOS!D51</f>
        <v>4</v>
      </c>
      <c r="E44" s="399">
        <f>FORMULARIOS!E51</f>
        <v>1</v>
      </c>
      <c r="F44" s="399">
        <f>FORMULARIOS!F51</f>
        <v>3</v>
      </c>
      <c r="G44" s="399">
        <f>FORMULARIOS!G51</f>
        <v>2</v>
      </c>
      <c r="H44" s="399">
        <f>FORMULARIOS!H51</f>
        <v>1</v>
      </c>
      <c r="I44" s="399">
        <f>FORMULARIOS!I51</f>
        <v>1</v>
      </c>
      <c r="J44" s="399">
        <f>FORMULARIOS!J51</f>
        <v>4</v>
      </c>
      <c r="K44" s="399">
        <f>FORMULARIOS!K51</f>
        <v>0</v>
      </c>
      <c r="L44" s="399">
        <f>FORMULARIOS!L51</f>
        <v>7</v>
      </c>
      <c r="M44" s="399">
        <f>FORMULARIOS!M51</f>
        <v>3</v>
      </c>
      <c r="N44" s="399">
        <f>FORMULARIOS!N51</f>
        <v>0</v>
      </c>
      <c r="O44" s="399">
        <f>FORMULARIOS!O51</f>
        <v>3</v>
      </c>
      <c r="P44" s="460">
        <f t="shared" si="4"/>
        <v>29</v>
      </c>
      <c r="Q44" s="424"/>
      <c r="R44" s="396">
        <f t="shared" si="0"/>
        <v>1</v>
      </c>
      <c r="S44" s="396">
        <f t="shared" si="2"/>
        <v>1</v>
      </c>
      <c r="T44" s="396">
        <f t="shared" si="3"/>
        <v>2</v>
      </c>
      <c r="U44" s="397" t="s">
        <v>440</v>
      </c>
      <c r="V44" s="489"/>
      <c r="W44" s="472"/>
    </row>
    <row r="45" spans="1:23" ht="15" hidden="1" customHeight="1" thickBot="1">
      <c r="A45" s="422" t="s">
        <v>9</v>
      </c>
      <c r="B45" s="423" t="s">
        <v>13</v>
      </c>
      <c r="C45" s="398" t="s">
        <v>68</v>
      </c>
      <c r="D45" s="399">
        <f>FORMULARIOS!D52</f>
        <v>0</v>
      </c>
      <c r="E45" s="399">
        <f>FORMULARIOS!E52</f>
        <v>1</v>
      </c>
      <c r="F45" s="399">
        <f>FORMULARIOS!F52</f>
        <v>4</v>
      </c>
      <c r="G45" s="399">
        <f>FORMULARIOS!G52</f>
        <v>0</v>
      </c>
      <c r="H45" s="399">
        <f>FORMULARIOS!H52</f>
        <v>0</v>
      </c>
      <c r="I45" s="399">
        <f>FORMULARIOS!I52</f>
        <v>0</v>
      </c>
      <c r="J45" s="399">
        <f>FORMULARIOS!J52</f>
        <v>1</v>
      </c>
      <c r="K45" s="399">
        <f>FORMULARIOS!K52</f>
        <v>3</v>
      </c>
      <c r="L45" s="399">
        <f>FORMULARIOS!L52</f>
        <v>2</v>
      </c>
      <c r="M45" s="399">
        <f>FORMULARIOS!M52</f>
        <v>6</v>
      </c>
      <c r="N45" s="399">
        <f>FORMULARIOS!N52</f>
        <v>0</v>
      </c>
      <c r="O45" s="399">
        <f>FORMULARIOS!O52</f>
        <v>2</v>
      </c>
      <c r="P45" s="460">
        <f t="shared" si="4"/>
        <v>19</v>
      </c>
      <c r="Q45" s="396">
        <f>COUNTIF(N45:O45,"=0")</f>
        <v>1</v>
      </c>
      <c r="R45" s="396">
        <f t="shared" si="0"/>
        <v>1</v>
      </c>
      <c r="S45" s="396">
        <f t="shared" si="2"/>
        <v>1</v>
      </c>
      <c r="T45" s="396">
        <f t="shared" si="3"/>
        <v>1</v>
      </c>
      <c r="U45" s="397" t="s">
        <v>440</v>
      </c>
      <c r="V45" s="489"/>
      <c r="W45" s="472"/>
    </row>
    <row r="46" spans="1:23" ht="15" hidden="1" customHeight="1" thickBot="1">
      <c r="A46" s="422" t="s">
        <v>9</v>
      </c>
      <c r="B46" s="423" t="s">
        <v>13</v>
      </c>
      <c r="C46" s="398" t="s">
        <v>69</v>
      </c>
      <c r="D46" s="399">
        <f>FORMULARIOS!D53</f>
        <v>4</v>
      </c>
      <c r="E46" s="399">
        <f>FORMULARIOS!E53</f>
        <v>7</v>
      </c>
      <c r="F46" s="399">
        <f>FORMULARIOS!F53</f>
        <v>18</v>
      </c>
      <c r="G46" s="399">
        <f>FORMULARIOS!G53</f>
        <v>12</v>
      </c>
      <c r="H46" s="399">
        <f>FORMULARIOS!H53</f>
        <v>9</v>
      </c>
      <c r="I46" s="399">
        <f>FORMULARIOS!I53</f>
        <v>12</v>
      </c>
      <c r="J46" s="399">
        <f>FORMULARIOS!J53</f>
        <v>8</v>
      </c>
      <c r="K46" s="399">
        <f>FORMULARIOS!K53</f>
        <v>6</v>
      </c>
      <c r="L46" s="399">
        <f>FORMULARIOS!L53</f>
        <v>12</v>
      </c>
      <c r="M46" s="399">
        <f>FORMULARIOS!M53</f>
        <v>13</v>
      </c>
      <c r="N46" s="399">
        <f>FORMULARIOS!N53</f>
        <v>15</v>
      </c>
      <c r="O46" s="399">
        <f>FORMULARIOS!O53</f>
        <v>11</v>
      </c>
      <c r="P46" s="460">
        <f t="shared" si="4"/>
        <v>127</v>
      </c>
      <c r="Q46" s="396">
        <f>COUNTIF(N46:O46,"=0")</f>
        <v>0</v>
      </c>
      <c r="R46" s="396">
        <f t="shared" si="0"/>
        <v>0</v>
      </c>
      <c r="S46" s="396">
        <f t="shared" si="2"/>
        <v>0</v>
      </c>
      <c r="T46" s="396">
        <f t="shared" si="3"/>
        <v>0</v>
      </c>
      <c r="U46" s="397" t="s">
        <v>440</v>
      </c>
      <c r="V46" s="489"/>
      <c r="W46" s="472"/>
    </row>
    <row r="47" spans="1:23" ht="15" hidden="1" customHeight="1" thickBot="1">
      <c r="A47" s="422" t="s">
        <v>9</v>
      </c>
      <c r="B47" s="423" t="s">
        <v>13</v>
      </c>
      <c r="C47" s="398" t="s">
        <v>70</v>
      </c>
      <c r="D47" s="399">
        <f>FORMULARIOS!D54</f>
        <v>2</v>
      </c>
      <c r="E47" s="399">
        <f>FORMULARIOS!E54</f>
        <v>7</v>
      </c>
      <c r="F47" s="399">
        <f>FORMULARIOS!F54</f>
        <v>17</v>
      </c>
      <c r="G47" s="399">
        <f>FORMULARIOS!G54</f>
        <v>6</v>
      </c>
      <c r="H47" s="399">
        <f>FORMULARIOS!H54</f>
        <v>6</v>
      </c>
      <c r="I47" s="399">
        <f>FORMULARIOS!I54</f>
        <v>6</v>
      </c>
      <c r="J47" s="399">
        <f>FORMULARIOS!J54</f>
        <v>6</v>
      </c>
      <c r="K47" s="399">
        <f>FORMULARIOS!K54</f>
        <v>15</v>
      </c>
      <c r="L47" s="399">
        <f>FORMULARIOS!L54</f>
        <v>7</v>
      </c>
      <c r="M47" s="399">
        <f>FORMULARIOS!M54</f>
        <v>8</v>
      </c>
      <c r="N47" s="399">
        <f>FORMULARIOS!N54</f>
        <v>7</v>
      </c>
      <c r="O47" s="399">
        <f>FORMULARIOS!O54</f>
        <v>6</v>
      </c>
      <c r="P47" s="460">
        <f t="shared" si="4"/>
        <v>93</v>
      </c>
      <c r="Q47" s="424"/>
      <c r="R47" s="396">
        <f t="shared" si="0"/>
        <v>0</v>
      </c>
      <c r="S47" s="396">
        <f t="shared" si="2"/>
        <v>0</v>
      </c>
      <c r="T47" s="396">
        <f t="shared" si="3"/>
        <v>0</v>
      </c>
      <c r="U47" s="397" t="s">
        <v>440</v>
      </c>
      <c r="V47" s="489"/>
      <c r="W47" s="472"/>
    </row>
    <row r="48" spans="1:23" ht="15.75" hidden="1" customHeight="1" thickBot="1">
      <c r="A48" s="422" t="s">
        <v>9</v>
      </c>
      <c r="B48" s="423" t="s">
        <v>13</v>
      </c>
      <c r="C48" s="425" t="s">
        <v>71</v>
      </c>
      <c r="D48" s="411">
        <f>FORMULARIOS!D55</f>
        <v>4</v>
      </c>
      <c r="E48" s="411">
        <f>FORMULARIOS!E55</f>
        <v>7</v>
      </c>
      <c r="F48" s="411">
        <f>FORMULARIOS!F55</f>
        <v>12</v>
      </c>
      <c r="G48" s="411">
        <f>FORMULARIOS!G55</f>
        <v>11</v>
      </c>
      <c r="H48" s="411">
        <f>FORMULARIOS!H55</f>
        <v>5</v>
      </c>
      <c r="I48" s="411">
        <f>FORMULARIOS!I55</f>
        <v>9</v>
      </c>
      <c r="J48" s="411">
        <f>FORMULARIOS!J55</f>
        <v>8</v>
      </c>
      <c r="K48" s="411">
        <f>FORMULARIOS!K55</f>
        <v>8</v>
      </c>
      <c r="L48" s="411">
        <f>FORMULARIOS!L55</f>
        <v>1</v>
      </c>
      <c r="M48" s="411">
        <f>FORMULARIOS!M55</f>
        <v>11</v>
      </c>
      <c r="N48" s="411">
        <f>FORMULARIOS!N55</f>
        <v>6</v>
      </c>
      <c r="O48" s="411">
        <f>FORMULARIOS!O55</f>
        <v>1</v>
      </c>
      <c r="P48" s="461">
        <f t="shared" si="4"/>
        <v>83</v>
      </c>
      <c r="Q48" s="424"/>
      <c r="R48" s="396">
        <f t="shared" si="0"/>
        <v>0</v>
      </c>
      <c r="S48" s="396">
        <f t="shared" si="2"/>
        <v>0</v>
      </c>
      <c r="T48" s="396">
        <f t="shared" si="3"/>
        <v>0</v>
      </c>
      <c r="U48" s="397" t="s">
        <v>440</v>
      </c>
      <c r="V48" s="489"/>
      <c r="W48" s="472"/>
    </row>
    <row r="49" spans="1:23" ht="15" customHeight="1" thickBot="1">
      <c r="A49" s="422" t="s">
        <v>9</v>
      </c>
      <c r="B49" s="391" t="s">
        <v>10</v>
      </c>
      <c r="C49" s="392" t="s">
        <v>72</v>
      </c>
      <c r="D49" s="393">
        <f>FORMULARIOS!D56</f>
        <v>29</v>
      </c>
      <c r="E49" s="393">
        <f>FORMULARIOS!E56</f>
        <v>29</v>
      </c>
      <c r="F49" s="393">
        <f>FORMULARIOS!F56</f>
        <v>40</v>
      </c>
      <c r="G49" s="393">
        <f>FORMULARIOS!G56</f>
        <v>50</v>
      </c>
      <c r="H49" s="393">
        <f>FORMULARIOS!H56</f>
        <v>47</v>
      </c>
      <c r="I49" s="393">
        <f>FORMULARIOS!I56</f>
        <v>38</v>
      </c>
      <c r="J49" s="393">
        <f>FORMULARIOS!J56</f>
        <v>54</v>
      </c>
      <c r="K49" s="393">
        <f>FORMULARIOS!K56</f>
        <v>34</v>
      </c>
      <c r="L49" s="393">
        <f>FORMULARIOS!L56</f>
        <v>45</v>
      </c>
      <c r="M49" s="393">
        <f>FORMULARIOS!M56</f>
        <v>60</v>
      </c>
      <c r="N49" s="393">
        <f>FORMULARIOS!N56</f>
        <v>31</v>
      </c>
      <c r="O49" s="393">
        <f>FORMULARIOS!O56</f>
        <v>65</v>
      </c>
      <c r="P49" s="459">
        <f t="shared" si="4"/>
        <v>522</v>
      </c>
      <c r="Q49" s="396">
        <f t="shared" ref="Q49:Q58" si="5">COUNTIF(N49:O49,"=0")</f>
        <v>0</v>
      </c>
      <c r="R49" s="396">
        <f t="shared" si="0"/>
        <v>0</v>
      </c>
      <c r="S49" s="396">
        <f t="shared" si="2"/>
        <v>0</v>
      </c>
      <c r="T49" s="396">
        <f t="shared" si="3"/>
        <v>0</v>
      </c>
      <c r="U49" s="397" t="s">
        <v>441</v>
      </c>
      <c r="V49" s="489">
        <v>44617</v>
      </c>
      <c r="W49" s="472"/>
    </row>
    <row r="50" spans="1:23" ht="15" customHeight="1" thickBot="1">
      <c r="A50" s="422" t="s">
        <v>9</v>
      </c>
      <c r="B50" s="391" t="s">
        <v>10</v>
      </c>
      <c r="C50" s="398" t="s">
        <v>73</v>
      </c>
      <c r="D50" s="399">
        <f>FORMULARIOS!D57</f>
        <v>0</v>
      </c>
      <c r="E50" s="399">
        <f>FORMULARIOS!E57</f>
        <v>0</v>
      </c>
      <c r="F50" s="399">
        <f>FORMULARIOS!F57</f>
        <v>4</v>
      </c>
      <c r="G50" s="399">
        <f>FORMULARIOS!G57</f>
        <v>0</v>
      </c>
      <c r="H50" s="399">
        <f>FORMULARIOS!H57</f>
        <v>6</v>
      </c>
      <c r="I50" s="399">
        <f>FORMULARIOS!I57</f>
        <v>3</v>
      </c>
      <c r="J50" s="399">
        <f>FORMULARIOS!J57</f>
        <v>7</v>
      </c>
      <c r="K50" s="399">
        <f>FORMULARIOS!K57</f>
        <v>2</v>
      </c>
      <c r="L50" s="399">
        <f>FORMULARIOS!L57</f>
        <v>1</v>
      </c>
      <c r="M50" s="399">
        <f>FORMULARIOS!M57</f>
        <v>0</v>
      </c>
      <c r="N50" s="399">
        <f>FORMULARIOS!N57</f>
        <v>0</v>
      </c>
      <c r="O50" s="399">
        <f>FORMULARIOS!O57</f>
        <v>2</v>
      </c>
      <c r="P50" s="460">
        <f t="shared" si="4"/>
        <v>25</v>
      </c>
      <c r="Q50" s="396">
        <f t="shared" si="5"/>
        <v>1</v>
      </c>
      <c r="R50" s="396">
        <f t="shared" si="0"/>
        <v>2</v>
      </c>
      <c r="S50" s="396">
        <f t="shared" si="2"/>
        <v>2</v>
      </c>
      <c r="T50" s="396">
        <f t="shared" si="3"/>
        <v>2</v>
      </c>
      <c r="U50" s="397" t="s">
        <v>441</v>
      </c>
      <c r="V50" s="489">
        <v>44617</v>
      </c>
      <c r="W50" s="472"/>
    </row>
    <row r="51" spans="1:23" ht="15" customHeight="1" thickBot="1">
      <c r="A51" s="422" t="s">
        <v>9</v>
      </c>
      <c r="B51" s="391" t="s">
        <v>10</v>
      </c>
      <c r="C51" s="398" t="s">
        <v>74</v>
      </c>
      <c r="D51" s="399">
        <f>FORMULARIOS!D58</f>
        <v>0</v>
      </c>
      <c r="E51" s="399">
        <f>FORMULARIOS!E58</f>
        <v>18</v>
      </c>
      <c r="F51" s="399">
        <f>FORMULARIOS!F58</f>
        <v>0</v>
      </c>
      <c r="G51" s="399">
        <f>FORMULARIOS!G58</f>
        <v>0</v>
      </c>
      <c r="H51" s="399">
        <f>FORMULARIOS!H58</f>
        <v>8</v>
      </c>
      <c r="I51" s="399">
        <f>FORMULARIOS!I58</f>
        <v>1</v>
      </c>
      <c r="J51" s="399">
        <f>FORMULARIOS!J58</f>
        <v>1</v>
      </c>
      <c r="K51" s="399">
        <f>FORMULARIOS!K58</f>
        <v>0</v>
      </c>
      <c r="L51" s="399">
        <f>FORMULARIOS!L58</f>
        <v>3</v>
      </c>
      <c r="M51" s="399">
        <f>FORMULARIOS!M58</f>
        <v>0</v>
      </c>
      <c r="N51" s="399">
        <f>FORMULARIOS!N58</f>
        <v>1</v>
      </c>
      <c r="O51" s="399">
        <f>FORMULARIOS!O58</f>
        <v>0</v>
      </c>
      <c r="P51" s="460">
        <f t="shared" si="4"/>
        <v>32</v>
      </c>
      <c r="Q51" s="396">
        <f t="shared" si="5"/>
        <v>1</v>
      </c>
      <c r="R51" s="396">
        <f t="shared" si="0"/>
        <v>2</v>
      </c>
      <c r="S51" s="396">
        <f t="shared" si="2"/>
        <v>2</v>
      </c>
      <c r="T51" s="396">
        <f t="shared" si="3"/>
        <v>3</v>
      </c>
      <c r="U51" s="397" t="s">
        <v>441</v>
      </c>
      <c r="V51" s="489">
        <v>44617</v>
      </c>
      <c r="W51" s="472"/>
    </row>
    <row r="52" spans="1:23" ht="15" customHeight="1" thickBot="1">
      <c r="A52" s="422" t="s">
        <v>9</v>
      </c>
      <c r="B52" s="391" t="s">
        <v>10</v>
      </c>
      <c r="C52" s="398" t="s">
        <v>75</v>
      </c>
      <c r="D52" s="399">
        <f>FORMULARIOS!D59</f>
        <v>2</v>
      </c>
      <c r="E52" s="399">
        <f>FORMULARIOS!E59</f>
        <v>3</v>
      </c>
      <c r="F52" s="399">
        <f>FORMULARIOS!F59</f>
        <v>7</v>
      </c>
      <c r="G52" s="399">
        <f>FORMULARIOS!G59</f>
        <v>11</v>
      </c>
      <c r="H52" s="399">
        <f>FORMULARIOS!H59</f>
        <v>3</v>
      </c>
      <c r="I52" s="399">
        <f>FORMULARIOS!I59</f>
        <v>3</v>
      </c>
      <c r="J52" s="399">
        <f>FORMULARIOS!J59</f>
        <v>4</v>
      </c>
      <c r="K52" s="399">
        <f>FORMULARIOS!K59</f>
        <v>5</v>
      </c>
      <c r="L52" s="399">
        <f>FORMULARIOS!L59</f>
        <v>4</v>
      </c>
      <c r="M52" s="399">
        <f>FORMULARIOS!M59</f>
        <v>2</v>
      </c>
      <c r="N52" s="399">
        <f>FORMULARIOS!N59</f>
        <v>0</v>
      </c>
      <c r="O52" s="399">
        <f>FORMULARIOS!O59</f>
        <v>4</v>
      </c>
      <c r="P52" s="460">
        <f t="shared" si="4"/>
        <v>48</v>
      </c>
      <c r="Q52" s="396">
        <f t="shared" si="5"/>
        <v>1</v>
      </c>
      <c r="R52" s="396">
        <f t="shared" si="0"/>
        <v>1</v>
      </c>
      <c r="S52" s="396">
        <f t="shared" si="2"/>
        <v>1</v>
      </c>
      <c r="T52" s="396">
        <f t="shared" si="3"/>
        <v>1</v>
      </c>
      <c r="U52" s="397" t="s">
        <v>441</v>
      </c>
      <c r="V52" s="489">
        <v>44617</v>
      </c>
      <c r="W52" s="472"/>
    </row>
    <row r="53" spans="1:23" ht="15" customHeight="1" thickBot="1">
      <c r="A53" s="422" t="s">
        <v>9</v>
      </c>
      <c r="B53" s="391" t="s">
        <v>10</v>
      </c>
      <c r="C53" s="398" t="s">
        <v>76</v>
      </c>
      <c r="D53" s="399">
        <f>FORMULARIOS!D60</f>
        <v>2</v>
      </c>
      <c r="E53" s="399">
        <f>FORMULARIOS!E60</f>
        <v>0</v>
      </c>
      <c r="F53" s="399">
        <f>FORMULARIOS!F60</f>
        <v>2</v>
      </c>
      <c r="G53" s="399">
        <f>FORMULARIOS!G60</f>
        <v>1</v>
      </c>
      <c r="H53" s="399">
        <f>FORMULARIOS!H60</f>
        <v>1</v>
      </c>
      <c r="I53" s="399">
        <f>FORMULARIOS!I60</f>
        <v>1</v>
      </c>
      <c r="J53" s="399">
        <f>FORMULARIOS!J60</f>
        <v>1</v>
      </c>
      <c r="K53" s="399">
        <f>FORMULARIOS!K60</f>
        <v>0</v>
      </c>
      <c r="L53" s="399">
        <f>FORMULARIOS!L60</f>
        <v>0</v>
      </c>
      <c r="M53" s="399">
        <f>FORMULARIOS!M60</f>
        <v>0</v>
      </c>
      <c r="N53" s="399">
        <f>FORMULARIOS!N60</f>
        <v>0</v>
      </c>
      <c r="O53" s="399">
        <f>FORMULARIOS!O60</f>
        <v>0</v>
      </c>
      <c r="P53" s="460">
        <f t="shared" si="4"/>
        <v>8</v>
      </c>
      <c r="Q53" s="396">
        <f t="shared" si="5"/>
        <v>2</v>
      </c>
      <c r="R53" s="396">
        <f t="shared" si="0"/>
        <v>3</v>
      </c>
      <c r="S53" s="396">
        <f t="shared" si="2"/>
        <v>4</v>
      </c>
      <c r="T53" s="396">
        <f t="shared" si="3"/>
        <v>5</v>
      </c>
      <c r="U53" s="397" t="s">
        <v>441</v>
      </c>
      <c r="V53" s="489">
        <v>44617</v>
      </c>
      <c r="W53" s="472"/>
    </row>
    <row r="54" spans="1:23" ht="15" customHeight="1" thickBot="1">
      <c r="A54" s="422" t="s">
        <v>9</v>
      </c>
      <c r="B54" s="391" t="s">
        <v>10</v>
      </c>
      <c r="C54" s="398" t="s">
        <v>77</v>
      </c>
      <c r="D54" s="399">
        <f>FORMULARIOS!D61</f>
        <v>2</v>
      </c>
      <c r="E54" s="399">
        <f>FORMULARIOS!E61</f>
        <v>2</v>
      </c>
      <c r="F54" s="399">
        <f>FORMULARIOS!F61</f>
        <v>5</v>
      </c>
      <c r="G54" s="399">
        <f>FORMULARIOS!G61</f>
        <v>6</v>
      </c>
      <c r="H54" s="399">
        <f>FORMULARIOS!H61</f>
        <v>2</v>
      </c>
      <c r="I54" s="399">
        <f>FORMULARIOS!I61</f>
        <v>1</v>
      </c>
      <c r="J54" s="399">
        <f>FORMULARIOS!J61</f>
        <v>0</v>
      </c>
      <c r="K54" s="399">
        <f>FORMULARIOS!K61</f>
        <v>0</v>
      </c>
      <c r="L54" s="399">
        <f>FORMULARIOS!L61</f>
        <v>0</v>
      </c>
      <c r="M54" s="399">
        <f>FORMULARIOS!M61</f>
        <v>2</v>
      </c>
      <c r="N54" s="399">
        <f>FORMULARIOS!N61</f>
        <v>0</v>
      </c>
      <c r="O54" s="399">
        <f>FORMULARIOS!O61</f>
        <v>10</v>
      </c>
      <c r="P54" s="460">
        <f t="shared" si="4"/>
        <v>30</v>
      </c>
      <c r="Q54" s="396">
        <f t="shared" si="5"/>
        <v>1</v>
      </c>
      <c r="R54" s="396">
        <f t="shared" si="0"/>
        <v>1</v>
      </c>
      <c r="S54" s="396">
        <f t="shared" si="2"/>
        <v>2</v>
      </c>
      <c r="T54" s="396">
        <f t="shared" si="3"/>
        <v>3</v>
      </c>
      <c r="U54" s="397" t="s">
        <v>441</v>
      </c>
      <c r="V54" s="489">
        <v>44617</v>
      </c>
      <c r="W54" s="472"/>
    </row>
    <row r="55" spans="1:23" ht="15" customHeight="1" thickBot="1">
      <c r="A55" s="422" t="s">
        <v>9</v>
      </c>
      <c r="B55" s="391" t="s">
        <v>10</v>
      </c>
      <c r="C55" s="398" t="s">
        <v>78</v>
      </c>
      <c r="D55" s="399">
        <f>FORMULARIOS!D62</f>
        <v>10</v>
      </c>
      <c r="E55" s="399">
        <f>FORMULARIOS!E62</f>
        <v>13</v>
      </c>
      <c r="F55" s="399">
        <f>FORMULARIOS!F62</f>
        <v>13</v>
      </c>
      <c r="G55" s="399">
        <f>FORMULARIOS!G62</f>
        <v>11</v>
      </c>
      <c r="H55" s="399">
        <f>FORMULARIOS!H62</f>
        <v>16</v>
      </c>
      <c r="I55" s="399">
        <f>FORMULARIOS!I62</f>
        <v>23</v>
      </c>
      <c r="J55" s="399">
        <f>FORMULARIOS!J62</f>
        <v>22</v>
      </c>
      <c r="K55" s="399">
        <f>FORMULARIOS!K62</f>
        <v>15</v>
      </c>
      <c r="L55" s="399">
        <f>FORMULARIOS!L62</f>
        <v>12</v>
      </c>
      <c r="M55" s="399">
        <f>FORMULARIOS!M62</f>
        <v>12</v>
      </c>
      <c r="N55" s="399">
        <f>FORMULARIOS!N62</f>
        <v>11</v>
      </c>
      <c r="O55" s="399">
        <f>FORMULARIOS!O62</f>
        <v>10</v>
      </c>
      <c r="P55" s="460">
        <f t="shared" si="4"/>
        <v>168</v>
      </c>
      <c r="Q55" s="396">
        <f t="shared" si="5"/>
        <v>0</v>
      </c>
      <c r="R55" s="396">
        <f t="shared" si="0"/>
        <v>0</v>
      </c>
      <c r="S55" s="396">
        <f t="shared" si="2"/>
        <v>0</v>
      </c>
      <c r="T55" s="396">
        <f t="shared" si="3"/>
        <v>0</v>
      </c>
      <c r="U55" s="397" t="s">
        <v>441</v>
      </c>
      <c r="V55" s="489">
        <v>44617</v>
      </c>
      <c r="W55" s="472"/>
    </row>
    <row r="56" spans="1:23" ht="15" customHeight="1" thickBot="1">
      <c r="A56" s="422" t="s">
        <v>9</v>
      </c>
      <c r="B56" s="391" t="s">
        <v>10</v>
      </c>
      <c r="C56" s="398" t="s">
        <v>79</v>
      </c>
      <c r="D56" s="399">
        <f>FORMULARIOS!D63</f>
        <v>0</v>
      </c>
      <c r="E56" s="399">
        <f>FORMULARIOS!E63</f>
        <v>0</v>
      </c>
      <c r="F56" s="399">
        <f>FORMULARIOS!F63</f>
        <v>3</v>
      </c>
      <c r="G56" s="399">
        <f>FORMULARIOS!G63</f>
        <v>0</v>
      </c>
      <c r="H56" s="399">
        <f>FORMULARIOS!H63</f>
        <v>5</v>
      </c>
      <c r="I56" s="399">
        <f>FORMULARIOS!I63</f>
        <v>5</v>
      </c>
      <c r="J56" s="399">
        <f>FORMULARIOS!J63</f>
        <v>2</v>
      </c>
      <c r="K56" s="399">
        <f>FORMULARIOS!K63</f>
        <v>2</v>
      </c>
      <c r="L56" s="399">
        <f>FORMULARIOS!L63</f>
        <v>3</v>
      </c>
      <c r="M56" s="399">
        <f>FORMULARIOS!M63</f>
        <v>0</v>
      </c>
      <c r="N56" s="399">
        <f>FORMULARIOS!N63</f>
        <v>4</v>
      </c>
      <c r="O56" s="399">
        <f>FORMULARIOS!O63</f>
        <v>9</v>
      </c>
      <c r="P56" s="460">
        <f t="shared" si="4"/>
        <v>33</v>
      </c>
      <c r="Q56" s="396">
        <f t="shared" si="5"/>
        <v>0</v>
      </c>
      <c r="R56" s="396">
        <f t="shared" si="0"/>
        <v>1</v>
      </c>
      <c r="S56" s="396">
        <f t="shared" si="2"/>
        <v>1</v>
      </c>
      <c r="T56" s="396">
        <f t="shared" si="3"/>
        <v>1</v>
      </c>
      <c r="U56" s="397" t="s">
        <v>441</v>
      </c>
      <c r="V56" s="489">
        <v>44617</v>
      </c>
      <c r="W56" s="472"/>
    </row>
    <row r="57" spans="1:23" ht="15" customHeight="1" thickBot="1">
      <c r="A57" s="422" t="s">
        <v>9</v>
      </c>
      <c r="B57" s="391" t="s">
        <v>10</v>
      </c>
      <c r="C57" s="398" t="s">
        <v>80</v>
      </c>
      <c r="D57" s="399">
        <f>FORMULARIOS!D64</f>
        <v>0</v>
      </c>
      <c r="E57" s="399">
        <f>FORMULARIOS!E64</f>
        <v>5</v>
      </c>
      <c r="F57" s="399">
        <f>FORMULARIOS!F64</f>
        <v>4</v>
      </c>
      <c r="G57" s="399">
        <f>FORMULARIOS!G64</f>
        <v>0</v>
      </c>
      <c r="H57" s="399">
        <f>FORMULARIOS!H64</f>
        <v>2</v>
      </c>
      <c r="I57" s="399">
        <f>FORMULARIOS!I64</f>
        <v>2</v>
      </c>
      <c r="J57" s="399">
        <f>FORMULARIOS!J64</f>
        <v>2</v>
      </c>
      <c r="K57" s="399">
        <f>FORMULARIOS!K64</f>
        <v>1</v>
      </c>
      <c r="L57" s="399">
        <f>FORMULARIOS!L64</f>
        <v>5</v>
      </c>
      <c r="M57" s="399">
        <f>FORMULARIOS!M64</f>
        <v>3</v>
      </c>
      <c r="N57" s="399">
        <f>FORMULARIOS!N64</f>
        <v>4</v>
      </c>
      <c r="O57" s="399">
        <f>FORMULARIOS!O64</f>
        <v>1</v>
      </c>
      <c r="P57" s="460">
        <f t="shared" si="4"/>
        <v>29</v>
      </c>
      <c r="Q57" s="396">
        <f t="shared" si="5"/>
        <v>0</v>
      </c>
      <c r="R57" s="396">
        <f t="shared" si="0"/>
        <v>0</v>
      </c>
      <c r="S57" s="396">
        <f t="shared" si="2"/>
        <v>0</v>
      </c>
      <c r="T57" s="396">
        <f t="shared" si="3"/>
        <v>0</v>
      </c>
      <c r="U57" s="397" t="s">
        <v>441</v>
      </c>
      <c r="V57" s="489">
        <v>44617</v>
      </c>
      <c r="W57" s="472"/>
    </row>
    <row r="58" spans="1:23" ht="15.75" customHeight="1" thickBot="1">
      <c r="A58" s="422" t="s">
        <v>9</v>
      </c>
      <c r="B58" s="391" t="s">
        <v>10</v>
      </c>
      <c r="C58" s="425" t="s">
        <v>81</v>
      </c>
      <c r="D58" s="411">
        <f>FORMULARIOS!D65</f>
        <v>0</v>
      </c>
      <c r="E58" s="411">
        <f>FORMULARIOS!E65</f>
        <v>0</v>
      </c>
      <c r="F58" s="411">
        <f>FORMULARIOS!F65</f>
        <v>1</v>
      </c>
      <c r="G58" s="411">
        <f>FORMULARIOS!G65</f>
        <v>0</v>
      </c>
      <c r="H58" s="411">
        <f>FORMULARIOS!H65</f>
        <v>0</v>
      </c>
      <c r="I58" s="411">
        <f>FORMULARIOS!I65</f>
        <v>0</v>
      </c>
      <c r="J58" s="411">
        <f>FORMULARIOS!J65</f>
        <v>1</v>
      </c>
      <c r="K58" s="411">
        <f>FORMULARIOS!K65</f>
        <v>0</v>
      </c>
      <c r="L58" s="411">
        <f>FORMULARIOS!L65</f>
        <v>0</v>
      </c>
      <c r="M58" s="411">
        <f>FORMULARIOS!M65</f>
        <v>2</v>
      </c>
      <c r="N58" s="411">
        <f>FORMULARIOS!N65</f>
        <v>0</v>
      </c>
      <c r="O58" s="411">
        <f>FORMULARIOS!O65</f>
        <v>0</v>
      </c>
      <c r="P58" s="461">
        <f t="shared" si="4"/>
        <v>4</v>
      </c>
      <c r="Q58" s="396">
        <f t="shared" si="5"/>
        <v>2</v>
      </c>
      <c r="R58" s="396">
        <f t="shared" si="0"/>
        <v>2</v>
      </c>
      <c r="S58" s="396">
        <f t="shared" si="2"/>
        <v>3</v>
      </c>
      <c r="T58" s="396">
        <f t="shared" si="3"/>
        <v>4</v>
      </c>
      <c r="U58" s="397" t="s">
        <v>441</v>
      </c>
      <c r="V58" s="489">
        <v>44617</v>
      </c>
      <c r="W58" s="472"/>
    </row>
    <row r="59" spans="1:23" ht="15" hidden="1" customHeight="1" thickBot="1">
      <c r="A59" s="422" t="s">
        <v>9</v>
      </c>
      <c r="B59" s="391" t="s">
        <v>11</v>
      </c>
      <c r="C59" s="427" t="s">
        <v>82</v>
      </c>
      <c r="D59" s="393">
        <f>FORMULARIOS!D66</f>
        <v>19</v>
      </c>
      <c r="E59" s="393">
        <f>FORMULARIOS!E66</f>
        <v>11</v>
      </c>
      <c r="F59" s="393">
        <f>FORMULARIOS!F66</f>
        <v>11</v>
      </c>
      <c r="G59" s="393">
        <f>FORMULARIOS!G66</f>
        <v>20</v>
      </c>
      <c r="H59" s="393">
        <f>FORMULARIOS!H66</f>
        <v>13</v>
      </c>
      <c r="I59" s="393">
        <f>FORMULARIOS!I66</f>
        <v>16</v>
      </c>
      <c r="J59" s="393">
        <f>FORMULARIOS!J66</f>
        <v>24</v>
      </c>
      <c r="K59" s="393">
        <f>FORMULARIOS!K66</f>
        <v>17</v>
      </c>
      <c r="L59" s="393">
        <f>FORMULARIOS!L66</f>
        <v>5</v>
      </c>
      <c r="M59" s="393">
        <f>FORMULARIOS!M66</f>
        <v>18</v>
      </c>
      <c r="N59" s="393">
        <f>FORMULARIOS!N66</f>
        <v>18</v>
      </c>
      <c r="O59" s="393">
        <f>FORMULARIOS!O66</f>
        <v>8</v>
      </c>
      <c r="P59" s="459">
        <f t="shared" si="4"/>
        <v>180</v>
      </c>
      <c r="Q59" s="396"/>
      <c r="R59" s="396">
        <f t="shared" si="0"/>
        <v>0</v>
      </c>
      <c r="S59" s="396">
        <f t="shared" si="2"/>
        <v>0</v>
      </c>
      <c r="T59" s="396">
        <f t="shared" si="3"/>
        <v>0</v>
      </c>
      <c r="U59" s="397" t="s">
        <v>440</v>
      </c>
      <c r="V59" s="489"/>
      <c r="W59" s="472"/>
    </row>
    <row r="60" spans="1:23" ht="15" hidden="1" customHeight="1" thickBot="1">
      <c r="A60" s="422" t="s">
        <v>9</v>
      </c>
      <c r="B60" s="391" t="s">
        <v>11</v>
      </c>
      <c r="C60" s="398" t="s">
        <v>83</v>
      </c>
      <c r="D60" s="399">
        <f>FORMULARIOS!D67</f>
        <v>14</v>
      </c>
      <c r="E60" s="399">
        <f>FORMULARIOS!E67</f>
        <v>13</v>
      </c>
      <c r="F60" s="399">
        <f>FORMULARIOS!F67</f>
        <v>10</v>
      </c>
      <c r="G60" s="399">
        <f>FORMULARIOS!G67</f>
        <v>9</v>
      </c>
      <c r="H60" s="399">
        <f>FORMULARIOS!H67</f>
        <v>10</v>
      </c>
      <c r="I60" s="399">
        <f>FORMULARIOS!I67</f>
        <v>8</v>
      </c>
      <c r="J60" s="399">
        <f>FORMULARIOS!J67</f>
        <v>10</v>
      </c>
      <c r="K60" s="399">
        <f>FORMULARIOS!K67</f>
        <v>9</v>
      </c>
      <c r="L60" s="399">
        <f>FORMULARIOS!L67</f>
        <v>6</v>
      </c>
      <c r="M60" s="399">
        <f>FORMULARIOS!M67</f>
        <v>14</v>
      </c>
      <c r="N60" s="399">
        <f>FORMULARIOS!N67</f>
        <v>5</v>
      </c>
      <c r="O60" s="399">
        <f>FORMULARIOS!O67</f>
        <v>5</v>
      </c>
      <c r="P60" s="460">
        <f t="shared" si="4"/>
        <v>113</v>
      </c>
      <c r="Q60" s="396">
        <f t="shared" ref="Q60:Q71" si="6">COUNTIF(N60:O60,"=0")</f>
        <v>0</v>
      </c>
      <c r="R60" s="396">
        <f t="shared" si="0"/>
        <v>0</v>
      </c>
      <c r="S60" s="396">
        <f t="shared" si="2"/>
        <v>0</v>
      </c>
      <c r="T60" s="396">
        <f t="shared" si="3"/>
        <v>0</v>
      </c>
      <c r="U60" s="397" t="s">
        <v>440</v>
      </c>
      <c r="V60" s="489"/>
      <c r="W60" s="472"/>
    </row>
    <row r="61" spans="1:23" ht="15" hidden="1" customHeight="1" thickBot="1">
      <c r="A61" s="422" t="s">
        <v>9</v>
      </c>
      <c r="B61" s="391" t="s">
        <v>11</v>
      </c>
      <c r="C61" s="398" t="s">
        <v>84</v>
      </c>
      <c r="D61" s="399">
        <f>FORMULARIOS!D68</f>
        <v>1</v>
      </c>
      <c r="E61" s="399">
        <f>FORMULARIOS!E68</f>
        <v>1</v>
      </c>
      <c r="F61" s="399">
        <f>FORMULARIOS!F68</f>
        <v>0</v>
      </c>
      <c r="G61" s="399">
        <f>FORMULARIOS!G68</f>
        <v>0</v>
      </c>
      <c r="H61" s="399">
        <f>FORMULARIOS!H68</f>
        <v>1</v>
      </c>
      <c r="I61" s="399">
        <f>FORMULARIOS!I68</f>
        <v>0</v>
      </c>
      <c r="J61" s="399">
        <f>FORMULARIOS!J68</f>
        <v>0</v>
      </c>
      <c r="K61" s="399">
        <f>FORMULARIOS!K68</f>
        <v>5</v>
      </c>
      <c r="L61" s="399">
        <f>FORMULARIOS!L68</f>
        <v>1</v>
      </c>
      <c r="M61" s="399">
        <f>FORMULARIOS!M68</f>
        <v>4</v>
      </c>
      <c r="N61" s="399">
        <f>FORMULARIOS!N68</f>
        <v>2</v>
      </c>
      <c r="O61" s="399">
        <f>FORMULARIOS!O68</f>
        <v>1</v>
      </c>
      <c r="P61" s="460">
        <f t="shared" si="4"/>
        <v>16</v>
      </c>
      <c r="Q61" s="396">
        <f t="shared" si="6"/>
        <v>0</v>
      </c>
      <c r="R61" s="396">
        <f t="shared" si="0"/>
        <v>0</v>
      </c>
      <c r="S61" s="396">
        <f t="shared" si="2"/>
        <v>0</v>
      </c>
      <c r="T61" s="396">
        <f t="shared" si="3"/>
        <v>0</v>
      </c>
      <c r="U61" s="397" t="s">
        <v>440</v>
      </c>
      <c r="V61" s="489"/>
      <c r="W61" s="472"/>
    </row>
    <row r="62" spans="1:23" ht="15" hidden="1" customHeight="1" thickBot="1">
      <c r="A62" s="422" t="s">
        <v>9</v>
      </c>
      <c r="B62" s="391" t="s">
        <v>11</v>
      </c>
      <c r="C62" s="398" t="s">
        <v>85</v>
      </c>
      <c r="D62" s="399">
        <f>FORMULARIOS!D69</f>
        <v>16</v>
      </c>
      <c r="E62" s="399">
        <f>FORMULARIOS!E69</f>
        <v>2</v>
      </c>
      <c r="F62" s="399">
        <f>FORMULARIOS!F69</f>
        <v>3</v>
      </c>
      <c r="G62" s="399">
        <f>FORMULARIOS!G69</f>
        <v>5</v>
      </c>
      <c r="H62" s="399">
        <f>FORMULARIOS!H69</f>
        <v>2</v>
      </c>
      <c r="I62" s="399">
        <f>FORMULARIOS!I69</f>
        <v>3</v>
      </c>
      <c r="J62" s="399">
        <f>FORMULARIOS!J69</f>
        <v>5</v>
      </c>
      <c r="K62" s="399">
        <f>FORMULARIOS!K69</f>
        <v>5</v>
      </c>
      <c r="L62" s="399">
        <f>FORMULARIOS!L69</f>
        <v>3</v>
      </c>
      <c r="M62" s="399">
        <f>FORMULARIOS!M69</f>
        <v>1</v>
      </c>
      <c r="N62" s="399">
        <f>FORMULARIOS!N69</f>
        <v>0</v>
      </c>
      <c r="O62" s="399">
        <f>FORMULARIOS!O69</f>
        <v>0</v>
      </c>
      <c r="P62" s="460">
        <f t="shared" si="4"/>
        <v>45</v>
      </c>
      <c r="Q62" s="396">
        <f t="shared" si="6"/>
        <v>2</v>
      </c>
      <c r="R62" s="396">
        <f t="shared" si="0"/>
        <v>2</v>
      </c>
      <c r="S62" s="396">
        <f t="shared" si="2"/>
        <v>2</v>
      </c>
      <c r="T62" s="396">
        <f t="shared" si="3"/>
        <v>2</v>
      </c>
      <c r="U62" s="397" t="s">
        <v>440</v>
      </c>
      <c r="V62" s="489"/>
      <c r="W62" s="472"/>
    </row>
    <row r="63" spans="1:23" ht="15" hidden="1" customHeight="1" thickBot="1">
      <c r="A63" s="422" t="s">
        <v>9</v>
      </c>
      <c r="B63" s="391" t="s">
        <v>11</v>
      </c>
      <c r="C63" s="398" t="s">
        <v>86</v>
      </c>
      <c r="D63" s="399">
        <f>FORMULARIOS!D70</f>
        <v>6</v>
      </c>
      <c r="E63" s="399">
        <f>FORMULARIOS!E70</f>
        <v>5</v>
      </c>
      <c r="F63" s="399">
        <f>FORMULARIOS!F70</f>
        <v>2</v>
      </c>
      <c r="G63" s="399">
        <f>FORMULARIOS!G70</f>
        <v>9</v>
      </c>
      <c r="H63" s="399">
        <f>FORMULARIOS!H70</f>
        <v>16</v>
      </c>
      <c r="I63" s="399">
        <f>FORMULARIOS!I70</f>
        <v>7</v>
      </c>
      <c r="J63" s="399">
        <f>FORMULARIOS!J70</f>
        <v>10</v>
      </c>
      <c r="K63" s="399">
        <f>FORMULARIOS!K70</f>
        <v>0</v>
      </c>
      <c r="L63" s="399">
        <f>FORMULARIOS!L70</f>
        <v>0</v>
      </c>
      <c r="M63" s="399">
        <f>FORMULARIOS!M70</f>
        <v>10</v>
      </c>
      <c r="N63" s="399">
        <f>FORMULARIOS!N70</f>
        <v>2</v>
      </c>
      <c r="O63" s="399">
        <f>FORMULARIOS!O70</f>
        <v>3</v>
      </c>
      <c r="P63" s="460">
        <f t="shared" si="4"/>
        <v>70</v>
      </c>
      <c r="Q63" s="396">
        <f t="shared" si="6"/>
        <v>0</v>
      </c>
      <c r="R63" s="396">
        <f t="shared" si="0"/>
        <v>0</v>
      </c>
      <c r="S63" s="396">
        <f t="shared" si="2"/>
        <v>1</v>
      </c>
      <c r="T63" s="396">
        <f t="shared" si="3"/>
        <v>2</v>
      </c>
      <c r="U63" s="397" t="s">
        <v>440</v>
      </c>
      <c r="V63" s="489"/>
      <c r="W63" s="472"/>
    </row>
    <row r="64" spans="1:23" ht="15" hidden="1" customHeight="1" thickBot="1">
      <c r="A64" s="422" t="s">
        <v>9</v>
      </c>
      <c r="B64" s="391" t="s">
        <v>11</v>
      </c>
      <c r="C64" s="398" t="s">
        <v>87</v>
      </c>
      <c r="D64" s="399">
        <f>FORMULARIOS!D71</f>
        <v>0</v>
      </c>
      <c r="E64" s="399">
        <f>FORMULARIOS!E71</f>
        <v>0</v>
      </c>
      <c r="F64" s="399">
        <f>FORMULARIOS!F71</f>
        <v>1</v>
      </c>
      <c r="G64" s="399">
        <f>FORMULARIOS!G71</f>
        <v>4</v>
      </c>
      <c r="H64" s="399">
        <f>FORMULARIOS!H71</f>
        <v>1</v>
      </c>
      <c r="I64" s="399">
        <f>FORMULARIOS!I71</f>
        <v>1</v>
      </c>
      <c r="J64" s="399">
        <f>FORMULARIOS!J71</f>
        <v>17</v>
      </c>
      <c r="K64" s="399">
        <f>FORMULARIOS!K71</f>
        <v>1</v>
      </c>
      <c r="L64" s="399">
        <f>FORMULARIOS!L71</f>
        <v>0</v>
      </c>
      <c r="M64" s="399">
        <f>FORMULARIOS!M71</f>
        <v>4</v>
      </c>
      <c r="N64" s="399">
        <f>FORMULARIOS!N71</f>
        <v>6</v>
      </c>
      <c r="O64" s="399">
        <f>FORMULARIOS!O71</f>
        <v>4</v>
      </c>
      <c r="P64" s="460">
        <f t="shared" si="4"/>
        <v>39</v>
      </c>
      <c r="Q64" s="396">
        <f t="shared" si="6"/>
        <v>0</v>
      </c>
      <c r="R64" s="396">
        <f t="shared" si="0"/>
        <v>0</v>
      </c>
      <c r="S64" s="396">
        <f t="shared" si="2"/>
        <v>1</v>
      </c>
      <c r="T64" s="396">
        <f t="shared" si="3"/>
        <v>1</v>
      </c>
      <c r="U64" s="397" t="s">
        <v>440</v>
      </c>
      <c r="V64" s="489"/>
      <c r="W64" s="472"/>
    </row>
    <row r="65" spans="1:23" ht="15.75" hidden="1" customHeight="1" thickBot="1">
      <c r="A65" s="422" t="s">
        <v>9</v>
      </c>
      <c r="B65" s="391" t="s">
        <v>11</v>
      </c>
      <c r="C65" s="421" t="s">
        <v>88</v>
      </c>
      <c r="D65" s="411">
        <f>FORMULARIOS!D72</f>
        <v>0</v>
      </c>
      <c r="E65" s="411">
        <f>FORMULARIOS!E72</f>
        <v>0</v>
      </c>
      <c r="F65" s="411">
        <f>FORMULARIOS!F72</f>
        <v>0</v>
      </c>
      <c r="G65" s="411">
        <f>FORMULARIOS!G72</f>
        <v>5</v>
      </c>
      <c r="H65" s="411">
        <f>FORMULARIOS!H72</f>
        <v>1</v>
      </c>
      <c r="I65" s="411">
        <f>FORMULARIOS!I72</f>
        <v>1</v>
      </c>
      <c r="J65" s="411">
        <f>FORMULARIOS!J72</f>
        <v>2</v>
      </c>
      <c r="K65" s="411">
        <f>FORMULARIOS!K72</f>
        <v>1</v>
      </c>
      <c r="L65" s="411">
        <f>FORMULARIOS!L72</f>
        <v>1</v>
      </c>
      <c r="M65" s="411">
        <f>FORMULARIOS!M72</f>
        <v>6</v>
      </c>
      <c r="N65" s="411">
        <f>FORMULARIOS!N72</f>
        <v>7</v>
      </c>
      <c r="O65" s="411">
        <f>FORMULARIOS!O72</f>
        <v>0</v>
      </c>
      <c r="P65" s="461">
        <f t="shared" si="4"/>
        <v>24</v>
      </c>
      <c r="Q65" s="396">
        <f t="shared" si="6"/>
        <v>1</v>
      </c>
      <c r="R65" s="396">
        <f t="shared" si="0"/>
        <v>1</v>
      </c>
      <c r="S65" s="396">
        <f t="shared" si="2"/>
        <v>1</v>
      </c>
      <c r="T65" s="396">
        <f t="shared" si="3"/>
        <v>1</v>
      </c>
      <c r="U65" s="397" t="s">
        <v>440</v>
      </c>
      <c r="V65" s="489"/>
      <c r="W65" s="472"/>
    </row>
    <row r="66" spans="1:23" ht="15" hidden="1" customHeight="1" thickBot="1">
      <c r="A66" s="422" t="s">
        <v>9</v>
      </c>
      <c r="B66" s="391" t="s">
        <v>12</v>
      </c>
      <c r="C66" s="428" t="s">
        <v>12</v>
      </c>
      <c r="D66" s="393">
        <f>FORMULARIOS!D73</f>
        <v>15</v>
      </c>
      <c r="E66" s="393">
        <f>FORMULARIOS!E73</f>
        <v>19</v>
      </c>
      <c r="F66" s="393">
        <f>FORMULARIOS!F73</f>
        <v>14</v>
      </c>
      <c r="G66" s="393">
        <f>FORMULARIOS!G73</f>
        <v>24</v>
      </c>
      <c r="H66" s="393">
        <f>FORMULARIOS!H73</f>
        <v>12</v>
      </c>
      <c r="I66" s="393">
        <f>FORMULARIOS!I73</f>
        <v>23</v>
      </c>
      <c r="J66" s="393">
        <f>FORMULARIOS!J73</f>
        <v>29</v>
      </c>
      <c r="K66" s="393">
        <f>FORMULARIOS!K73</f>
        <v>18</v>
      </c>
      <c r="L66" s="393">
        <f>FORMULARIOS!L73</f>
        <v>14</v>
      </c>
      <c r="M66" s="393">
        <f>FORMULARIOS!M73</f>
        <v>20</v>
      </c>
      <c r="N66" s="393">
        <f>FORMULARIOS!N73</f>
        <v>17</v>
      </c>
      <c r="O66" s="393">
        <f>FORMULARIOS!O73</f>
        <v>8</v>
      </c>
      <c r="P66" s="459">
        <f t="shared" si="4"/>
        <v>213</v>
      </c>
      <c r="Q66" s="396">
        <f t="shared" si="6"/>
        <v>0</v>
      </c>
      <c r="R66" s="396">
        <f t="shared" si="0"/>
        <v>0</v>
      </c>
      <c r="S66" s="396">
        <f t="shared" si="2"/>
        <v>0</v>
      </c>
      <c r="T66" s="396">
        <f t="shared" si="3"/>
        <v>0</v>
      </c>
      <c r="U66" s="397" t="s">
        <v>440</v>
      </c>
      <c r="V66" s="489"/>
      <c r="W66" s="472"/>
    </row>
    <row r="67" spans="1:23" ht="15.75" hidden="1" customHeight="1" thickBot="1">
      <c r="A67" s="422" t="s">
        <v>9</v>
      </c>
      <c r="B67" s="391" t="s">
        <v>12</v>
      </c>
      <c r="C67" s="398" t="s">
        <v>89</v>
      </c>
      <c r="D67" s="399">
        <f>FORMULARIOS!D74</f>
        <v>2</v>
      </c>
      <c r="E67" s="399">
        <f>FORMULARIOS!E74</f>
        <v>0</v>
      </c>
      <c r="F67" s="399">
        <f>FORMULARIOS!F74</f>
        <v>1</v>
      </c>
      <c r="G67" s="399">
        <f>FORMULARIOS!G74</f>
        <v>2</v>
      </c>
      <c r="H67" s="399">
        <f>FORMULARIOS!H74</f>
        <v>1</v>
      </c>
      <c r="I67" s="399">
        <f>FORMULARIOS!I74</f>
        <v>1</v>
      </c>
      <c r="J67" s="399">
        <f>FORMULARIOS!J74</f>
        <v>5</v>
      </c>
      <c r="K67" s="399">
        <f>FORMULARIOS!K74</f>
        <v>3</v>
      </c>
      <c r="L67" s="399">
        <f>FORMULARIOS!L74</f>
        <v>5</v>
      </c>
      <c r="M67" s="399">
        <f>FORMULARIOS!M74</f>
        <v>2</v>
      </c>
      <c r="N67" s="399">
        <f>FORMULARIOS!N74</f>
        <v>2</v>
      </c>
      <c r="O67" s="399">
        <f>FORMULARIOS!O74</f>
        <v>4</v>
      </c>
      <c r="P67" s="460">
        <f t="shared" si="4"/>
        <v>28</v>
      </c>
      <c r="Q67" s="396">
        <f t="shared" si="6"/>
        <v>0</v>
      </c>
      <c r="R67" s="396">
        <f t="shared" si="0"/>
        <v>0</v>
      </c>
      <c r="S67" s="396">
        <f t="shared" si="2"/>
        <v>0</v>
      </c>
      <c r="T67" s="396">
        <f t="shared" si="3"/>
        <v>0</v>
      </c>
      <c r="U67" s="397" t="s">
        <v>440</v>
      </c>
      <c r="V67" s="489"/>
      <c r="W67" s="472"/>
    </row>
    <row r="68" spans="1:23" ht="15.75" hidden="1" customHeight="1" thickBot="1">
      <c r="A68" s="422" t="s">
        <v>9</v>
      </c>
      <c r="B68" s="391" t="s">
        <v>12</v>
      </c>
      <c r="C68" s="398" t="s">
        <v>90</v>
      </c>
      <c r="D68" s="399">
        <f>FORMULARIOS!D75</f>
        <v>0</v>
      </c>
      <c r="E68" s="399">
        <f>FORMULARIOS!E75</f>
        <v>0</v>
      </c>
      <c r="F68" s="399">
        <f>FORMULARIOS!F75</f>
        <v>0</v>
      </c>
      <c r="G68" s="399">
        <f>FORMULARIOS!G75</f>
        <v>0</v>
      </c>
      <c r="H68" s="399">
        <f>FORMULARIOS!H75</f>
        <v>0</v>
      </c>
      <c r="I68" s="399">
        <f>FORMULARIOS!I75</f>
        <v>0</v>
      </c>
      <c r="J68" s="399">
        <f>FORMULARIOS!J75</f>
        <v>0</v>
      </c>
      <c r="K68" s="399">
        <f>FORMULARIOS!K75</f>
        <v>0</v>
      </c>
      <c r="L68" s="399">
        <f>FORMULARIOS!L75</f>
        <v>0</v>
      </c>
      <c r="M68" s="399">
        <f>FORMULARIOS!M75</f>
        <v>0</v>
      </c>
      <c r="N68" s="399">
        <f>FORMULARIOS!N75</f>
        <v>0</v>
      </c>
      <c r="O68" s="399">
        <f>FORMULARIOS!O75</f>
        <v>0</v>
      </c>
      <c r="P68" s="460">
        <f t="shared" si="4"/>
        <v>0</v>
      </c>
      <c r="Q68" s="396">
        <f t="shared" si="6"/>
        <v>2</v>
      </c>
      <c r="R68" s="396">
        <f t="shared" si="0"/>
        <v>3</v>
      </c>
      <c r="S68" s="396">
        <f t="shared" si="2"/>
        <v>4</v>
      </c>
      <c r="T68" s="396">
        <f t="shared" si="3"/>
        <v>5</v>
      </c>
      <c r="U68" s="397" t="s">
        <v>440</v>
      </c>
      <c r="V68" s="489"/>
      <c r="W68" s="472"/>
    </row>
    <row r="69" spans="1:23" ht="15.75" hidden="1" customHeight="1" thickBot="1">
      <c r="A69" s="422" t="s">
        <v>9</v>
      </c>
      <c r="B69" s="391" t="s">
        <v>12</v>
      </c>
      <c r="C69" s="429" t="s">
        <v>91</v>
      </c>
      <c r="D69" s="411">
        <f>FORMULARIOS!D76</f>
        <v>0</v>
      </c>
      <c r="E69" s="411">
        <f>FORMULARIOS!E76</f>
        <v>2</v>
      </c>
      <c r="F69" s="411">
        <f>FORMULARIOS!F76</f>
        <v>3</v>
      </c>
      <c r="G69" s="411">
        <f>FORMULARIOS!G76</f>
        <v>1</v>
      </c>
      <c r="H69" s="411">
        <f>FORMULARIOS!H76</f>
        <v>1</v>
      </c>
      <c r="I69" s="411">
        <f>FORMULARIOS!I76</f>
        <v>0</v>
      </c>
      <c r="J69" s="411">
        <f>FORMULARIOS!J76</f>
        <v>1</v>
      </c>
      <c r="K69" s="411">
        <f>FORMULARIOS!K76</f>
        <v>2</v>
      </c>
      <c r="L69" s="411">
        <f>FORMULARIOS!L76</f>
        <v>0</v>
      </c>
      <c r="M69" s="411">
        <f>FORMULARIOS!M76</f>
        <v>0</v>
      </c>
      <c r="N69" s="411">
        <f>FORMULARIOS!N76</f>
        <v>1</v>
      </c>
      <c r="O69" s="411">
        <f>FORMULARIOS!O76</f>
        <v>1</v>
      </c>
      <c r="P69" s="461">
        <f t="shared" si="4"/>
        <v>12</v>
      </c>
      <c r="Q69" s="396">
        <f t="shared" si="6"/>
        <v>0</v>
      </c>
      <c r="R69" s="396">
        <f t="shared" si="0"/>
        <v>1</v>
      </c>
      <c r="S69" s="396">
        <f t="shared" si="2"/>
        <v>2</v>
      </c>
      <c r="T69" s="396">
        <f t="shared" si="3"/>
        <v>2</v>
      </c>
      <c r="U69" s="397" t="s">
        <v>440</v>
      </c>
      <c r="V69" s="489"/>
      <c r="W69" s="472"/>
    </row>
    <row r="70" spans="1:23" ht="15" hidden="1" customHeight="1" thickBot="1">
      <c r="A70" s="422" t="s">
        <v>9</v>
      </c>
      <c r="B70" s="391" t="s">
        <v>5</v>
      </c>
      <c r="C70" s="406" t="s">
        <v>44</v>
      </c>
      <c r="D70" s="393">
        <f>FORMULARIOS!D77</f>
        <v>14</v>
      </c>
      <c r="E70" s="393">
        <f>FORMULARIOS!E77</f>
        <v>9</v>
      </c>
      <c r="F70" s="393">
        <f>FORMULARIOS!F77</f>
        <v>6</v>
      </c>
      <c r="G70" s="393">
        <f>FORMULARIOS!G77</f>
        <v>19</v>
      </c>
      <c r="H70" s="393">
        <f>FORMULARIOS!H77</f>
        <v>13</v>
      </c>
      <c r="I70" s="393">
        <f>FORMULARIOS!I77</f>
        <v>10</v>
      </c>
      <c r="J70" s="393">
        <f>FORMULARIOS!J77</f>
        <v>4</v>
      </c>
      <c r="K70" s="393">
        <f>FORMULARIOS!K77</f>
        <v>3</v>
      </c>
      <c r="L70" s="393">
        <f>FORMULARIOS!L77</f>
        <v>1</v>
      </c>
      <c r="M70" s="393">
        <f>FORMULARIOS!M77</f>
        <v>3</v>
      </c>
      <c r="N70" s="393">
        <f>FORMULARIOS!N77</f>
        <v>7</v>
      </c>
      <c r="O70" s="393">
        <f>FORMULARIOS!O77</f>
        <v>11</v>
      </c>
      <c r="P70" s="459">
        <f t="shared" si="4"/>
        <v>100</v>
      </c>
      <c r="Q70" s="396">
        <f t="shared" si="6"/>
        <v>0</v>
      </c>
      <c r="R70" s="396">
        <f t="shared" si="0"/>
        <v>0</v>
      </c>
      <c r="S70" s="396">
        <f t="shared" si="2"/>
        <v>0</v>
      </c>
      <c r="T70" s="396">
        <f t="shared" si="3"/>
        <v>0</v>
      </c>
      <c r="U70" s="397" t="s">
        <v>440</v>
      </c>
      <c r="V70" s="489"/>
      <c r="W70" s="472"/>
    </row>
    <row r="71" spans="1:23" ht="15.75" hidden="1" customHeight="1" thickBot="1">
      <c r="A71" s="422" t="s">
        <v>9</v>
      </c>
      <c r="B71" s="391" t="s">
        <v>5</v>
      </c>
      <c r="C71" s="408" t="s">
        <v>45</v>
      </c>
      <c r="D71" s="399">
        <f>FORMULARIOS!D78</f>
        <v>2</v>
      </c>
      <c r="E71" s="399">
        <f>FORMULARIOS!E78</f>
        <v>3</v>
      </c>
      <c r="F71" s="399">
        <f>FORMULARIOS!F78</f>
        <v>10</v>
      </c>
      <c r="G71" s="399">
        <f>FORMULARIOS!G78</f>
        <v>24</v>
      </c>
      <c r="H71" s="399">
        <f>FORMULARIOS!H78</f>
        <v>3</v>
      </c>
      <c r="I71" s="399">
        <f>FORMULARIOS!I78</f>
        <v>0</v>
      </c>
      <c r="J71" s="399">
        <f>FORMULARIOS!J78</f>
        <v>0</v>
      </c>
      <c r="K71" s="399">
        <f>FORMULARIOS!K78</f>
        <v>3</v>
      </c>
      <c r="L71" s="399">
        <f>FORMULARIOS!L78</f>
        <v>3</v>
      </c>
      <c r="M71" s="399">
        <f>FORMULARIOS!M78</f>
        <v>5</v>
      </c>
      <c r="N71" s="399">
        <f>FORMULARIOS!N78</f>
        <v>0</v>
      </c>
      <c r="O71" s="399">
        <f>FORMULARIOS!O78</f>
        <v>0</v>
      </c>
      <c r="P71" s="460">
        <f t="shared" si="4"/>
        <v>53</v>
      </c>
      <c r="Q71" s="396">
        <f t="shared" si="6"/>
        <v>2</v>
      </c>
      <c r="R71" s="396">
        <f t="shared" si="0"/>
        <v>2</v>
      </c>
      <c r="S71" s="396">
        <f t="shared" si="2"/>
        <v>2</v>
      </c>
      <c r="T71" s="396">
        <f t="shared" si="3"/>
        <v>2</v>
      </c>
      <c r="U71" s="397" t="s">
        <v>440</v>
      </c>
      <c r="V71" s="489"/>
      <c r="W71" s="472"/>
    </row>
    <row r="72" spans="1:23" ht="15.75" hidden="1" customHeight="1" thickBot="1">
      <c r="A72" s="422" t="s">
        <v>9</v>
      </c>
      <c r="B72" s="391" t="s">
        <v>5</v>
      </c>
      <c r="C72" s="408" t="s">
        <v>46</v>
      </c>
      <c r="D72" s="399">
        <f>FORMULARIOS!D79</f>
        <v>0</v>
      </c>
      <c r="E72" s="399">
        <f>FORMULARIOS!E79</f>
        <v>0</v>
      </c>
      <c r="F72" s="399">
        <f>FORMULARIOS!F79</f>
        <v>0</v>
      </c>
      <c r="G72" s="399">
        <f>FORMULARIOS!G79</f>
        <v>2</v>
      </c>
      <c r="H72" s="399">
        <f>FORMULARIOS!H79</f>
        <v>1</v>
      </c>
      <c r="I72" s="399">
        <f>FORMULARIOS!I79</f>
        <v>2</v>
      </c>
      <c r="J72" s="399">
        <f>FORMULARIOS!J79</f>
        <v>0</v>
      </c>
      <c r="K72" s="399">
        <f>FORMULARIOS!K79</f>
        <v>0</v>
      </c>
      <c r="L72" s="399">
        <f>FORMULARIOS!L79</f>
        <v>0</v>
      </c>
      <c r="M72" s="399">
        <f>FORMULARIOS!M79</f>
        <v>0</v>
      </c>
      <c r="N72" s="399">
        <f>FORMULARIOS!N79</f>
        <v>1</v>
      </c>
      <c r="O72" s="399">
        <f>FORMULARIOS!O79</f>
        <v>1</v>
      </c>
      <c r="P72" s="460">
        <f t="shared" si="4"/>
        <v>7</v>
      </c>
      <c r="Q72" s="424"/>
      <c r="R72" s="396">
        <f t="shared" si="0"/>
        <v>1</v>
      </c>
      <c r="S72" s="396">
        <f t="shared" si="2"/>
        <v>2</v>
      </c>
      <c r="T72" s="396">
        <f t="shared" si="3"/>
        <v>3</v>
      </c>
      <c r="U72" s="397" t="s">
        <v>440</v>
      </c>
      <c r="V72" s="489"/>
      <c r="W72" s="472"/>
    </row>
    <row r="73" spans="1:23" ht="15.75" hidden="1" customHeight="1" thickBot="1">
      <c r="A73" s="422" t="s">
        <v>9</v>
      </c>
      <c r="B73" s="391" t="s">
        <v>5</v>
      </c>
      <c r="C73" s="408" t="s">
        <v>47</v>
      </c>
      <c r="D73" s="399">
        <f>FORMULARIOS!D80</f>
        <v>1</v>
      </c>
      <c r="E73" s="399">
        <f>FORMULARIOS!E80</f>
        <v>1</v>
      </c>
      <c r="F73" s="399">
        <f>FORMULARIOS!F80</f>
        <v>2</v>
      </c>
      <c r="G73" s="399">
        <f>FORMULARIOS!G80</f>
        <v>0</v>
      </c>
      <c r="H73" s="399">
        <f>FORMULARIOS!H80</f>
        <v>0</v>
      </c>
      <c r="I73" s="399">
        <f>FORMULARIOS!I80</f>
        <v>0</v>
      </c>
      <c r="J73" s="399">
        <f>FORMULARIOS!J80</f>
        <v>0</v>
      </c>
      <c r="K73" s="399">
        <f>FORMULARIOS!K80</f>
        <v>0</v>
      </c>
      <c r="L73" s="399">
        <f>FORMULARIOS!L80</f>
        <v>0</v>
      </c>
      <c r="M73" s="399">
        <f>FORMULARIOS!M80</f>
        <v>2</v>
      </c>
      <c r="N73" s="399">
        <f>FORMULARIOS!N80</f>
        <v>1</v>
      </c>
      <c r="O73" s="399">
        <f>FORMULARIOS!O80</f>
        <v>1</v>
      </c>
      <c r="P73" s="460">
        <f t="shared" si="4"/>
        <v>8</v>
      </c>
      <c r="Q73" s="396">
        <f>COUNTIF(N73:O73,"=0")</f>
        <v>0</v>
      </c>
      <c r="R73" s="396">
        <f t="shared" si="0"/>
        <v>0</v>
      </c>
      <c r="S73" s="396">
        <f t="shared" si="2"/>
        <v>1</v>
      </c>
      <c r="T73" s="396">
        <f t="shared" si="3"/>
        <v>2</v>
      </c>
      <c r="U73" s="397" t="s">
        <v>440</v>
      </c>
      <c r="V73" s="489"/>
      <c r="W73" s="472"/>
    </row>
    <row r="74" spans="1:23" ht="15.75" hidden="1" customHeight="1" thickBot="1">
      <c r="A74" s="422" t="s">
        <v>9</v>
      </c>
      <c r="B74" s="391" t="s">
        <v>5</v>
      </c>
      <c r="C74" s="410" t="s">
        <v>235</v>
      </c>
      <c r="D74" s="411">
        <f>FORMULARIOS!D81</f>
        <v>1</v>
      </c>
      <c r="E74" s="411">
        <f>FORMULARIOS!E81</f>
        <v>2</v>
      </c>
      <c r="F74" s="411">
        <f>FORMULARIOS!F81</f>
        <v>0</v>
      </c>
      <c r="G74" s="411">
        <f>FORMULARIOS!G81</f>
        <v>16</v>
      </c>
      <c r="H74" s="411">
        <f>FORMULARIOS!H81</f>
        <v>1</v>
      </c>
      <c r="I74" s="411">
        <f>FORMULARIOS!I81</f>
        <v>2</v>
      </c>
      <c r="J74" s="411">
        <f>FORMULARIOS!J81</f>
        <v>2</v>
      </c>
      <c r="K74" s="411">
        <f>FORMULARIOS!K81</f>
        <v>2</v>
      </c>
      <c r="L74" s="411">
        <f>FORMULARIOS!L81</f>
        <v>3</v>
      </c>
      <c r="M74" s="411">
        <f>FORMULARIOS!M81</f>
        <v>1</v>
      </c>
      <c r="N74" s="411">
        <f>FORMULARIOS!N81</f>
        <v>1</v>
      </c>
      <c r="O74" s="411">
        <f>FORMULARIOS!O81</f>
        <v>1</v>
      </c>
      <c r="P74" s="461">
        <f t="shared" si="4"/>
        <v>32</v>
      </c>
      <c r="Q74" s="424"/>
      <c r="R74" s="396">
        <f t="shared" si="0"/>
        <v>0</v>
      </c>
      <c r="S74" s="396">
        <f t="shared" si="2"/>
        <v>0</v>
      </c>
      <c r="T74" s="396">
        <f t="shared" si="3"/>
        <v>0</v>
      </c>
      <c r="U74" s="397" t="s">
        <v>440</v>
      </c>
      <c r="V74" s="489"/>
      <c r="W74" s="472"/>
    </row>
    <row r="75" spans="1:23" ht="15" hidden="1" customHeight="1" thickBot="1">
      <c r="A75" s="422" t="s">
        <v>9</v>
      </c>
      <c r="B75" s="391" t="s">
        <v>6</v>
      </c>
      <c r="C75" s="430" t="s">
        <v>6</v>
      </c>
      <c r="D75" s="393">
        <f>FORMULARIOS!D82</f>
        <v>4</v>
      </c>
      <c r="E75" s="393">
        <f>FORMULARIOS!E82</f>
        <v>8</v>
      </c>
      <c r="F75" s="393">
        <f>FORMULARIOS!F82</f>
        <v>6</v>
      </c>
      <c r="G75" s="393">
        <f>FORMULARIOS!G82</f>
        <v>4</v>
      </c>
      <c r="H75" s="393">
        <f>FORMULARIOS!H82</f>
        <v>4</v>
      </c>
      <c r="I75" s="393">
        <f>FORMULARIOS!I82</f>
        <v>6</v>
      </c>
      <c r="J75" s="393">
        <f>FORMULARIOS!J82</f>
        <v>1</v>
      </c>
      <c r="K75" s="393">
        <f>FORMULARIOS!K82</f>
        <v>8</v>
      </c>
      <c r="L75" s="393">
        <f>FORMULARIOS!L82</f>
        <v>5</v>
      </c>
      <c r="M75" s="393">
        <f>FORMULARIOS!M82</f>
        <v>5</v>
      </c>
      <c r="N75" s="393">
        <f>FORMULARIOS!N82</f>
        <v>6</v>
      </c>
      <c r="O75" s="393">
        <f>FORMULARIOS!O82</f>
        <v>1</v>
      </c>
      <c r="P75" s="459">
        <f t="shared" si="4"/>
        <v>58</v>
      </c>
      <c r="Q75" s="396">
        <f>COUNTIF(N75:O75,"=0")</f>
        <v>0</v>
      </c>
      <c r="R75" s="396">
        <f t="shared" si="0"/>
        <v>0</v>
      </c>
      <c r="S75" s="396">
        <f t="shared" si="2"/>
        <v>0</v>
      </c>
      <c r="T75" s="396">
        <f t="shared" si="3"/>
        <v>0</v>
      </c>
      <c r="U75" s="397" t="s">
        <v>440</v>
      </c>
      <c r="V75" s="489"/>
      <c r="W75" s="472"/>
    </row>
    <row r="76" spans="1:23" ht="15.75" hidden="1" customHeight="1" thickBot="1">
      <c r="A76" s="422" t="s">
        <v>9</v>
      </c>
      <c r="B76" s="391" t="s">
        <v>6</v>
      </c>
      <c r="C76" s="398" t="s">
        <v>61</v>
      </c>
      <c r="D76" s="399">
        <f>FORMULARIOS!D83</f>
        <v>0</v>
      </c>
      <c r="E76" s="399">
        <f>FORMULARIOS!E83</f>
        <v>0</v>
      </c>
      <c r="F76" s="399">
        <f>FORMULARIOS!F83</f>
        <v>1</v>
      </c>
      <c r="G76" s="399">
        <f>FORMULARIOS!G83</f>
        <v>0</v>
      </c>
      <c r="H76" s="399">
        <f>FORMULARIOS!H83</f>
        <v>1</v>
      </c>
      <c r="I76" s="399">
        <f>FORMULARIOS!I83</f>
        <v>2</v>
      </c>
      <c r="J76" s="399">
        <f>FORMULARIOS!J83</f>
        <v>0</v>
      </c>
      <c r="K76" s="399">
        <f>FORMULARIOS!K83</f>
        <v>1</v>
      </c>
      <c r="L76" s="399">
        <f>FORMULARIOS!L83</f>
        <v>0</v>
      </c>
      <c r="M76" s="399">
        <f>FORMULARIOS!M83</f>
        <v>0</v>
      </c>
      <c r="N76" s="399">
        <f>FORMULARIOS!N83</f>
        <v>2</v>
      </c>
      <c r="O76" s="399">
        <f>FORMULARIOS!O83</f>
        <v>0</v>
      </c>
      <c r="P76" s="460">
        <f t="shared" si="4"/>
        <v>7</v>
      </c>
      <c r="Q76" s="396">
        <f>COUNTIF(N76:O76,"=0")</f>
        <v>1</v>
      </c>
      <c r="R76" s="396">
        <f t="shared" si="0"/>
        <v>2</v>
      </c>
      <c r="S76" s="396">
        <f t="shared" si="2"/>
        <v>3</v>
      </c>
      <c r="T76" s="396">
        <f t="shared" si="3"/>
        <v>3</v>
      </c>
      <c r="U76" s="397" t="s">
        <v>440</v>
      </c>
      <c r="V76" s="489"/>
      <c r="W76" s="472"/>
    </row>
    <row r="77" spans="1:23" ht="15.75" hidden="1" customHeight="1" thickBot="1">
      <c r="A77" s="422" t="s">
        <v>9</v>
      </c>
      <c r="B77" s="391" t="s">
        <v>6</v>
      </c>
      <c r="C77" s="398" t="s">
        <v>62</v>
      </c>
      <c r="D77" s="399">
        <f>FORMULARIOS!D84</f>
        <v>1</v>
      </c>
      <c r="E77" s="399">
        <f>FORMULARIOS!E84</f>
        <v>1</v>
      </c>
      <c r="F77" s="399">
        <f>FORMULARIOS!F84</f>
        <v>1</v>
      </c>
      <c r="G77" s="399">
        <f>FORMULARIOS!G84</f>
        <v>0</v>
      </c>
      <c r="H77" s="399">
        <f>FORMULARIOS!H84</f>
        <v>0</v>
      </c>
      <c r="I77" s="399">
        <f>FORMULARIOS!I84</f>
        <v>4</v>
      </c>
      <c r="J77" s="399">
        <f>FORMULARIOS!J84</f>
        <v>2</v>
      </c>
      <c r="K77" s="399">
        <f>FORMULARIOS!K84</f>
        <v>3</v>
      </c>
      <c r="L77" s="399">
        <f>FORMULARIOS!L84</f>
        <v>1</v>
      </c>
      <c r="M77" s="399">
        <f>FORMULARIOS!M84</f>
        <v>5</v>
      </c>
      <c r="N77" s="399">
        <f>FORMULARIOS!N84</f>
        <v>1</v>
      </c>
      <c r="O77" s="399">
        <f>FORMULARIOS!O84</f>
        <v>3</v>
      </c>
      <c r="P77" s="460">
        <f t="shared" si="4"/>
        <v>22</v>
      </c>
      <c r="Q77" s="424"/>
      <c r="R77" s="396">
        <f t="shared" ref="R77:R140" si="7">COUNTIF(M77:O77,"=0")</f>
        <v>0</v>
      </c>
      <c r="S77" s="396">
        <f t="shared" si="2"/>
        <v>0</v>
      </c>
      <c r="T77" s="396">
        <f t="shared" si="3"/>
        <v>0</v>
      </c>
      <c r="U77" s="397" t="s">
        <v>440</v>
      </c>
      <c r="V77" s="489"/>
      <c r="W77" s="472"/>
    </row>
    <row r="78" spans="1:23" ht="16.5" hidden="1" thickBot="1">
      <c r="A78" s="422" t="s">
        <v>9</v>
      </c>
      <c r="B78" s="391" t="s">
        <v>6</v>
      </c>
      <c r="C78" s="425" t="s">
        <v>63</v>
      </c>
      <c r="D78" s="411">
        <f>FORMULARIOS!D85</f>
        <v>3</v>
      </c>
      <c r="E78" s="411">
        <f>FORMULARIOS!E85</f>
        <v>1</v>
      </c>
      <c r="F78" s="411">
        <f>FORMULARIOS!F85</f>
        <v>0</v>
      </c>
      <c r="G78" s="411">
        <f>FORMULARIOS!G85</f>
        <v>2</v>
      </c>
      <c r="H78" s="411">
        <f>FORMULARIOS!H85</f>
        <v>3</v>
      </c>
      <c r="I78" s="411">
        <f>FORMULARIOS!I85</f>
        <v>2</v>
      </c>
      <c r="J78" s="411">
        <f>FORMULARIOS!J85</f>
        <v>1</v>
      </c>
      <c r="K78" s="411">
        <f>FORMULARIOS!K85</f>
        <v>1</v>
      </c>
      <c r="L78" s="411">
        <f>FORMULARIOS!L85</f>
        <v>1</v>
      </c>
      <c r="M78" s="411">
        <f>FORMULARIOS!M85</f>
        <v>1</v>
      </c>
      <c r="N78" s="411">
        <f>FORMULARIOS!N85</f>
        <v>0</v>
      </c>
      <c r="O78" s="411">
        <f>FORMULARIOS!O85</f>
        <v>1</v>
      </c>
      <c r="P78" s="461">
        <f t="shared" ref="P78:P141" si="8">SUM(D78:O78)</f>
        <v>16</v>
      </c>
      <c r="Q78" s="396">
        <f t="shared" ref="Q78:Q91" si="9">COUNTIF(N78:O78,"=0")</f>
        <v>1</v>
      </c>
      <c r="R78" s="396">
        <f t="shared" si="7"/>
        <v>1</v>
      </c>
      <c r="S78" s="396">
        <f t="shared" ref="S78:S141" si="10">COUNTIF(L78:O78,"=0")</f>
        <v>1</v>
      </c>
      <c r="T78" s="396">
        <f t="shared" ref="T78:T141" si="11">COUNTIF(K78:O78,"=0")</f>
        <v>1</v>
      </c>
      <c r="U78" s="397" t="s">
        <v>440</v>
      </c>
      <c r="V78" s="489"/>
      <c r="W78" s="472"/>
    </row>
    <row r="79" spans="1:23" ht="15.75" customHeight="1" thickBot="1">
      <c r="A79" s="422" t="s">
        <v>9</v>
      </c>
      <c r="B79" s="391" t="s">
        <v>7</v>
      </c>
      <c r="C79" s="406" t="s">
        <v>48</v>
      </c>
      <c r="D79" s="393">
        <f>FORMULARIOS!D86</f>
        <v>4</v>
      </c>
      <c r="E79" s="393">
        <f>FORMULARIOS!E86</f>
        <v>6</v>
      </c>
      <c r="F79" s="393">
        <f>FORMULARIOS!F86</f>
        <v>3</v>
      </c>
      <c r="G79" s="393">
        <f>FORMULARIOS!G86</f>
        <v>2</v>
      </c>
      <c r="H79" s="393">
        <f>FORMULARIOS!H86</f>
        <v>7</v>
      </c>
      <c r="I79" s="393">
        <f>FORMULARIOS!I86</f>
        <v>3</v>
      </c>
      <c r="J79" s="393">
        <f>FORMULARIOS!J86</f>
        <v>14</v>
      </c>
      <c r="K79" s="393">
        <f>FORMULARIOS!K86</f>
        <v>9</v>
      </c>
      <c r="L79" s="393">
        <f>FORMULARIOS!L86</f>
        <v>24</v>
      </c>
      <c r="M79" s="393">
        <f>FORMULARIOS!M86</f>
        <v>24</v>
      </c>
      <c r="N79" s="393">
        <f>FORMULARIOS!N86</f>
        <v>0</v>
      </c>
      <c r="O79" s="393">
        <f>FORMULARIOS!O86</f>
        <v>66</v>
      </c>
      <c r="P79" s="459">
        <f t="shared" si="8"/>
        <v>162</v>
      </c>
      <c r="Q79" s="396">
        <f t="shared" si="9"/>
        <v>1</v>
      </c>
      <c r="R79" s="396">
        <f t="shared" si="7"/>
        <v>1</v>
      </c>
      <c r="S79" s="396">
        <f t="shared" si="10"/>
        <v>1</v>
      </c>
      <c r="T79" s="396">
        <f t="shared" si="11"/>
        <v>1</v>
      </c>
      <c r="U79" s="397" t="s">
        <v>440</v>
      </c>
      <c r="V79" s="489">
        <v>44617</v>
      </c>
      <c r="W79" s="472"/>
    </row>
    <row r="80" spans="1:23" ht="15.75" customHeight="1" thickBot="1">
      <c r="A80" s="422" t="s">
        <v>9</v>
      </c>
      <c r="B80" s="391" t="s">
        <v>7</v>
      </c>
      <c r="C80" s="408" t="s">
        <v>49</v>
      </c>
      <c r="D80" s="399">
        <f>FORMULARIOS!D87</f>
        <v>6</v>
      </c>
      <c r="E80" s="399">
        <f>FORMULARIOS!E87</f>
        <v>7</v>
      </c>
      <c r="F80" s="399">
        <f>FORMULARIOS!F87</f>
        <v>7</v>
      </c>
      <c r="G80" s="399">
        <f>FORMULARIOS!G87</f>
        <v>1</v>
      </c>
      <c r="H80" s="399">
        <f>FORMULARIOS!H87</f>
        <v>21</v>
      </c>
      <c r="I80" s="399">
        <f>FORMULARIOS!I87</f>
        <v>5</v>
      </c>
      <c r="J80" s="399">
        <f>FORMULARIOS!J87</f>
        <v>29</v>
      </c>
      <c r="K80" s="399">
        <f>FORMULARIOS!K87</f>
        <v>3</v>
      </c>
      <c r="L80" s="399">
        <f>FORMULARIOS!L87</f>
        <v>34</v>
      </c>
      <c r="M80" s="399">
        <f>FORMULARIOS!M87</f>
        <v>44</v>
      </c>
      <c r="N80" s="399">
        <f>FORMULARIOS!N87</f>
        <v>0</v>
      </c>
      <c r="O80" s="399">
        <f>FORMULARIOS!O87</f>
        <v>35</v>
      </c>
      <c r="P80" s="460">
        <f t="shared" si="8"/>
        <v>192</v>
      </c>
      <c r="Q80" s="396">
        <f t="shared" si="9"/>
        <v>1</v>
      </c>
      <c r="R80" s="396">
        <f t="shared" si="7"/>
        <v>1</v>
      </c>
      <c r="S80" s="396">
        <f t="shared" si="10"/>
        <v>1</v>
      </c>
      <c r="T80" s="396">
        <f t="shared" si="11"/>
        <v>1</v>
      </c>
      <c r="U80" s="397" t="s">
        <v>440</v>
      </c>
      <c r="V80" s="489">
        <v>44617</v>
      </c>
      <c r="W80" s="472"/>
    </row>
    <row r="81" spans="1:23" ht="15.75" customHeight="1" thickBot="1">
      <c r="A81" s="422" t="s">
        <v>9</v>
      </c>
      <c r="B81" s="391" t="s">
        <v>7</v>
      </c>
      <c r="C81" s="408" t="s">
        <v>50</v>
      </c>
      <c r="D81" s="399">
        <f>FORMULARIOS!D88</f>
        <v>8</v>
      </c>
      <c r="E81" s="399">
        <f>FORMULARIOS!E88</f>
        <v>1</v>
      </c>
      <c r="F81" s="399">
        <f>FORMULARIOS!F88</f>
        <v>9</v>
      </c>
      <c r="G81" s="399">
        <f>FORMULARIOS!G88</f>
        <v>15</v>
      </c>
      <c r="H81" s="399">
        <f>FORMULARIOS!H88</f>
        <v>4</v>
      </c>
      <c r="I81" s="399">
        <f>FORMULARIOS!I88</f>
        <v>5</v>
      </c>
      <c r="J81" s="399">
        <f>FORMULARIOS!J88</f>
        <v>5</v>
      </c>
      <c r="K81" s="399">
        <f>FORMULARIOS!K88</f>
        <v>1</v>
      </c>
      <c r="L81" s="399">
        <f>FORMULARIOS!L88</f>
        <v>16</v>
      </c>
      <c r="M81" s="399">
        <f>FORMULARIOS!M88</f>
        <v>8</v>
      </c>
      <c r="N81" s="399">
        <f>FORMULARIOS!N88</f>
        <v>0</v>
      </c>
      <c r="O81" s="399">
        <f>FORMULARIOS!O88</f>
        <v>14</v>
      </c>
      <c r="P81" s="460">
        <f t="shared" si="8"/>
        <v>86</v>
      </c>
      <c r="Q81" s="396">
        <f t="shared" si="9"/>
        <v>1</v>
      </c>
      <c r="R81" s="396">
        <f t="shared" si="7"/>
        <v>1</v>
      </c>
      <c r="S81" s="396">
        <f t="shared" si="10"/>
        <v>1</v>
      </c>
      <c r="T81" s="396">
        <f t="shared" si="11"/>
        <v>1</v>
      </c>
      <c r="U81" s="397" t="s">
        <v>440</v>
      </c>
      <c r="V81" s="489">
        <v>44617</v>
      </c>
      <c r="W81" s="472"/>
    </row>
    <row r="82" spans="1:23" ht="15.75" customHeight="1" thickBot="1">
      <c r="A82" s="422" t="s">
        <v>9</v>
      </c>
      <c r="B82" s="391" t="s">
        <v>7</v>
      </c>
      <c r="C82" s="408" t="s">
        <v>51</v>
      </c>
      <c r="D82" s="399">
        <f>FORMULARIOS!D89</f>
        <v>4</v>
      </c>
      <c r="E82" s="399">
        <f>FORMULARIOS!E89</f>
        <v>10</v>
      </c>
      <c r="F82" s="399">
        <f>FORMULARIOS!F89</f>
        <v>11</v>
      </c>
      <c r="G82" s="399">
        <f>FORMULARIOS!G89</f>
        <v>39</v>
      </c>
      <c r="H82" s="399">
        <f>FORMULARIOS!H89</f>
        <v>31</v>
      </c>
      <c r="I82" s="399">
        <f>FORMULARIOS!I89</f>
        <v>10</v>
      </c>
      <c r="J82" s="399">
        <f>FORMULARIOS!J89</f>
        <v>40</v>
      </c>
      <c r="K82" s="399">
        <f>FORMULARIOS!K89</f>
        <v>16</v>
      </c>
      <c r="L82" s="399">
        <f>FORMULARIOS!L89</f>
        <v>19</v>
      </c>
      <c r="M82" s="399">
        <f>FORMULARIOS!M89</f>
        <v>26</v>
      </c>
      <c r="N82" s="399">
        <f>FORMULARIOS!N89</f>
        <v>12</v>
      </c>
      <c r="O82" s="399">
        <f>FORMULARIOS!O89</f>
        <v>32</v>
      </c>
      <c r="P82" s="460">
        <f t="shared" si="8"/>
        <v>250</v>
      </c>
      <c r="Q82" s="396">
        <f t="shared" si="9"/>
        <v>0</v>
      </c>
      <c r="R82" s="396">
        <f t="shared" si="7"/>
        <v>0</v>
      </c>
      <c r="S82" s="396">
        <f t="shared" si="10"/>
        <v>0</v>
      </c>
      <c r="T82" s="396">
        <f t="shared" si="11"/>
        <v>0</v>
      </c>
      <c r="U82" s="397" t="s">
        <v>440</v>
      </c>
      <c r="V82" s="489">
        <v>44617</v>
      </c>
      <c r="W82" s="472"/>
    </row>
    <row r="83" spans="1:23" ht="15.75" customHeight="1" thickBot="1">
      <c r="A83" s="422" t="s">
        <v>9</v>
      </c>
      <c r="B83" s="391" t="s">
        <v>7</v>
      </c>
      <c r="C83" s="408" t="s">
        <v>52</v>
      </c>
      <c r="D83" s="399">
        <f>FORMULARIOS!D90</f>
        <v>0</v>
      </c>
      <c r="E83" s="399">
        <f>FORMULARIOS!E90</f>
        <v>0</v>
      </c>
      <c r="F83" s="399">
        <f>FORMULARIOS!F90</f>
        <v>0</v>
      </c>
      <c r="G83" s="399">
        <f>FORMULARIOS!G90</f>
        <v>1</v>
      </c>
      <c r="H83" s="399">
        <f>FORMULARIOS!H90</f>
        <v>0</v>
      </c>
      <c r="I83" s="399">
        <f>FORMULARIOS!I90</f>
        <v>1</v>
      </c>
      <c r="J83" s="399">
        <f>FORMULARIOS!J90</f>
        <v>2</v>
      </c>
      <c r="K83" s="399">
        <f>FORMULARIOS!K90</f>
        <v>2</v>
      </c>
      <c r="L83" s="399">
        <f>FORMULARIOS!L90</f>
        <v>4</v>
      </c>
      <c r="M83" s="399">
        <f>FORMULARIOS!M90</f>
        <v>3</v>
      </c>
      <c r="N83" s="399">
        <f>FORMULARIOS!N90</f>
        <v>2</v>
      </c>
      <c r="O83" s="399">
        <f>FORMULARIOS!O90</f>
        <v>0</v>
      </c>
      <c r="P83" s="460">
        <f t="shared" si="8"/>
        <v>15</v>
      </c>
      <c r="Q83" s="396">
        <f t="shared" si="9"/>
        <v>1</v>
      </c>
      <c r="R83" s="396">
        <f t="shared" si="7"/>
        <v>1</v>
      </c>
      <c r="S83" s="396">
        <f t="shared" si="10"/>
        <v>1</v>
      </c>
      <c r="T83" s="396">
        <f t="shared" si="11"/>
        <v>1</v>
      </c>
      <c r="U83" s="397" t="s">
        <v>440</v>
      </c>
      <c r="V83" s="489">
        <v>44617</v>
      </c>
      <c r="W83" s="472"/>
    </row>
    <row r="84" spans="1:23" ht="15.75" customHeight="1" thickBot="1">
      <c r="A84" s="422" t="s">
        <v>9</v>
      </c>
      <c r="B84" s="391" t="s">
        <v>7</v>
      </c>
      <c r="C84" s="408" t="s">
        <v>53</v>
      </c>
      <c r="D84" s="399">
        <f>FORMULARIOS!D91</f>
        <v>2</v>
      </c>
      <c r="E84" s="399">
        <f>FORMULARIOS!E91</f>
        <v>4</v>
      </c>
      <c r="F84" s="399">
        <f>FORMULARIOS!F91</f>
        <v>8</v>
      </c>
      <c r="G84" s="399">
        <f>FORMULARIOS!G91</f>
        <v>7</v>
      </c>
      <c r="H84" s="399">
        <f>FORMULARIOS!H91</f>
        <v>3</v>
      </c>
      <c r="I84" s="399">
        <f>FORMULARIOS!I91</f>
        <v>7</v>
      </c>
      <c r="J84" s="399">
        <f>FORMULARIOS!J91</f>
        <v>19</v>
      </c>
      <c r="K84" s="399">
        <f>FORMULARIOS!K91</f>
        <v>11</v>
      </c>
      <c r="L84" s="399">
        <f>FORMULARIOS!L91</f>
        <v>13</v>
      </c>
      <c r="M84" s="399">
        <f>FORMULARIOS!M91</f>
        <v>5</v>
      </c>
      <c r="N84" s="399">
        <f>FORMULARIOS!N91</f>
        <v>9</v>
      </c>
      <c r="O84" s="399">
        <f>FORMULARIOS!O91</f>
        <v>5</v>
      </c>
      <c r="P84" s="460">
        <f t="shared" si="8"/>
        <v>93</v>
      </c>
      <c r="Q84" s="396">
        <f t="shared" si="9"/>
        <v>0</v>
      </c>
      <c r="R84" s="396">
        <f t="shared" si="7"/>
        <v>0</v>
      </c>
      <c r="S84" s="396">
        <f t="shared" si="10"/>
        <v>0</v>
      </c>
      <c r="T84" s="396">
        <f t="shared" si="11"/>
        <v>0</v>
      </c>
      <c r="U84" s="397" t="s">
        <v>440</v>
      </c>
      <c r="V84" s="489">
        <v>44617</v>
      </c>
      <c r="W84" s="472"/>
    </row>
    <row r="85" spans="1:23" ht="15.75" customHeight="1" thickBot="1">
      <c r="A85" s="422" t="s">
        <v>9</v>
      </c>
      <c r="B85" s="391" t="s">
        <v>7</v>
      </c>
      <c r="C85" s="410" t="s">
        <v>54</v>
      </c>
      <c r="D85" s="411">
        <f>FORMULARIOS!D92</f>
        <v>2</v>
      </c>
      <c r="E85" s="411">
        <f>FORMULARIOS!E92</f>
        <v>0</v>
      </c>
      <c r="F85" s="411">
        <f>FORMULARIOS!F92</f>
        <v>0</v>
      </c>
      <c r="G85" s="411">
        <f>FORMULARIOS!G92</f>
        <v>27</v>
      </c>
      <c r="H85" s="411">
        <f>FORMULARIOS!H92</f>
        <v>6</v>
      </c>
      <c r="I85" s="411">
        <f>FORMULARIOS!I92</f>
        <v>0</v>
      </c>
      <c r="J85" s="411">
        <f>FORMULARIOS!J92</f>
        <v>1</v>
      </c>
      <c r="K85" s="411">
        <f>FORMULARIOS!K92</f>
        <v>1</v>
      </c>
      <c r="L85" s="411">
        <f>FORMULARIOS!L92</f>
        <v>2</v>
      </c>
      <c r="M85" s="411">
        <f>FORMULARIOS!M92</f>
        <v>0</v>
      </c>
      <c r="N85" s="411">
        <f>FORMULARIOS!N92</f>
        <v>0</v>
      </c>
      <c r="O85" s="411">
        <f>FORMULARIOS!O92</f>
        <v>0</v>
      </c>
      <c r="P85" s="461">
        <f t="shared" si="8"/>
        <v>39</v>
      </c>
      <c r="Q85" s="396">
        <f t="shared" si="9"/>
        <v>2</v>
      </c>
      <c r="R85" s="396">
        <f t="shared" si="7"/>
        <v>3</v>
      </c>
      <c r="S85" s="396">
        <f t="shared" si="10"/>
        <v>3</v>
      </c>
      <c r="T85" s="396">
        <f t="shared" si="11"/>
        <v>3</v>
      </c>
      <c r="U85" s="397" t="s">
        <v>440</v>
      </c>
      <c r="V85" s="489">
        <v>44617</v>
      </c>
      <c r="W85" s="472"/>
    </row>
    <row r="86" spans="1:23" ht="15" hidden="1" customHeight="1" thickBot="1">
      <c r="A86" s="390" t="s">
        <v>14</v>
      </c>
      <c r="B86" s="431" t="s">
        <v>16</v>
      </c>
      <c r="C86" s="430" t="s">
        <v>92</v>
      </c>
      <c r="D86" s="393">
        <f>FORMULARIOS!D94</f>
        <v>1</v>
      </c>
      <c r="E86" s="393">
        <f>FORMULARIOS!E94</f>
        <v>1</v>
      </c>
      <c r="F86" s="393">
        <f>FORMULARIOS!F94</f>
        <v>0</v>
      </c>
      <c r="G86" s="393">
        <f>FORMULARIOS!G94</f>
        <v>0</v>
      </c>
      <c r="H86" s="393">
        <f>FORMULARIOS!H94</f>
        <v>1</v>
      </c>
      <c r="I86" s="393">
        <f>FORMULARIOS!I94</f>
        <v>0</v>
      </c>
      <c r="J86" s="393">
        <f>FORMULARIOS!J94</f>
        <v>0</v>
      </c>
      <c r="K86" s="393">
        <f>FORMULARIOS!K94</f>
        <v>0</v>
      </c>
      <c r="L86" s="393">
        <f>FORMULARIOS!L94</f>
        <v>0</v>
      </c>
      <c r="M86" s="393">
        <f>FORMULARIOS!M94</f>
        <v>0</v>
      </c>
      <c r="N86" s="393">
        <f>FORMULARIOS!N94</f>
        <v>0</v>
      </c>
      <c r="O86" s="393">
        <f>FORMULARIOS!O94</f>
        <v>0</v>
      </c>
      <c r="P86" s="459">
        <f t="shared" si="8"/>
        <v>3</v>
      </c>
      <c r="Q86" s="396">
        <f t="shared" si="9"/>
        <v>2</v>
      </c>
      <c r="R86" s="396">
        <f t="shared" si="7"/>
        <v>3</v>
      </c>
      <c r="S86" s="396">
        <f t="shared" si="10"/>
        <v>4</v>
      </c>
      <c r="T86" s="396">
        <f t="shared" si="11"/>
        <v>5</v>
      </c>
      <c r="U86" s="397" t="s">
        <v>440</v>
      </c>
      <c r="V86" s="489"/>
      <c r="W86" s="468"/>
    </row>
    <row r="87" spans="1:23" ht="15" hidden="1" customHeight="1" thickBot="1">
      <c r="A87" s="390" t="s">
        <v>14</v>
      </c>
      <c r="B87" s="431" t="s">
        <v>16</v>
      </c>
      <c r="C87" s="408" t="s">
        <v>93</v>
      </c>
      <c r="D87" s="399">
        <f>FORMULARIOS!D95</f>
        <v>0</v>
      </c>
      <c r="E87" s="399">
        <f>FORMULARIOS!E95</f>
        <v>0</v>
      </c>
      <c r="F87" s="399">
        <f>FORMULARIOS!F95</f>
        <v>0</v>
      </c>
      <c r="G87" s="399">
        <f>FORMULARIOS!G95</f>
        <v>0</v>
      </c>
      <c r="H87" s="399">
        <f>FORMULARIOS!H95</f>
        <v>0</v>
      </c>
      <c r="I87" s="399">
        <f>FORMULARIOS!I95</f>
        <v>0</v>
      </c>
      <c r="J87" s="399">
        <f>FORMULARIOS!J95</f>
        <v>1</v>
      </c>
      <c r="K87" s="399">
        <f>FORMULARIOS!K95</f>
        <v>0</v>
      </c>
      <c r="L87" s="399">
        <f>FORMULARIOS!L95</f>
        <v>0</v>
      </c>
      <c r="M87" s="399">
        <f>FORMULARIOS!M95</f>
        <v>1</v>
      </c>
      <c r="N87" s="399">
        <f>FORMULARIOS!N95</f>
        <v>0</v>
      </c>
      <c r="O87" s="399">
        <f>FORMULARIOS!O95</f>
        <v>0</v>
      </c>
      <c r="P87" s="460">
        <f t="shared" si="8"/>
        <v>2</v>
      </c>
      <c r="Q87" s="396">
        <f t="shared" si="9"/>
        <v>2</v>
      </c>
      <c r="R87" s="396">
        <f t="shared" si="7"/>
        <v>2</v>
      </c>
      <c r="S87" s="396">
        <f t="shared" si="10"/>
        <v>3</v>
      </c>
      <c r="T87" s="396">
        <f t="shared" si="11"/>
        <v>4</v>
      </c>
      <c r="U87" s="397" t="s">
        <v>440</v>
      </c>
      <c r="V87" s="489"/>
      <c r="W87" s="468"/>
    </row>
    <row r="88" spans="1:23" ht="15" hidden="1" customHeight="1" thickBot="1">
      <c r="A88" s="390" t="s">
        <v>14</v>
      </c>
      <c r="B88" s="431" t="s">
        <v>16</v>
      </c>
      <c r="C88" s="408" t="s">
        <v>94</v>
      </c>
      <c r="D88" s="399">
        <f>FORMULARIOS!D96</f>
        <v>6</v>
      </c>
      <c r="E88" s="399">
        <f>FORMULARIOS!E96</f>
        <v>5</v>
      </c>
      <c r="F88" s="399">
        <f>FORMULARIOS!F96</f>
        <v>3</v>
      </c>
      <c r="G88" s="399">
        <f>FORMULARIOS!G96</f>
        <v>2</v>
      </c>
      <c r="H88" s="399">
        <f>FORMULARIOS!H96</f>
        <v>2</v>
      </c>
      <c r="I88" s="399">
        <f>FORMULARIOS!I96</f>
        <v>3</v>
      </c>
      <c r="J88" s="399">
        <f>FORMULARIOS!J96</f>
        <v>2</v>
      </c>
      <c r="K88" s="399">
        <f>FORMULARIOS!K96</f>
        <v>4</v>
      </c>
      <c r="L88" s="399">
        <f>FORMULARIOS!L96</f>
        <v>3</v>
      </c>
      <c r="M88" s="399">
        <f>FORMULARIOS!M96</f>
        <v>3</v>
      </c>
      <c r="N88" s="399">
        <f>FORMULARIOS!N96</f>
        <v>4</v>
      </c>
      <c r="O88" s="399">
        <f>FORMULARIOS!O96</f>
        <v>1</v>
      </c>
      <c r="P88" s="460">
        <f t="shared" si="8"/>
        <v>38</v>
      </c>
      <c r="Q88" s="396">
        <f t="shared" si="9"/>
        <v>0</v>
      </c>
      <c r="R88" s="396">
        <f t="shared" si="7"/>
        <v>0</v>
      </c>
      <c r="S88" s="396">
        <f t="shared" si="10"/>
        <v>0</v>
      </c>
      <c r="T88" s="396">
        <f t="shared" si="11"/>
        <v>0</v>
      </c>
      <c r="U88" s="397" t="s">
        <v>440</v>
      </c>
      <c r="V88" s="489">
        <v>44617</v>
      </c>
      <c r="W88" s="468" t="s">
        <v>485</v>
      </c>
    </row>
    <row r="89" spans="1:23" ht="15" hidden="1" customHeight="1" thickBot="1">
      <c r="A89" s="390" t="s">
        <v>14</v>
      </c>
      <c r="B89" s="431" t="s">
        <v>16</v>
      </c>
      <c r="C89" s="408" t="s">
        <v>95</v>
      </c>
      <c r="D89" s="399">
        <f>FORMULARIOS!D97</f>
        <v>2</v>
      </c>
      <c r="E89" s="399">
        <f>FORMULARIOS!E97</f>
        <v>5</v>
      </c>
      <c r="F89" s="399">
        <f>FORMULARIOS!F97</f>
        <v>4</v>
      </c>
      <c r="G89" s="399">
        <f>FORMULARIOS!G97</f>
        <v>1</v>
      </c>
      <c r="H89" s="399">
        <f>FORMULARIOS!H97</f>
        <v>6</v>
      </c>
      <c r="I89" s="399">
        <f>FORMULARIOS!I97</f>
        <v>6</v>
      </c>
      <c r="J89" s="399">
        <f>FORMULARIOS!J97</f>
        <v>8</v>
      </c>
      <c r="K89" s="399">
        <f>FORMULARIOS!K97</f>
        <v>6</v>
      </c>
      <c r="L89" s="399">
        <f>FORMULARIOS!L97</f>
        <v>7</v>
      </c>
      <c r="M89" s="399">
        <f>FORMULARIOS!M97</f>
        <v>2</v>
      </c>
      <c r="N89" s="399">
        <f>FORMULARIOS!N97</f>
        <v>5</v>
      </c>
      <c r="O89" s="399">
        <f>FORMULARIOS!O97</f>
        <v>2</v>
      </c>
      <c r="P89" s="460">
        <f t="shared" si="8"/>
        <v>54</v>
      </c>
      <c r="Q89" s="396">
        <f t="shared" si="9"/>
        <v>0</v>
      </c>
      <c r="R89" s="396">
        <f t="shared" si="7"/>
        <v>0</v>
      </c>
      <c r="S89" s="396">
        <f t="shared" si="10"/>
        <v>0</v>
      </c>
      <c r="T89" s="396">
        <f t="shared" si="11"/>
        <v>0</v>
      </c>
      <c r="U89" s="397" t="s">
        <v>440</v>
      </c>
      <c r="V89" s="489"/>
      <c r="W89" s="468"/>
    </row>
    <row r="90" spans="1:23" ht="15" hidden="1" customHeight="1" thickBot="1">
      <c r="A90" s="390" t="s">
        <v>14</v>
      </c>
      <c r="B90" s="431" t="s">
        <v>16</v>
      </c>
      <c r="C90" s="408" t="s">
        <v>96</v>
      </c>
      <c r="D90" s="399">
        <f>FORMULARIOS!D98</f>
        <v>0</v>
      </c>
      <c r="E90" s="399">
        <f>FORMULARIOS!E98</f>
        <v>1</v>
      </c>
      <c r="F90" s="399">
        <f>FORMULARIOS!F98</f>
        <v>1</v>
      </c>
      <c r="G90" s="399">
        <f>FORMULARIOS!G98</f>
        <v>0</v>
      </c>
      <c r="H90" s="399">
        <f>FORMULARIOS!H98</f>
        <v>0</v>
      </c>
      <c r="I90" s="399">
        <f>FORMULARIOS!I98</f>
        <v>1</v>
      </c>
      <c r="J90" s="399">
        <f>FORMULARIOS!J98</f>
        <v>1</v>
      </c>
      <c r="K90" s="399">
        <f>FORMULARIOS!K98</f>
        <v>1</v>
      </c>
      <c r="L90" s="399">
        <f>FORMULARIOS!L98</f>
        <v>0</v>
      </c>
      <c r="M90" s="399">
        <f>FORMULARIOS!M98</f>
        <v>1</v>
      </c>
      <c r="N90" s="399">
        <f>FORMULARIOS!N98</f>
        <v>5</v>
      </c>
      <c r="O90" s="399">
        <f>FORMULARIOS!O98</f>
        <v>2</v>
      </c>
      <c r="P90" s="460">
        <f t="shared" si="8"/>
        <v>13</v>
      </c>
      <c r="Q90" s="396">
        <f t="shared" si="9"/>
        <v>0</v>
      </c>
      <c r="R90" s="396">
        <f t="shared" si="7"/>
        <v>0</v>
      </c>
      <c r="S90" s="396">
        <f t="shared" si="10"/>
        <v>1</v>
      </c>
      <c r="T90" s="396">
        <f t="shared" si="11"/>
        <v>1</v>
      </c>
      <c r="U90" s="397" t="s">
        <v>440</v>
      </c>
      <c r="V90" s="489">
        <v>44617</v>
      </c>
      <c r="W90" s="468" t="s">
        <v>485</v>
      </c>
    </row>
    <row r="91" spans="1:23" ht="15" hidden="1" customHeight="1" thickBot="1">
      <c r="A91" s="390" t="s">
        <v>14</v>
      </c>
      <c r="B91" s="431" t="s">
        <v>16</v>
      </c>
      <c r="C91" s="408" t="s">
        <v>97</v>
      </c>
      <c r="D91" s="399">
        <f>FORMULARIOS!D99</f>
        <v>77</v>
      </c>
      <c r="E91" s="399">
        <f>FORMULARIOS!E99</f>
        <v>120</v>
      </c>
      <c r="F91" s="399">
        <f>FORMULARIOS!F99</f>
        <v>287</v>
      </c>
      <c r="G91" s="399">
        <f>FORMULARIOS!G99</f>
        <v>421</v>
      </c>
      <c r="H91" s="399">
        <f>FORMULARIOS!H99</f>
        <v>191</v>
      </c>
      <c r="I91" s="399">
        <f>FORMULARIOS!I99</f>
        <v>121</v>
      </c>
      <c r="J91" s="399">
        <f>FORMULARIOS!J99</f>
        <v>143</v>
      </c>
      <c r="K91" s="399">
        <f>FORMULARIOS!K99</f>
        <v>129</v>
      </c>
      <c r="L91" s="399">
        <f>FORMULARIOS!L99</f>
        <v>92</v>
      </c>
      <c r="M91" s="399">
        <f>FORMULARIOS!M99</f>
        <v>217</v>
      </c>
      <c r="N91" s="399">
        <f>FORMULARIOS!N99</f>
        <v>176</v>
      </c>
      <c r="O91" s="399">
        <f>FORMULARIOS!O99</f>
        <v>144</v>
      </c>
      <c r="P91" s="460">
        <f t="shared" si="8"/>
        <v>2118</v>
      </c>
      <c r="Q91" s="396">
        <f t="shared" si="9"/>
        <v>0</v>
      </c>
      <c r="R91" s="396">
        <f t="shared" si="7"/>
        <v>0</v>
      </c>
      <c r="S91" s="396">
        <f t="shared" si="10"/>
        <v>0</v>
      </c>
      <c r="T91" s="396">
        <f t="shared" si="11"/>
        <v>0</v>
      </c>
      <c r="U91" s="397" t="s">
        <v>440</v>
      </c>
      <c r="V91" s="489"/>
      <c r="W91" s="468" t="s">
        <v>451</v>
      </c>
    </row>
    <row r="92" spans="1:23" ht="15" hidden="1" customHeight="1" thickBot="1">
      <c r="A92" s="390" t="s">
        <v>14</v>
      </c>
      <c r="B92" s="431" t="s">
        <v>16</v>
      </c>
      <c r="C92" s="408" t="s">
        <v>98</v>
      </c>
      <c r="D92" s="399">
        <f>FORMULARIOS!D100</f>
        <v>24</v>
      </c>
      <c r="E92" s="399">
        <f>FORMULARIOS!E100</f>
        <v>24</v>
      </c>
      <c r="F92" s="399">
        <f>FORMULARIOS!F100</f>
        <v>20</v>
      </c>
      <c r="G92" s="399">
        <f>FORMULARIOS!G100</f>
        <v>38</v>
      </c>
      <c r="H92" s="399">
        <f>FORMULARIOS!H100</f>
        <v>20</v>
      </c>
      <c r="I92" s="399">
        <f>FORMULARIOS!I100</f>
        <v>46</v>
      </c>
      <c r="J92" s="399">
        <f>FORMULARIOS!J100</f>
        <v>23</v>
      </c>
      <c r="K92" s="399">
        <f>FORMULARIOS!K100</f>
        <v>28</v>
      </c>
      <c r="L92" s="399">
        <f>FORMULARIOS!L100</f>
        <v>136</v>
      </c>
      <c r="M92" s="399">
        <f>FORMULARIOS!M100</f>
        <v>8</v>
      </c>
      <c r="N92" s="399">
        <f>FORMULARIOS!N100</f>
        <v>17</v>
      </c>
      <c r="O92" s="399">
        <f>FORMULARIOS!O100</f>
        <v>35</v>
      </c>
      <c r="P92" s="460">
        <f t="shared" si="8"/>
        <v>419</v>
      </c>
      <c r="Q92" s="424"/>
      <c r="R92" s="396">
        <f t="shared" si="7"/>
        <v>0</v>
      </c>
      <c r="S92" s="396">
        <f t="shared" si="10"/>
        <v>0</v>
      </c>
      <c r="T92" s="396">
        <f t="shared" si="11"/>
        <v>0</v>
      </c>
      <c r="U92" s="397" t="s">
        <v>440</v>
      </c>
      <c r="V92" s="489"/>
      <c r="W92" s="468"/>
    </row>
    <row r="93" spans="1:23" ht="15" hidden="1" customHeight="1" thickBot="1">
      <c r="A93" s="390" t="s">
        <v>14</v>
      </c>
      <c r="B93" s="431" t="s">
        <v>16</v>
      </c>
      <c r="C93" s="408" t="s">
        <v>99</v>
      </c>
      <c r="D93" s="399">
        <f>FORMULARIOS!D101</f>
        <v>0</v>
      </c>
      <c r="E93" s="399">
        <f>FORMULARIOS!E101</f>
        <v>0</v>
      </c>
      <c r="F93" s="399">
        <f>FORMULARIOS!F101</f>
        <v>3</v>
      </c>
      <c r="G93" s="399">
        <f>FORMULARIOS!G101</f>
        <v>1</v>
      </c>
      <c r="H93" s="399">
        <f>FORMULARIOS!H101</f>
        <v>2</v>
      </c>
      <c r="I93" s="399">
        <f>FORMULARIOS!I101</f>
        <v>0</v>
      </c>
      <c r="J93" s="399">
        <f>FORMULARIOS!J101</f>
        <v>2</v>
      </c>
      <c r="K93" s="399">
        <f>FORMULARIOS!K101</f>
        <v>0</v>
      </c>
      <c r="L93" s="399">
        <f>FORMULARIOS!L101</f>
        <v>0</v>
      </c>
      <c r="M93" s="399">
        <f>FORMULARIOS!M101</f>
        <v>0</v>
      </c>
      <c r="N93" s="399">
        <f>FORMULARIOS!N101</f>
        <v>0</v>
      </c>
      <c r="O93" s="399">
        <f>FORMULARIOS!O101</f>
        <v>0</v>
      </c>
      <c r="P93" s="460">
        <f t="shared" si="8"/>
        <v>8</v>
      </c>
      <c r="Q93" s="396">
        <f>COUNTIF(N93:O93,"=0")</f>
        <v>2</v>
      </c>
      <c r="R93" s="396">
        <f t="shared" si="7"/>
        <v>3</v>
      </c>
      <c r="S93" s="396">
        <f t="shared" si="10"/>
        <v>4</v>
      </c>
      <c r="T93" s="396">
        <f t="shared" si="11"/>
        <v>5</v>
      </c>
      <c r="U93" s="397" t="s">
        <v>440</v>
      </c>
      <c r="V93" s="489"/>
      <c r="W93" s="468"/>
    </row>
    <row r="94" spans="1:23" ht="15" hidden="1" customHeight="1" thickBot="1">
      <c r="A94" s="390" t="s">
        <v>14</v>
      </c>
      <c r="B94" s="431" t="s">
        <v>16</v>
      </c>
      <c r="C94" s="408" t="s">
        <v>100</v>
      </c>
      <c r="D94" s="399">
        <f>FORMULARIOS!D102</f>
        <v>0</v>
      </c>
      <c r="E94" s="399">
        <f>FORMULARIOS!E102</f>
        <v>0</v>
      </c>
      <c r="F94" s="399">
        <f>FORMULARIOS!F102</f>
        <v>0</v>
      </c>
      <c r="G94" s="399">
        <f>FORMULARIOS!G102</f>
        <v>1</v>
      </c>
      <c r="H94" s="399">
        <f>FORMULARIOS!H102</f>
        <v>3</v>
      </c>
      <c r="I94" s="399">
        <f>FORMULARIOS!I102</f>
        <v>0</v>
      </c>
      <c r="J94" s="399">
        <f>FORMULARIOS!J102</f>
        <v>0</v>
      </c>
      <c r="K94" s="399">
        <f>FORMULARIOS!K102</f>
        <v>0</v>
      </c>
      <c r="L94" s="399">
        <f>FORMULARIOS!L102</f>
        <v>0</v>
      </c>
      <c r="M94" s="399">
        <f>FORMULARIOS!M102</f>
        <v>1</v>
      </c>
      <c r="N94" s="399">
        <f>FORMULARIOS!N102</f>
        <v>0</v>
      </c>
      <c r="O94" s="399">
        <f>FORMULARIOS!O102</f>
        <v>0</v>
      </c>
      <c r="P94" s="460">
        <f t="shared" si="8"/>
        <v>5</v>
      </c>
      <c r="Q94" s="396">
        <f>COUNTIF(N94:O94,"=0")</f>
        <v>2</v>
      </c>
      <c r="R94" s="396">
        <f t="shared" si="7"/>
        <v>2</v>
      </c>
      <c r="S94" s="396">
        <f t="shared" si="10"/>
        <v>3</v>
      </c>
      <c r="T94" s="396">
        <f t="shared" si="11"/>
        <v>4</v>
      </c>
      <c r="U94" s="397" t="s">
        <v>440</v>
      </c>
      <c r="V94" s="489"/>
      <c r="W94" s="468"/>
    </row>
    <row r="95" spans="1:23" ht="15" hidden="1" customHeight="1" thickBot="1">
      <c r="A95" s="390" t="s">
        <v>14</v>
      </c>
      <c r="B95" s="431" t="s">
        <v>16</v>
      </c>
      <c r="C95" s="408" t="s">
        <v>101</v>
      </c>
      <c r="D95" s="399">
        <f>FORMULARIOS!D103</f>
        <v>152</v>
      </c>
      <c r="E95" s="399">
        <f>FORMULARIOS!E103</f>
        <v>149</v>
      </c>
      <c r="F95" s="399">
        <f>FORMULARIOS!F103</f>
        <v>91</v>
      </c>
      <c r="G95" s="399">
        <f>FORMULARIOS!G103</f>
        <v>250</v>
      </c>
      <c r="H95" s="399">
        <f>FORMULARIOS!H103</f>
        <v>279</v>
      </c>
      <c r="I95" s="399">
        <f>FORMULARIOS!I103</f>
        <v>417</v>
      </c>
      <c r="J95" s="399">
        <f>FORMULARIOS!J103</f>
        <v>394</v>
      </c>
      <c r="K95" s="399">
        <f>FORMULARIOS!K103</f>
        <v>276</v>
      </c>
      <c r="L95" s="399">
        <f>FORMULARIOS!L103</f>
        <v>326</v>
      </c>
      <c r="M95" s="399">
        <f>FORMULARIOS!M103</f>
        <v>437</v>
      </c>
      <c r="N95" s="399">
        <f>FORMULARIOS!N103</f>
        <v>311</v>
      </c>
      <c r="O95" s="399">
        <f>FORMULARIOS!O103</f>
        <v>286</v>
      </c>
      <c r="P95" s="460">
        <f t="shared" si="8"/>
        <v>3368</v>
      </c>
      <c r="Q95" s="396">
        <f>COUNTIF(N95:O95,"=0")</f>
        <v>0</v>
      </c>
      <c r="R95" s="396">
        <f t="shared" si="7"/>
        <v>0</v>
      </c>
      <c r="S95" s="396">
        <f t="shared" si="10"/>
        <v>0</v>
      </c>
      <c r="T95" s="396">
        <f t="shared" si="11"/>
        <v>0</v>
      </c>
      <c r="U95" s="397" t="s">
        <v>440</v>
      </c>
      <c r="V95" s="489"/>
      <c r="W95" s="468"/>
    </row>
    <row r="96" spans="1:23" ht="15" hidden="1" customHeight="1" thickBot="1">
      <c r="A96" s="390" t="s">
        <v>14</v>
      </c>
      <c r="B96" s="431" t="s">
        <v>16</v>
      </c>
      <c r="C96" s="408" t="s">
        <v>102</v>
      </c>
      <c r="D96" s="399">
        <f>FORMULARIOS!D104</f>
        <v>1</v>
      </c>
      <c r="E96" s="399">
        <f>FORMULARIOS!E104</f>
        <v>0</v>
      </c>
      <c r="F96" s="399">
        <f>FORMULARIOS!F104</f>
        <v>1</v>
      </c>
      <c r="G96" s="399">
        <f>FORMULARIOS!G104</f>
        <v>0</v>
      </c>
      <c r="H96" s="399">
        <f>FORMULARIOS!H104</f>
        <v>15</v>
      </c>
      <c r="I96" s="399">
        <f>FORMULARIOS!I104</f>
        <v>22</v>
      </c>
      <c r="J96" s="399">
        <f>FORMULARIOS!J104</f>
        <v>1</v>
      </c>
      <c r="K96" s="399">
        <f>FORMULARIOS!K104</f>
        <v>2</v>
      </c>
      <c r="L96" s="399">
        <f>FORMULARIOS!L104</f>
        <v>4</v>
      </c>
      <c r="M96" s="399">
        <f>FORMULARIOS!M104</f>
        <v>0</v>
      </c>
      <c r="N96" s="399">
        <f>FORMULARIOS!N104</f>
        <v>1</v>
      </c>
      <c r="O96" s="399">
        <f>FORMULARIOS!O104</f>
        <v>2</v>
      </c>
      <c r="P96" s="460">
        <f t="shared" si="8"/>
        <v>49</v>
      </c>
      <c r="Q96" s="396">
        <f>COUNTIF(N96:O96,"=0")</f>
        <v>0</v>
      </c>
      <c r="R96" s="396">
        <f t="shared" si="7"/>
        <v>1</v>
      </c>
      <c r="S96" s="396">
        <f t="shared" si="10"/>
        <v>1</v>
      </c>
      <c r="T96" s="396">
        <f t="shared" si="11"/>
        <v>1</v>
      </c>
      <c r="U96" s="397" t="s">
        <v>440</v>
      </c>
      <c r="V96" s="489"/>
      <c r="W96" s="468"/>
    </row>
    <row r="97" spans="1:23" ht="15" hidden="1" customHeight="1" thickBot="1">
      <c r="A97" s="390" t="s">
        <v>14</v>
      </c>
      <c r="B97" s="431" t="s">
        <v>16</v>
      </c>
      <c r="C97" s="408" t="s">
        <v>103</v>
      </c>
      <c r="D97" s="399">
        <f>FORMULARIOS!D105</f>
        <v>0</v>
      </c>
      <c r="E97" s="399">
        <f>FORMULARIOS!E105</f>
        <v>0</v>
      </c>
      <c r="F97" s="399">
        <f>FORMULARIOS!F105</f>
        <v>0</v>
      </c>
      <c r="G97" s="399">
        <f>FORMULARIOS!G105</f>
        <v>4</v>
      </c>
      <c r="H97" s="399">
        <f>FORMULARIOS!H105</f>
        <v>2</v>
      </c>
      <c r="I97" s="399">
        <f>FORMULARIOS!I105</f>
        <v>0</v>
      </c>
      <c r="J97" s="399">
        <f>FORMULARIOS!J105</f>
        <v>4</v>
      </c>
      <c r="K97" s="399">
        <f>FORMULARIOS!K105</f>
        <v>4</v>
      </c>
      <c r="L97" s="399">
        <f>FORMULARIOS!L105</f>
        <v>0</v>
      </c>
      <c r="M97" s="399">
        <f>FORMULARIOS!M105</f>
        <v>5</v>
      </c>
      <c r="N97" s="399">
        <f>FORMULARIOS!N105</f>
        <v>5</v>
      </c>
      <c r="O97" s="399">
        <f>FORMULARIOS!O105</f>
        <v>1</v>
      </c>
      <c r="P97" s="460">
        <f t="shared" si="8"/>
        <v>25</v>
      </c>
      <c r="Q97" s="424"/>
      <c r="R97" s="396">
        <f t="shared" si="7"/>
        <v>0</v>
      </c>
      <c r="S97" s="396">
        <f t="shared" si="10"/>
        <v>1</v>
      </c>
      <c r="T97" s="396">
        <f t="shared" si="11"/>
        <v>1</v>
      </c>
      <c r="U97" s="397" t="s">
        <v>440</v>
      </c>
      <c r="V97" s="489"/>
      <c r="W97" s="468"/>
    </row>
    <row r="98" spans="1:23" ht="15" hidden="1" customHeight="1" thickBot="1">
      <c r="A98" s="390" t="s">
        <v>14</v>
      </c>
      <c r="B98" s="431" t="s">
        <v>16</v>
      </c>
      <c r="C98" s="408" t="s">
        <v>104</v>
      </c>
      <c r="D98" s="399">
        <f>FORMULARIOS!D106</f>
        <v>1</v>
      </c>
      <c r="E98" s="399">
        <f>FORMULARIOS!E106</f>
        <v>1</v>
      </c>
      <c r="F98" s="399">
        <f>FORMULARIOS!F106</f>
        <v>1</v>
      </c>
      <c r="G98" s="399">
        <f>FORMULARIOS!G106</f>
        <v>0</v>
      </c>
      <c r="H98" s="399">
        <f>FORMULARIOS!H106</f>
        <v>0</v>
      </c>
      <c r="I98" s="399">
        <f>FORMULARIOS!I106</f>
        <v>6</v>
      </c>
      <c r="J98" s="399">
        <f>FORMULARIOS!J106</f>
        <v>1</v>
      </c>
      <c r="K98" s="399">
        <f>FORMULARIOS!K106</f>
        <v>0</v>
      </c>
      <c r="L98" s="399">
        <f>FORMULARIOS!L106</f>
        <v>2</v>
      </c>
      <c r="M98" s="399">
        <f>FORMULARIOS!M106</f>
        <v>1</v>
      </c>
      <c r="N98" s="399">
        <f>FORMULARIOS!N106</f>
        <v>0</v>
      </c>
      <c r="O98" s="399">
        <f>FORMULARIOS!O106</f>
        <v>1</v>
      </c>
      <c r="P98" s="460">
        <f t="shared" si="8"/>
        <v>14</v>
      </c>
      <c r="Q98" s="396">
        <f>COUNTIF(N98:O98,"=0")</f>
        <v>1</v>
      </c>
      <c r="R98" s="396">
        <f t="shared" si="7"/>
        <v>1</v>
      </c>
      <c r="S98" s="396">
        <f t="shared" si="10"/>
        <v>1</v>
      </c>
      <c r="T98" s="396">
        <f t="shared" si="11"/>
        <v>2</v>
      </c>
      <c r="U98" s="397" t="s">
        <v>440</v>
      </c>
      <c r="V98" s="489"/>
      <c r="W98" s="468"/>
    </row>
    <row r="99" spans="1:23" ht="15" hidden="1" customHeight="1" thickBot="1">
      <c r="A99" s="390" t="s">
        <v>14</v>
      </c>
      <c r="B99" s="431" t="s">
        <v>16</v>
      </c>
      <c r="C99" s="408" t="s">
        <v>105</v>
      </c>
      <c r="D99" s="399">
        <f>FORMULARIOS!D107</f>
        <v>6</v>
      </c>
      <c r="E99" s="399">
        <f>FORMULARIOS!E107</f>
        <v>15</v>
      </c>
      <c r="F99" s="399">
        <f>FORMULARIOS!F107</f>
        <v>22</v>
      </c>
      <c r="G99" s="399">
        <f>FORMULARIOS!G107</f>
        <v>24</v>
      </c>
      <c r="H99" s="399">
        <f>FORMULARIOS!H107</f>
        <v>21</v>
      </c>
      <c r="I99" s="399">
        <f>FORMULARIOS!I107</f>
        <v>27</v>
      </c>
      <c r="J99" s="399">
        <f>FORMULARIOS!J107</f>
        <v>21</v>
      </c>
      <c r="K99" s="399">
        <f>FORMULARIOS!K107</f>
        <v>18</v>
      </c>
      <c r="L99" s="399">
        <f>FORMULARIOS!L107</f>
        <v>53</v>
      </c>
      <c r="M99" s="399">
        <f>FORMULARIOS!M107</f>
        <v>26</v>
      </c>
      <c r="N99" s="399">
        <f>FORMULARIOS!N107</f>
        <v>22</v>
      </c>
      <c r="O99" s="399">
        <f>FORMULARIOS!O107</f>
        <v>47</v>
      </c>
      <c r="P99" s="460">
        <f t="shared" si="8"/>
        <v>302</v>
      </c>
      <c r="Q99" s="396">
        <f>COUNTIF(N99:O99,"=0")</f>
        <v>0</v>
      </c>
      <c r="R99" s="396">
        <f t="shared" si="7"/>
        <v>0</v>
      </c>
      <c r="S99" s="396">
        <f t="shared" si="10"/>
        <v>0</v>
      </c>
      <c r="T99" s="396">
        <f t="shared" si="11"/>
        <v>0</v>
      </c>
      <c r="U99" s="397" t="s">
        <v>440</v>
      </c>
      <c r="V99" s="489"/>
      <c r="W99" s="468"/>
    </row>
    <row r="100" spans="1:23" ht="15" hidden="1" customHeight="1" thickBot="1">
      <c r="A100" s="390" t="s">
        <v>14</v>
      </c>
      <c r="B100" s="431" t="s">
        <v>16</v>
      </c>
      <c r="C100" s="408" t="s">
        <v>106</v>
      </c>
      <c r="D100" s="399">
        <f>FORMULARIOS!D108</f>
        <v>9</v>
      </c>
      <c r="E100" s="399">
        <f>FORMULARIOS!E108</f>
        <v>13</v>
      </c>
      <c r="F100" s="399">
        <f>FORMULARIOS!F108</f>
        <v>8</v>
      </c>
      <c r="G100" s="399">
        <f>FORMULARIOS!G108</f>
        <v>9</v>
      </c>
      <c r="H100" s="399">
        <f>FORMULARIOS!H108</f>
        <v>6</v>
      </c>
      <c r="I100" s="399">
        <f>FORMULARIOS!I108</f>
        <v>8</v>
      </c>
      <c r="J100" s="399">
        <f>FORMULARIOS!J108</f>
        <v>10</v>
      </c>
      <c r="K100" s="399">
        <f>FORMULARIOS!K108</f>
        <v>11</v>
      </c>
      <c r="L100" s="399">
        <f>FORMULARIOS!L108</f>
        <v>15</v>
      </c>
      <c r="M100" s="399">
        <f>FORMULARIOS!M108</f>
        <v>0</v>
      </c>
      <c r="N100" s="399">
        <f>FORMULARIOS!N108</f>
        <v>7</v>
      </c>
      <c r="O100" s="399">
        <f>FORMULARIOS!O108</f>
        <v>17</v>
      </c>
      <c r="P100" s="460">
        <f t="shared" si="8"/>
        <v>113</v>
      </c>
      <c r="Q100" s="396">
        <f>COUNTIF(N100:O100,"=0")</f>
        <v>0</v>
      </c>
      <c r="R100" s="396">
        <f t="shared" si="7"/>
        <v>1</v>
      </c>
      <c r="S100" s="396">
        <f t="shared" si="10"/>
        <v>1</v>
      </c>
      <c r="T100" s="396">
        <f t="shared" si="11"/>
        <v>1</v>
      </c>
      <c r="U100" s="397" t="s">
        <v>440</v>
      </c>
      <c r="V100" s="489"/>
      <c r="W100" s="468"/>
    </row>
    <row r="101" spans="1:23" ht="15" hidden="1" customHeight="1" thickBot="1">
      <c r="A101" s="390" t="s">
        <v>14</v>
      </c>
      <c r="B101" s="431" t="s">
        <v>16</v>
      </c>
      <c r="C101" s="408" t="s">
        <v>107</v>
      </c>
      <c r="D101" s="399">
        <f>FORMULARIOS!D109</f>
        <v>3</v>
      </c>
      <c r="E101" s="399">
        <f>FORMULARIOS!E109</f>
        <v>1</v>
      </c>
      <c r="F101" s="399">
        <f>FORMULARIOS!F109</f>
        <v>1</v>
      </c>
      <c r="G101" s="399">
        <f>FORMULARIOS!G109</f>
        <v>0</v>
      </c>
      <c r="H101" s="399">
        <f>FORMULARIOS!H109</f>
        <v>1</v>
      </c>
      <c r="I101" s="399">
        <f>FORMULARIOS!I109</f>
        <v>2</v>
      </c>
      <c r="J101" s="399">
        <f>FORMULARIOS!J109</f>
        <v>5</v>
      </c>
      <c r="K101" s="399">
        <f>FORMULARIOS!K109</f>
        <v>3</v>
      </c>
      <c r="L101" s="399">
        <f>FORMULARIOS!L109</f>
        <v>5</v>
      </c>
      <c r="M101" s="399">
        <f>FORMULARIOS!M109</f>
        <v>2</v>
      </c>
      <c r="N101" s="399">
        <f>FORMULARIOS!N109</f>
        <v>4</v>
      </c>
      <c r="O101" s="399">
        <f>FORMULARIOS!O109</f>
        <v>5</v>
      </c>
      <c r="P101" s="460">
        <f t="shared" si="8"/>
        <v>32</v>
      </c>
      <c r="Q101" s="396">
        <f>COUNTIF(N101:O101,"=0")</f>
        <v>0</v>
      </c>
      <c r="R101" s="396">
        <f t="shared" si="7"/>
        <v>0</v>
      </c>
      <c r="S101" s="396">
        <f t="shared" si="10"/>
        <v>0</v>
      </c>
      <c r="T101" s="396">
        <f t="shared" si="11"/>
        <v>0</v>
      </c>
      <c r="U101" s="397" t="s">
        <v>440</v>
      </c>
      <c r="V101" s="489"/>
      <c r="W101" s="468"/>
    </row>
    <row r="102" spans="1:23" ht="15" hidden="1" customHeight="1" thickBot="1">
      <c r="A102" s="390" t="s">
        <v>14</v>
      </c>
      <c r="B102" s="431" t="s">
        <v>16</v>
      </c>
      <c r="C102" s="408" t="s">
        <v>108</v>
      </c>
      <c r="D102" s="399">
        <f>FORMULARIOS!D110</f>
        <v>2</v>
      </c>
      <c r="E102" s="399">
        <f>FORMULARIOS!E110</f>
        <v>0</v>
      </c>
      <c r="F102" s="399">
        <f>FORMULARIOS!F110</f>
        <v>1</v>
      </c>
      <c r="G102" s="399">
        <f>FORMULARIOS!G110</f>
        <v>0</v>
      </c>
      <c r="H102" s="399">
        <f>FORMULARIOS!H110</f>
        <v>1</v>
      </c>
      <c r="I102" s="399">
        <f>FORMULARIOS!I110</f>
        <v>1</v>
      </c>
      <c r="J102" s="399">
        <f>FORMULARIOS!J110</f>
        <v>3</v>
      </c>
      <c r="K102" s="399">
        <f>FORMULARIOS!K110</f>
        <v>1</v>
      </c>
      <c r="L102" s="399">
        <f>FORMULARIOS!L110</f>
        <v>0</v>
      </c>
      <c r="M102" s="399">
        <f>FORMULARIOS!M110</f>
        <v>4</v>
      </c>
      <c r="N102" s="399">
        <f>FORMULARIOS!N110</f>
        <v>1</v>
      </c>
      <c r="O102" s="399">
        <f>FORMULARIOS!O110</f>
        <v>1</v>
      </c>
      <c r="P102" s="460">
        <f t="shared" si="8"/>
        <v>15</v>
      </c>
      <c r="Q102" s="424"/>
      <c r="R102" s="396">
        <f t="shared" si="7"/>
        <v>0</v>
      </c>
      <c r="S102" s="396">
        <f t="shared" si="10"/>
        <v>1</v>
      </c>
      <c r="T102" s="396">
        <f t="shared" si="11"/>
        <v>1</v>
      </c>
      <c r="U102" s="397" t="s">
        <v>440</v>
      </c>
      <c r="V102" s="489"/>
      <c r="W102" s="468"/>
    </row>
    <row r="103" spans="1:23" ht="15" hidden="1" customHeight="1" thickBot="1">
      <c r="A103" s="390" t="s">
        <v>14</v>
      </c>
      <c r="B103" s="431" t="s">
        <v>16</v>
      </c>
      <c r="C103" s="408" t="s">
        <v>109</v>
      </c>
      <c r="D103" s="399">
        <f>FORMULARIOS!D111</f>
        <v>0</v>
      </c>
      <c r="E103" s="399">
        <f>FORMULARIOS!E111</f>
        <v>1</v>
      </c>
      <c r="F103" s="399">
        <f>FORMULARIOS!F111</f>
        <v>2</v>
      </c>
      <c r="G103" s="399">
        <f>FORMULARIOS!G111</f>
        <v>1</v>
      </c>
      <c r="H103" s="399">
        <f>FORMULARIOS!H111</f>
        <v>2</v>
      </c>
      <c r="I103" s="399">
        <f>FORMULARIOS!I111</f>
        <v>3</v>
      </c>
      <c r="J103" s="399">
        <f>FORMULARIOS!J111</f>
        <v>1</v>
      </c>
      <c r="K103" s="399">
        <f>FORMULARIOS!K111</f>
        <v>4</v>
      </c>
      <c r="L103" s="399">
        <f>FORMULARIOS!L111</f>
        <v>3</v>
      </c>
      <c r="M103" s="399">
        <f>FORMULARIOS!M111</f>
        <v>3</v>
      </c>
      <c r="N103" s="399">
        <f>FORMULARIOS!N111</f>
        <v>1</v>
      </c>
      <c r="O103" s="399">
        <f>FORMULARIOS!O111</f>
        <v>2</v>
      </c>
      <c r="P103" s="460">
        <f t="shared" si="8"/>
        <v>23</v>
      </c>
      <c r="Q103" s="396">
        <f t="shared" ref="Q103:Q110" si="12">COUNTIF(N103:O103,"=0")</f>
        <v>0</v>
      </c>
      <c r="R103" s="396">
        <f t="shared" si="7"/>
        <v>0</v>
      </c>
      <c r="S103" s="396">
        <f t="shared" si="10"/>
        <v>0</v>
      </c>
      <c r="T103" s="396">
        <f t="shared" si="11"/>
        <v>0</v>
      </c>
      <c r="U103" s="397" t="s">
        <v>440</v>
      </c>
      <c r="V103" s="489"/>
      <c r="W103" s="468"/>
    </row>
    <row r="104" spans="1:23" ht="15" hidden="1" customHeight="1" thickBot="1">
      <c r="A104" s="390" t="s">
        <v>14</v>
      </c>
      <c r="B104" s="431" t="s">
        <v>16</v>
      </c>
      <c r="C104" s="408" t="s">
        <v>110</v>
      </c>
      <c r="D104" s="399">
        <f>FORMULARIOS!D112</f>
        <v>0</v>
      </c>
      <c r="E104" s="399">
        <f>FORMULARIOS!E112</f>
        <v>1</v>
      </c>
      <c r="F104" s="399">
        <f>FORMULARIOS!F112</f>
        <v>2</v>
      </c>
      <c r="G104" s="399">
        <f>FORMULARIOS!G112</f>
        <v>1</v>
      </c>
      <c r="H104" s="399">
        <f>FORMULARIOS!H112</f>
        <v>6</v>
      </c>
      <c r="I104" s="399">
        <f>FORMULARIOS!I112</f>
        <v>6</v>
      </c>
      <c r="J104" s="399">
        <f>FORMULARIOS!J112</f>
        <v>4</v>
      </c>
      <c r="K104" s="399">
        <f>FORMULARIOS!K112</f>
        <v>1</v>
      </c>
      <c r="L104" s="399">
        <f>FORMULARIOS!L112</f>
        <v>10</v>
      </c>
      <c r="M104" s="399">
        <f>FORMULARIOS!M112</f>
        <v>6</v>
      </c>
      <c r="N104" s="399">
        <f>FORMULARIOS!N112</f>
        <v>2</v>
      </c>
      <c r="O104" s="399">
        <f>FORMULARIOS!O112</f>
        <v>4</v>
      </c>
      <c r="P104" s="460">
        <f t="shared" si="8"/>
        <v>43</v>
      </c>
      <c r="Q104" s="396">
        <f t="shared" si="12"/>
        <v>0</v>
      </c>
      <c r="R104" s="396">
        <f t="shared" si="7"/>
        <v>0</v>
      </c>
      <c r="S104" s="396">
        <f t="shared" si="10"/>
        <v>0</v>
      </c>
      <c r="T104" s="396">
        <f t="shared" si="11"/>
        <v>0</v>
      </c>
      <c r="U104" s="397" t="s">
        <v>440</v>
      </c>
      <c r="V104" s="489"/>
      <c r="W104" s="468"/>
    </row>
    <row r="105" spans="1:23" ht="15" hidden="1" customHeight="1" thickBot="1">
      <c r="A105" s="390" t="s">
        <v>14</v>
      </c>
      <c r="B105" s="431" t="s">
        <v>16</v>
      </c>
      <c r="C105" s="408" t="s">
        <v>111</v>
      </c>
      <c r="D105" s="399">
        <f>FORMULARIOS!D113</f>
        <v>12</v>
      </c>
      <c r="E105" s="399">
        <f>FORMULARIOS!E113</f>
        <v>22</v>
      </c>
      <c r="F105" s="399">
        <f>FORMULARIOS!F113</f>
        <v>12</v>
      </c>
      <c r="G105" s="399">
        <f>FORMULARIOS!G113</f>
        <v>9</v>
      </c>
      <c r="H105" s="399">
        <f>FORMULARIOS!H113</f>
        <v>16</v>
      </c>
      <c r="I105" s="399">
        <f>FORMULARIOS!I113</f>
        <v>24</v>
      </c>
      <c r="J105" s="399">
        <f>FORMULARIOS!J113</f>
        <v>15</v>
      </c>
      <c r="K105" s="399">
        <f>FORMULARIOS!K113</f>
        <v>13</v>
      </c>
      <c r="L105" s="399">
        <f>FORMULARIOS!L113</f>
        <v>17</v>
      </c>
      <c r="M105" s="399">
        <f>FORMULARIOS!M113</f>
        <v>22</v>
      </c>
      <c r="N105" s="399">
        <f>FORMULARIOS!N113</f>
        <v>23</v>
      </c>
      <c r="O105" s="399">
        <f>FORMULARIOS!O113</f>
        <v>17</v>
      </c>
      <c r="P105" s="460">
        <f t="shared" si="8"/>
        <v>202</v>
      </c>
      <c r="Q105" s="396">
        <f t="shared" si="12"/>
        <v>0</v>
      </c>
      <c r="R105" s="396">
        <f t="shared" si="7"/>
        <v>0</v>
      </c>
      <c r="S105" s="396">
        <f t="shared" si="10"/>
        <v>0</v>
      </c>
      <c r="T105" s="396">
        <f t="shared" si="11"/>
        <v>0</v>
      </c>
      <c r="U105" s="397" t="s">
        <v>440</v>
      </c>
      <c r="V105" s="489"/>
      <c r="W105" s="468"/>
    </row>
    <row r="106" spans="1:23" ht="15" hidden="1" customHeight="1" thickBot="1">
      <c r="A106" s="390" t="s">
        <v>14</v>
      </c>
      <c r="B106" s="431" t="s">
        <v>16</v>
      </c>
      <c r="C106" s="408" t="s">
        <v>112</v>
      </c>
      <c r="D106" s="399">
        <f>FORMULARIOS!D114</f>
        <v>3</v>
      </c>
      <c r="E106" s="399">
        <f>FORMULARIOS!E114</f>
        <v>5</v>
      </c>
      <c r="F106" s="399">
        <f>FORMULARIOS!F114</f>
        <v>12</v>
      </c>
      <c r="G106" s="399">
        <f>FORMULARIOS!G114</f>
        <v>3</v>
      </c>
      <c r="H106" s="399">
        <f>FORMULARIOS!H114</f>
        <v>5</v>
      </c>
      <c r="I106" s="399">
        <f>FORMULARIOS!I114</f>
        <v>9</v>
      </c>
      <c r="J106" s="399">
        <f>FORMULARIOS!J114</f>
        <v>3</v>
      </c>
      <c r="K106" s="399">
        <f>FORMULARIOS!K114</f>
        <v>3</v>
      </c>
      <c r="L106" s="399">
        <f>FORMULARIOS!L114</f>
        <v>3</v>
      </c>
      <c r="M106" s="399">
        <f>FORMULARIOS!M114</f>
        <v>1</v>
      </c>
      <c r="N106" s="399">
        <f>FORMULARIOS!N114</f>
        <v>4</v>
      </c>
      <c r="O106" s="399">
        <f>FORMULARIOS!O114</f>
        <v>5</v>
      </c>
      <c r="P106" s="460">
        <f t="shared" si="8"/>
        <v>56</v>
      </c>
      <c r="Q106" s="396">
        <f t="shared" si="12"/>
        <v>0</v>
      </c>
      <c r="R106" s="396">
        <f t="shared" si="7"/>
        <v>0</v>
      </c>
      <c r="S106" s="396">
        <f t="shared" si="10"/>
        <v>0</v>
      </c>
      <c r="T106" s="396">
        <f t="shared" si="11"/>
        <v>0</v>
      </c>
      <c r="U106" s="397" t="s">
        <v>440</v>
      </c>
      <c r="V106" s="489"/>
      <c r="W106" s="468"/>
    </row>
    <row r="107" spans="1:23" ht="15" hidden="1" customHeight="1" thickBot="1">
      <c r="A107" s="390" t="s">
        <v>14</v>
      </c>
      <c r="B107" s="431" t="s">
        <v>16</v>
      </c>
      <c r="C107" s="408" t="s">
        <v>113</v>
      </c>
      <c r="D107" s="399">
        <f>FORMULARIOS!D115</f>
        <v>12</v>
      </c>
      <c r="E107" s="399">
        <f>FORMULARIOS!E115</f>
        <v>17</v>
      </c>
      <c r="F107" s="399">
        <f>FORMULARIOS!F115</f>
        <v>51</v>
      </c>
      <c r="G107" s="399">
        <f>FORMULARIOS!G115</f>
        <v>25</v>
      </c>
      <c r="H107" s="399">
        <f>FORMULARIOS!H115</f>
        <v>65</v>
      </c>
      <c r="I107" s="399">
        <f>FORMULARIOS!I115</f>
        <v>48</v>
      </c>
      <c r="J107" s="399">
        <f>FORMULARIOS!J115</f>
        <v>38</v>
      </c>
      <c r="K107" s="399">
        <f>FORMULARIOS!K115</f>
        <v>58</v>
      </c>
      <c r="L107" s="399">
        <f>FORMULARIOS!L115</f>
        <v>38</v>
      </c>
      <c r="M107" s="399">
        <f>FORMULARIOS!M115</f>
        <v>46</v>
      </c>
      <c r="N107" s="399">
        <f>FORMULARIOS!N115</f>
        <v>46</v>
      </c>
      <c r="O107" s="399">
        <f>FORMULARIOS!O115</f>
        <v>15</v>
      </c>
      <c r="P107" s="460">
        <f t="shared" si="8"/>
        <v>459</v>
      </c>
      <c r="Q107" s="396">
        <f t="shared" si="12"/>
        <v>0</v>
      </c>
      <c r="R107" s="396">
        <f t="shared" si="7"/>
        <v>0</v>
      </c>
      <c r="S107" s="396">
        <f t="shared" si="10"/>
        <v>0</v>
      </c>
      <c r="T107" s="396">
        <f t="shared" si="11"/>
        <v>0</v>
      </c>
      <c r="U107" s="397" t="s">
        <v>440</v>
      </c>
      <c r="V107" s="489"/>
      <c r="W107" s="468" t="s">
        <v>451</v>
      </c>
    </row>
    <row r="108" spans="1:23" ht="15" hidden="1" customHeight="1" thickBot="1">
      <c r="A108" s="390" t="s">
        <v>14</v>
      </c>
      <c r="B108" s="431" t="s">
        <v>16</v>
      </c>
      <c r="C108" s="408" t="s">
        <v>114</v>
      </c>
      <c r="D108" s="399">
        <f>FORMULARIOS!D116</f>
        <v>0</v>
      </c>
      <c r="E108" s="399">
        <f>FORMULARIOS!E116</f>
        <v>0</v>
      </c>
      <c r="F108" s="399">
        <f>FORMULARIOS!F116</f>
        <v>3</v>
      </c>
      <c r="G108" s="399">
        <f>FORMULARIOS!G116</f>
        <v>0</v>
      </c>
      <c r="H108" s="399">
        <f>FORMULARIOS!H116</f>
        <v>4</v>
      </c>
      <c r="I108" s="399">
        <f>FORMULARIOS!I116</f>
        <v>2</v>
      </c>
      <c r="J108" s="399">
        <f>FORMULARIOS!J116</f>
        <v>2</v>
      </c>
      <c r="K108" s="399">
        <f>FORMULARIOS!K116</f>
        <v>1</v>
      </c>
      <c r="L108" s="399">
        <f>FORMULARIOS!L116</f>
        <v>1</v>
      </c>
      <c r="M108" s="399">
        <f>FORMULARIOS!M116</f>
        <v>3</v>
      </c>
      <c r="N108" s="399">
        <f>FORMULARIOS!N116</f>
        <v>2</v>
      </c>
      <c r="O108" s="399">
        <f>FORMULARIOS!O116</f>
        <v>2</v>
      </c>
      <c r="P108" s="460">
        <f t="shared" si="8"/>
        <v>20</v>
      </c>
      <c r="Q108" s="396">
        <f t="shared" si="12"/>
        <v>0</v>
      </c>
      <c r="R108" s="396">
        <f t="shared" si="7"/>
        <v>0</v>
      </c>
      <c r="S108" s="396">
        <f t="shared" si="10"/>
        <v>0</v>
      </c>
      <c r="T108" s="396">
        <f t="shared" si="11"/>
        <v>0</v>
      </c>
      <c r="U108" s="397" t="s">
        <v>440</v>
      </c>
      <c r="V108" s="489"/>
      <c r="W108" s="468"/>
    </row>
    <row r="109" spans="1:23" ht="15" hidden="1" customHeight="1" thickBot="1">
      <c r="A109" s="390" t="s">
        <v>14</v>
      </c>
      <c r="B109" s="431" t="s">
        <v>16</v>
      </c>
      <c r="C109" s="408" t="s">
        <v>115</v>
      </c>
      <c r="D109" s="399">
        <f>FORMULARIOS!D117</f>
        <v>0</v>
      </c>
      <c r="E109" s="399">
        <f>FORMULARIOS!E117</f>
        <v>0</v>
      </c>
      <c r="F109" s="399">
        <f>FORMULARIOS!F117</f>
        <v>2</v>
      </c>
      <c r="G109" s="399">
        <f>FORMULARIOS!G117</f>
        <v>0</v>
      </c>
      <c r="H109" s="399">
        <f>FORMULARIOS!H117</f>
        <v>0</v>
      </c>
      <c r="I109" s="399">
        <f>FORMULARIOS!I117</f>
        <v>0</v>
      </c>
      <c r="J109" s="399">
        <f>FORMULARIOS!J117</f>
        <v>1</v>
      </c>
      <c r="K109" s="399">
        <f>FORMULARIOS!K117</f>
        <v>0</v>
      </c>
      <c r="L109" s="399">
        <f>FORMULARIOS!L117</f>
        <v>0</v>
      </c>
      <c r="M109" s="399">
        <f>FORMULARIOS!M117</f>
        <v>0</v>
      </c>
      <c r="N109" s="399">
        <f>FORMULARIOS!N117</f>
        <v>0</v>
      </c>
      <c r="O109" s="399">
        <f>FORMULARIOS!O117</f>
        <v>0</v>
      </c>
      <c r="P109" s="460">
        <f t="shared" si="8"/>
        <v>3</v>
      </c>
      <c r="Q109" s="396">
        <f t="shared" si="12"/>
        <v>2</v>
      </c>
      <c r="R109" s="396">
        <f t="shared" si="7"/>
        <v>3</v>
      </c>
      <c r="S109" s="396">
        <f t="shared" si="10"/>
        <v>4</v>
      </c>
      <c r="T109" s="396">
        <f t="shared" si="11"/>
        <v>5</v>
      </c>
      <c r="U109" s="397" t="s">
        <v>440</v>
      </c>
      <c r="V109" s="489"/>
      <c r="W109" s="468"/>
    </row>
    <row r="110" spans="1:23" ht="15.75" hidden="1" customHeight="1" thickBot="1">
      <c r="A110" s="390" t="s">
        <v>14</v>
      </c>
      <c r="B110" s="431" t="s">
        <v>16</v>
      </c>
      <c r="C110" s="410" t="s">
        <v>116</v>
      </c>
      <c r="D110" s="411">
        <f>FORMULARIOS!D118</f>
        <v>3</v>
      </c>
      <c r="E110" s="411">
        <f>FORMULARIOS!E118</f>
        <v>6</v>
      </c>
      <c r="F110" s="411">
        <f>FORMULARIOS!F118</f>
        <v>4</v>
      </c>
      <c r="G110" s="411">
        <f>FORMULARIOS!G118</f>
        <v>2</v>
      </c>
      <c r="H110" s="411">
        <f>FORMULARIOS!H118</f>
        <v>6</v>
      </c>
      <c r="I110" s="411">
        <f>FORMULARIOS!I118</f>
        <v>3</v>
      </c>
      <c r="J110" s="411">
        <f>FORMULARIOS!J118</f>
        <v>3</v>
      </c>
      <c r="K110" s="411">
        <f>FORMULARIOS!K118</f>
        <v>2</v>
      </c>
      <c r="L110" s="411">
        <f>FORMULARIOS!L118</f>
        <v>2</v>
      </c>
      <c r="M110" s="411">
        <f>FORMULARIOS!M118</f>
        <v>5</v>
      </c>
      <c r="N110" s="411">
        <f>FORMULARIOS!N118</f>
        <v>3</v>
      </c>
      <c r="O110" s="411">
        <f>FORMULARIOS!O118</f>
        <v>3</v>
      </c>
      <c r="P110" s="461">
        <f t="shared" si="8"/>
        <v>42</v>
      </c>
      <c r="Q110" s="396">
        <f t="shared" si="12"/>
        <v>0</v>
      </c>
      <c r="R110" s="396">
        <f t="shared" si="7"/>
        <v>0</v>
      </c>
      <c r="S110" s="396">
        <f t="shared" si="10"/>
        <v>0</v>
      </c>
      <c r="T110" s="396">
        <f t="shared" si="11"/>
        <v>0</v>
      </c>
      <c r="U110" s="397" t="s">
        <v>440</v>
      </c>
      <c r="V110" s="489"/>
      <c r="W110" s="468"/>
    </row>
    <row r="111" spans="1:23" ht="15" hidden="1" customHeight="1" thickBot="1">
      <c r="A111" s="390" t="s">
        <v>14</v>
      </c>
      <c r="B111" s="391" t="s">
        <v>17</v>
      </c>
      <c r="C111" s="430" t="s">
        <v>117</v>
      </c>
      <c r="D111" s="393">
        <f>FORMULARIOS!D119</f>
        <v>1</v>
      </c>
      <c r="E111" s="393">
        <f>FORMULARIOS!E119</f>
        <v>1</v>
      </c>
      <c r="F111" s="393">
        <f>FORMULARIOS!F119</f>
        <v>4</v>
      </c>
      <c r="G111" s="393">
        <f>FORMULARIOS!G119</f>
        <v>2</v>
      </c>
      <c r="H111" s="393">
        <f>FORMULARIOS!H119</f>
        <v>3</v>
      </c>
      <c r="I111" s="393">
        <f>FORMULARIOS!I119</f>
        <v>0</v>
      </c>
      <c r="J111" s="393">
        <f>FORMULARIOS!J119</f>
        <v>1</v>
      </c>
      <c r="K111" s="393">
        <f>FORMULARIOS!K119</f>
        <v>1</v>
      </c>
      <c r="L111" s="393">
        <f>FORMULARIOS!L119</f>
        <v>2</v>
      </c>
      <c r="M111" s="393">
        <f>FORMULARIOS!M119</f>
        <v>2</v>
      </c>
      <c r="N111" s="393">
        <f>FORMULARIOS!N119</f>
        <v>3</v>
      </c>
      <c r="O111" s="393">
        <f>FORMULARIOS!O119</f>
        <v>2</v>
      </c>
      <c r="P111" s="459">
        <f t="shared" si="8"/>
        <v>22</v>
      </c>
      <c r="Q111" s="396"/>
      <c r="R111" s="396">
        <f t="shared" si="7"/>
        <v>0</v>
      </c>
      <c r="S111" s="396">
        <f t="shared" si="10"/>
        <v>0</v>
      </c>
      <c r="T111" s="396">
        <f t="shared" si="11"/>
        <v>0</v>
      </c>
      <c r="U111" s="397" t="s">
        <v>440</v>
      </c>
      <c r="V111" s="489"/>
      <c r="W111" s="468"/>
    </row>
    <row r="112" spans="1:23" ht="15" hidden="1" customHeight="1" thickBot="1">
      <c r="A112" s="390" t="s">
        <v>14</v>
      </c>
      <c r="B112" s="391" t="s">
        <v>17</v>
      </c>
      <c r="C112" s="432" t="s">
        <v>118</v>
      </c>
      <c r="D112" s="399">
        <f>FORMULARIOS!D120</f>
        <v>6</v>
      </c>
      <c r="E112" s="399">
        <f>FORMULARIOS!E120</f>
        <v>1</v>
      </c>
      <c r="F112" s="399">
        <f>FORMULARIOS!F120</f>
        <v>6</v>
      </c>
      <c r="G112" s="399">
        <f>FORMULARIOS!G120</f>
        <v>5</v>
      </c>
      <c r="H112" s="399">
        <f>FORMULARIOS!H120</f>
        <v>5</v>
      </c>
      <c r="I112" s="399">
        <f>FORMULARIOS!I120</f>
        <v>8</v>
      </c>
      <c r="J112" s="399">
        <f>FORMULARIOS!J120</f>
        <v>5</v>
      </c>
      <c r="K112" s="399">
        <f>FORMULARIOS!K120</f>
        <v>6</v>
      </c>
      <c r="L112" s="399">
        <f>FORMULARIOS!L120</f>
        <v>7</v>
      </c>
      <c r="M112" s="399">
        <f>FORMULARIOS!M120</f>
        <v>5</v>
      </c>
      <c r="N112" s="399">
        <f>FORMULARIOS!N120</f>
        <v>4</v>
      </c>
      <c r="O112" s="399">
        <f>FORMULARIOS!O120</f>
        <v>7</v>
      </c>
      <c r="P112" s="460">
        <f t="shared" si="8"/>
        <v>65</v>
      </c>
      <c r="Q112" s="424"/>
      <c r="R112" s="396">
        <f t="shared" si="7"/>
        <v>0</v>
      </c>
      <c r="S112" s="396">
        <f t="shared" si="10"/>
        <v>0</v>
      </c>
      <c r="T112" s="396">
        <f t="shared" si="11"/>
        <v>0</v>
      </c>
      <c r="U112" s="397" t="s">
        <v>440</v>
      </c>
      <c r="V112" s="489"/>
      <c r="W112" s="468"/>
    </row>
    <row r="113" spans="1:23" ht="15" hidden="1" customHeight="1" thickBot="1">
      <c r="A113" s="390" t="s">
        <v>14</v>
      </c>
      <c r="B113" s="391" t="s">
        <v>17</v>
      </c>
      <c r="C113" s="408" t="s">
        <v>239</v>
      </c>
      <c r="D113" s="399">
        <f>FORMULARIOS!D121</f>
        <v>7</v>
      </c>
      <c r="E113" s="399">
        <f>FORMULARIOS!E121</f>
        <v>13</v>
      </c>
      <c r="F113" s="399">
        <f>FORMULARIOS!F121</f>
        <v>12</v>
      </c>
      <c r="G113" s="399">
        <f>FORMULARIOS!G121</f>
        <v>15</v>
      </c>
      <c r="H113" s="399">
        <f>FORMULARIOS!H121</f>
        <v>10</v>
      </c>
      <c r="I113" s="399">
        <f>FORMULARIOS!I121</f>
        <v>19</v>
      </c>
      <c r="J113" s="399">
        <f>FORMULARIOS!J121</f>
        <v>14</v>
      </c>
      <c r="K113" s="399">
        <f>FORMULARIOS!K121</f>
        <v>16</v>
      </c>
      <c r="L113" s="399">
        <f>FORMULARIOS!L121</f>
        <v>20</v>
      </c>
      <c r="M113" s="399">
        <f>FORMULARIOS!M121</f>
        <v>14</v>
      </c>
      <c r="N113" s="399">
        <f>FORMULARIOS!N121</f>
        <v>21</v>
      </c>
      <c r="O113" s="399">
        <f>FORMULARIOS!O121</f>
        <v>7</v>
      </c>
      <c r="P113" s="460">
        <f t="shared" si="8"/>
        <v>168</v>
      </c>
      <c r="Q113" s="396">
        <f>COUNTIF(N113:O113,"=0")</f>
        <v>0</v>
      </c>
      <c r="R113" s="396">
        <f t="shared" si="7"/>
        <v>0</v>
      </c>
      <c r="S113" s="396">
        <f t="shared" si="10"/>
        <v>0</v>
      </c>
      <c r="T113" s="396">
        <f t="shared" si="11"/>
        <v>0</v>
      </c>
      <c r="U113" s="397" t="s">
        <v>440</v>
      </c>
      <c r="V113" s="489"/>
      <c r="W113" s="468"/>
    </row>
    <row r="114" spans="1:23" ht="15" hidden="1" customHeight="1" thickBot="1">
      <c r="A114" s="390" t="s">
        <v>14</v>
      </c>
      <c r="B114" s="391" t="s">
        <v>17</v>
      </c>
      <c r="C114" s="408" t="s">
        <v>119</v>
      </c>
      <c r="D114" s="399">
        <f>FORMULARIOS!D122</f>
        <v>0</v>
      </c>
      <c r="E114" s="399">
        <f>FORMULARIOS!E122</f>
        <v>0</v>
      </c>
      <c r="F114" s="399">
        <f>FORMULARIOS!F122</f>
        <v>1</v>
      </c>
      <c r="G114" s="399">
        <f>FORMULARIOS!G122</f>
        <v>1</v>
      </c>
      <c r="H114" s="399">
        <f>FORMULARIOS!H122</f>
        <v>1</v>
      </c>
      <c r="I114" s="399">
        <f>FORMULARIOS!I122</f>
        <v>1</v>
      </c>
      <c r="J114" s="399">
        <f>FORMULARIOS!J122</f>
        <v>0</v>
      </c>
      <c r="K114" s="399">
        <f>FORMULARIOS!K122</f>
        <v>1</v>
      </c>
      <c r="L114" s="399">
        <f>FORMULARIOS!L122</f>
        <v>9</v>
      </c>
      <c r="M114" s="399">
        <f>FORMULARIOS!M122</f>
        <v>9</v>
      </c>
      <c r="N114" s="399">
        <f>FORMULARIOS!N122</f>
        <v>2</v>
      </c>
      <c r="O114" s="399">
        <f>FORMULARIOS!O122</f>
        <v>2</v>
      </c>
      <c r="P114" s="460">
        <f t="shared" si="8"/>
        <v>27</v>
      </c>
      <c r="Q114" s="396">
        <f>COUNTIF(N114:O114,"=0")</f>
        <v>0</v>
      </c>
      <c r="R114" s="396">
        <f t="shared" si="7"/>
        <v>0</v>
      </c>
      <c r="S114" s="396">
        <f t="shared" si="10"/>
        <v>0</v>
      </c>
      <c r="T114" s="396">
        <f t="shared" si="11"/>
        <v>0</v>
      </c>
      <c r="U114" s="397" t="s">
        <v>440</v>
      </c>
      <c r="V114" s="489"/>
      <c r="W114" s="468"/>
    </row>
    <row r="115" spans="1:23" ht="15" hidden="1" customHeight="1" thickBot="1">
      <c r="A115" s="390" t="s">
        <v>14</v>
      </c>
      <c r="B115" s="391" t="s">
        <v>17</v>
      </c>
      <c r="C115" s="408" t="s">
        <v>120</v>
      </c>
      <c r="D115" s="399">
        <f>FORMULARIOS!D123</f>
        <v>3</v>
      </c>
      <c r="E115" s="399">
        <f>FORMULARIOS!E123</f>
        <v>2</v>
      </c>
      <c r="F115" s="399">
        <f>FORMULARIOS!F123</f>
        <v>3</v>
      </c>
      <c r="G115" s="399">
        <f>FORMULARIOS!G123</f>
        <v>4</v>
      </c>
      <c r="H115" s="399">
        <f>FORMULARIOS!H123</f>
        <v>1</v>
      </c>
      <c r="I115" s="399">
        <f>FORMULARIOS!I123</f>
        <v>3</v>
      </c>
      <c r="J115" s="399">
        <f>FORMULARIOS!J123</f>
        <v>2</v>
      </c>
      <c r="K115" s="399">
        <f>FORMULARIOS!K123</f>
        <v>1</v>
      </c>
      <c r="L115" s="399">
        <f>FORMULARIOS!L123</f>
        <v>1</v>
      </c>
      <c r="M115" s="399">
        <f>FORMULARIOS!M123</f>
        <v>1</v>
      </c>
      <c r="N115" s="399">
        <f>FORMULARIOS!N123</f>
        <v>1</v>
      </c>
      <c r="O115" s="399">
        <f>FORMULARIOS!O123</f>
        <v>0</v>
      </c>
      <c r="P115" s="460">
        <f t="shared" si="8"/>
        <v>22</v>
      </c>
      <c r="Q115" s="396">
        <f>COUNTIF(N115:O115,"=0")</f>
        <v>1</v>
      </c>
      <c r="R115" s="396">
        <f t="shared" si="7"/>
        <v>1</v>
      </c>
      <c r="S115" s="396">
        <f t="shared" si="10"/>
        <v>1</v>
      </c>
      <c r="T115" s="396">
        <f t="shared" si="11"/>
        <v>1</v>
      </c>
      <c r="U115" s="397" t="s">
        <v>440</v>
      </c>
      <c r="V115" s="489"/>
      <c r="W115" s="468"/>
    </row>
    <row r="116" spans="1:23" ht="15" hidden="1" customHeight="1" thickBot="1">
      <c r="A116" s="390" t="s">
        <v>14</v>
      </c>
      <c r="B116" s="391" t="s">
        <v>17</v>
      </c>
      <c r="C116" s="408" t="s">
        <v>121</v>
      </c>
      <c r="D116" s="399">
        <f>FORMULARIOS!D124</f>
        <v>0</v>
      </c>
      <c r="E116" s="399">
        <f>FORMULARIOS!E124</f>
        <v>0</v>
      </c>
      <c r="F116" s="399">
        <f>FORMULARIOS!F124</f>
        <v>2</v>
      </c>
      <c r="G116" s="399">
        <f>FORMULARIOS!G124</f>
        <v>0</v>
      </c>
      <c r="H116" s="399">
        <f>FORMULARIOS!H124</f>
        <v>0</v>
      </c>
      <c r="I116" s="399">
        <f>FORMULARIOS!I124</f>
        <v>1</v>
      </c>
      <c r="J116" s="399">
        <f>FORMULARIOS!J124</f>
        <v>0</v>
      </c>
      <c r="K116" s="399">
        <f>FORMULARIOS!K124</f>
        <v>5</v>
      </c>
      <c r="L116" s="399">
        <f>FORMULARIOS!L124</f>
        <v>2</v>
      </c>
      <c r="M116" s="399">
        <f>FORMULARIOS!M124</f>
        <v>1</v>
      </c>
      <c r="N116" s="399">
        <f>FORMULARIOS!N124</f>
        <v>0</v>
      </c>
      <c r="O116" s="399">
        <f>FORMULARIOS!O124</f>
        <v>1</v>
      </c>
      <c r="P116" s="460">
        <f t="shared" si="8"/>
        <v>12</v>
      </c>
      <c r="Q116" s="424"/>
      <c r="R116" s="396">
        <f t="shared" si="7"/>
        <v>1</v>
      </c>
      <c r="S116" s="396">
        <f t="shared" si="10"/>
        <v>1</v>
      </c>
      <c r="T116" s="396">
        <f t="shared" si="11"/>
        <v>1</v>
      </c>
      <c r="U116" s="397" t="s">
        <v>440</v>
      </c>
      <c r="V116" s="489"/>
      <c r="W116" s="468"/>
    </row>
    <row r="117" spans="1:23" ht="15" hidden="1" customHeight="1" thickBot="1">
      <c r="A117" s="390" t="s">
        <v>14</v>
      </c>
      <c r="B117" s="391" t="s">
        <v>17</v>
      </c>
      <c r="C117" s="408" t="s">
        <v>240</v>
      </c>
      <c r="D117" s="399">
        <f>FORMULARIOS!D125</f>
        <v>1</v>
      </c>
      <c r="E117" s="399">
        <f>FORMULARIOS!E125</f>
        <v>0</v>
      </c>
      <c r="F117" s="399">
        <f>FORMULARIOS!F125</f>
        <v>0</v>
      </c>
      <c r="G117" s="399">
        <f>FORMULARIOS!G125</f>
        <v>0</v>
      </c>
      <c r="H117" s="399">
        <f>FORMULARIOS!H125</f>
        <v>0</v>
      </c>
      <c r="I117" s="399">
        <f>FORMULARIOS!I125</f>
        <v>0</v>
      </c>
      <c r="J117" s="399">
        <f>FORMULARIOS!J125</f>
        <v>0</v>
      </c>
      <c r="K117" s="399">
        <f>FORMULARIOS!K125</f>
        <v>0</v>
      </c>
      <c r="L117" s="399">
        <f>FORMULARIOS!L125</f>
        <v>0</v>
      </c>
      <c r="M117" s="399">
        <f>FORMULARIOS!M125</f>
        <v>3</v>
      </c>
      <c r="N117" s="399">
        <f>FORMULARIOS!N125</f>
        <v>1</v>
      </c>
      <c r="O117" s="399">
        <f>FORMULARIOS!O125</f>
        <v>0</v>
      </c>
      <c r="P117" s="460">
        <f t="shared" si="8"/>
        <v>5</v>
      </c>
      <c r="Q117" s="396">
        <f>COUNTIF(N117:O117,"=0")</f>
        <v>1</v>
      </c>
      <c r="R117" s="396">
        <f t="shared" si="7"/>
        <v>1</v>
      </c>
      <c r="S117" s="396">
        <f t="shared" si="10"/>
        <v>2</v>
      </c>
      <c r="T117" s="396">
        <f t="shared" si="11"/>
        <v>3</v>
      </c>
      <c r="U117" s="397" t="s">
        <v>440</v>
      </c>
      <c r="V117" s="489"/>
      <c r="W117" s="468"/>
    </row>
    <row r="118" spans="1:23" ht="15" hidden="1" customHeight="1" thickBot="1">
      <c r="A118" s="390" t="s">
        <v>14</v>
      </c>
      <c r="B118" s="391" t="s">
        <v>17</v>
      </c>
      <c r="C118" s="408" t="s">
        <v>241</v>
      </c>
      <c r="D118" s="399">
        <f>FORMULARIOS!D126</f>
        <v>15</v>
      </c>
      <c r="E118" s="399">
        <f>FORMULARIOS!E126</f>
        <v>10</v>
      </c>
      <c r="F118" s="399">
        <f>FORMULARIOS!F126</f>
        <v>20</v>
      </c>
      <c r="G118" s="399">
        <f>FORMULARIOS!G126</f>
        <v>14</v>
      </c>
      <c r="H118" s="399">
        <f>FORMULARIOS!H126</f>
        <v>30</v>
      </c>
      <c r="I118" s="399">
        <f>FORMULARIOS!I126</f>
        <v>36</v>
      </c>
      <c r="J118" s="399">
        <f>FORMULARIOS!J126</f>
        <v>25</v>
      </c>
      <c r="K118" s="399">
        <f>FORMULARIOS!K126</f>
        <v>24</v>
      </c>
      <c r="L118" s="399">
        <f>FORMULARIOS!L126</f>
        <v>24</v>
      </c>
      <c r="M118" s="399">
        <f>FORMULARIOS!M126</f>
        <v>25</v>
      </c>
      <c r="N118" s="399">
        <f>FORMULARIOS!N126</f>
        <v>18</v>
      </c>
      <c r="O118" s="399">
        <f>FORMULARIOS!O126</f>
        <v>2</v>
      </c>
      <c r="P118" s="460">
        <f t="shared" si="8"/>
        <v>243</v>
      </c>
      <c r="Q118" s="396">
        <f>COUNTIF(N118:O118,"=0")</f>
        <v>0</v>
      </c>
      <c r="R118" s="396">
        <f t="shared" si="7"/>
        <v>0</v>
      </c>
      <c r="S118" s="396">
        <f t="shared" si="10"/>
        <v>0</v>
      </c>
      <c r="T118" s="396">
        <f t="shared" si="11"/>
        <v>0</v>
      </c>
      <c r="U118" s="397" t="s">
        <v>440</v>
      </c>
      <c r="V118" s="489"/>
      <c r="W118" s="468"/>
    </row>
    <row r="119" spans="1:23" ht="15" hidden="1" customHeight="1" thickBot="1">
      <c r="A119" s="390" t="s">
        <v>14</v>
      </c>
      <c r="B119" s="391" t="s">
        <v>17</v>
      </c>
      <c r="C119" s="408" t="s">
        <v>122</v>
      </c>
      <c r="D119" s="399">
        <f>FORMULARIOS!D127</f>
        <v>0</v>
      </c>
      <c r="E119" s="399">
        <f>FORMULARIOS!E127</f>
        <v>3</v>
      </c>
      <c r="F119" s="399">
        <f>FORMULARIOS!F127</f>
        <v>1</v>
      </c>
      <c r="G119" s="399">
        <f>FORMULARIOS!G127</f>
        <v>7</v>
      </c>
      <c r="H119" s="399">
        <f>FORMULARIOS!H127</f>
        <v>6</v>
      </c>
      <c r="I119" s="399">
        <f>FORMULARIOS!I127</f>
        <v>3</v>
      </c>
      <c r="J119" s="399">
        <f>FORMULARIOS!J127</f>
        <v>2</v>
      </c>
      <c r="K119" s="399">
        <f>FORMULARIOS!K127</f>
        <v>8</v>
      </c>
      <c r="L119" s="399">
        <f>FORMULARIOS!L127</f>
        <v>4</v>
      </c>
      <c r="M119" s="399">
        <f>FORMULARIOS!M127</f>
        <v>2</v>
      </c>
      <c r="N119" s="399">
        <f>FORMULARIOS!N127</f>
        <v>4</v>
      </c>
      <c r="O119" s="399">
        <f>FORMULARIOS!O127</f>
        <v>3</v>
      </c>
      <c r="P119" s="460">
        <f t="shared" si="8"/>
        <v>43</v>
      </c>
      <c r="Q119" s="396">
        <f>COUNTIF(N119:O119,"=0")</f>
        <v>0</v>
      </c>
      <c r="R119" s="396">
        <f t="shared" si="7"/>
        <v>0</v>
      </c>
      <c r="S119" s="396">
        <f t="shared" si="10"/>
        <v>0</v>
      </c>
      <c r="T119" s="396">
        <f t="shared" si="11"/>
        <v>0</v>
      </c>
      <c r="U119" s="397" t="s">
        <v>440</v>
      </c>
      <c r="V119" s="489"/>
      <c r="W119" s="468"/>
    </row>
    <row r="120" spans="1:23" ht="15" hidden="1" customHeight="1" thickBot="1">
      <c r="A120" s="390" t="s">
        <v>14</v>
      </c>
      <c r="B120" s="391" t="s">
        <v>17</v>
      </c>
      <c r="C120" s="408" t="s">
        <v>123</v>
      </c>
      <c r="D120" s="399">
        <f>FORMULARIOS!D128</f>
        <v>1</v>
      </c>
      <c r="E120" s="399">
        <f>FORMULARIOS!E128</f>
        <v>2</v>
      </c>
      <c r="F120" s="399">
        <f>FORMULARIOS!F128</f>
        <v>0</v>
      </c>
      <c r="G120" s="399">
        <f>FORMULARIOS!G128</f>
        <v>0</v>
      </c>
      <c r="H120" s="399">
        <f>FORMULARIOS!H128</f>
        <v>0</v>
      </c>
      <c r="I120" s="399">
        <f>FORMULARIOS!I128</f>
        <v>1</v>
      </c>
      <c r="J120" s="399">
        <f>FORMULARIOS!J128</f>
        <v>3</v>
      </c>
      <c r="K120" s="399">
        <f>FORMULARIOS!K128</f>
        <v>2</v>
      </c>
      <c r="L120" s="399">
        <f>FORMULARIOS!L128</f>
        <v>2</v>
      </c>
      <c r="M120" s="399">
        <f>FORMULARIOS!M128</f>
        <v>3</v>
      </c>
      <c r="N120" s="399">
        <f>FORMULARIOS!N128</f>
        <v>1</v>
      </c>
      <c r="O120" s="399">
        <f>FORMULARIOS!O128</f>
        <v>1</v>
      </c>
      <c r="P120" s="460">
        <f t="shared" si="8"/>
        <v>16</v>
      </c>
      <c r="Q120" s="396">
        <f>COUNTIF(N120:O120,"=0")</f>
        <v>0</v>
      </c>
      <c r="R120" s="396">
        <f t="shared" si="7"/>
        <v>0</v>
      </c>
      <c r="S120" s="396">
        <f t="shared" si="10"/>
        <v>0</v>
      </c>
      <c r="T120" s="396">
        <f t="shared" si="11"/>
        <v>0</v>
      </c>
      <c r="U120" s="397" t="s">
        <v>440</v>
      </c>
      <c r="V120" s="489"/>
      <c r="W120" s="468"/>
    </row>
    <row r="121" spans="1:23" ht="15" hidden="1" customHeight="1" thickBot="1">
      <c r="A121" s="390" t="s">
        <v>14</v>
      </c>
      <c r="B121" s="391" t="s">
        <v>17</v>
      </c>
      <c r="C121" s="408" t="s">
        <v>242</v>
      </c>
      <c r="D121" s="399">
        <f>FORMULARIOS!D129</f>
        <v>1</v>
      </c>
      <c r="E121" s="399">
        <f>FORMULARIOS!E129</f>
        <v>1</v>
      </c>
      <c r="F121" s="399">
        <f>FORMULARIOS!F129</f>
        <v>0</v>
      </c>
      <c r="G121" s="399">
        <f>FORMULARIOS!G129</f>
        <v>3</v>
      </c>
      <c r="H121" s="399">
        <f>FORMULARIOS!H129</f>
        <v>3</v>
      </c>
      <c r="I121" s="399">
        <f>FORMULARIOS!I129</f>
        <v>1</v>
      </c>
      <c r="J121" s="399">
        <f>FORMULARIOS!J129</f>
        <v>1</v>
      </c>
      <c r="K121" s="399">
        <f>FORMULARIOS!K129</f>
        <v>1</v>
      </c>
      <c r="L121" s="399">
        <f>FORMULARIOS!L129</f>
        <v>5</v>
      </c>
      <c r="M121" s="399">
        <f>FORMULARIOS!M129</f>
        <v>2</v>
      </c>
      <c r="N121" s="399">
        <f>FORMULARIOS!N129</f>
        <v>2</v>
      </c>
      <c r="O121" s="399">
        <f>FORMULARIOS!O129</f>
        <v>5</v>
      </c>
      <c r="P121" s="460">
        <f t="shared" si="8"/>
        <v>25</v>
      </c>
      <c r="Q121" s="424"/>
      <c r="R121" s="396">
        <f t="shared" si="7"/>
        <v>0</v>
      </c>
      <c r="S121" s="396">
        <f t="shared" si="10"/>
        <v>0</v>
      </c>
      <c r="T121" s="396">
        <f t="shared" si="11"/>
        <v>0</v>
      </c>
      <c r="U121" s="397" t="s">
        <v>440</v>
      </c>
      <c r="V121" s="489"/>
      <c r="W121" s="468"/>
    </row>
    <row r="122" spans="1:23" ht="15" hidden="1" customHeight="1" thickBot="1">
      <c r="A122" s="390" t="s">
        <v>14</v>
      </c>
      <c r="B122" s="391" t="s">
        <v>17</v>
      </c>
      <c r="C122" s="408" t="s">
        <v>124</v>
      </c>
      <c r="D122" s="399">
        <f>FORMULARIOS!D130</f>
        <v>3</v>
      </c>
      <c r="E122" s="399">
        <f>FORMULARIOS!E130</f>
        <v>2</v>
      </c>
      <c r="F122" s="399">
        <f>FORMULARIOS!F130</f>
        <v>4</v>
      </c>
      <c r="G122" s="399">
        <f>FORMULARIOS!G130</f>
        <v>1</v>
      </c>
      <c r="H122" s="399">
        <f>FORMULARIOS!H130</f>
        <v>2</v>
      </c>
      <c r="I122" s="399">
        <f>FORMULARIOS!I130</f>
        <v>6</v>
      </c>
      <c r="J122" s="399">
        <f>FORMULARIOS!J130</f>
        <v>2</v>
      </c>
      <c r="K122" s="399">
        <f>FORMULARIOS!K130</f>
        <v>0</v>
      </c>
      <c r="L122" s="399">
        <f>FORMULARIOS!L130</f>
        <v>5</v>
      </c>
      <c r="M122" s="399">
        <f>FORMULARIOS!M130</f>
        <v>0</v>
      </c>
      <c r="N122" s="399">
        <f>FORMULARIOS!N130</f>
        <v>2</v>
      </c>
      <c r="O122" s="399">
        <f>FORMULARIOS!O130</f>
        <v>2</v>
      </c>
      <c r="P122" s="460">
        <f t="shared" si="8"/>
        <v>29</v>
      </c>
      <c r="Q122" s="396">
        <f>COUNTIF(N122:O122,"=0")</f>
        <v>0</v>
      </c>
      <c r="R122" s="396">
        <f t="shared" si="7"/>
        <v>1</v>
      </c>
      <c r="S122" s="396">
        <f t="shared" si="10"/>
        <v>1</v>
      </c>
      <c r="T122" s="396">
        <f t="shared" si="11"/>
        <v>2</v>
      </c>
      <c r="U122" s="397" t="s">
        <v>440</v>
      </c>
      <c r="V122" s="489"/>
      <c r="W122" s="468"/>
    </row>
    <row r="123" spans="1:23" ht="15.75" hidden="1" customHeight="1" thickBot="1">
      <c r="A123" s="390" t="s">
        <v>14</v>
      </c>
      <c r="B123" s="391" t="s">
        <v>17</v>
      </c>
      <c r="C123" s="410" t="s">
        <v>125</v>
      </c>
      <c r="D123" s="411">
        <f>FORMULARIOS!D131</f>
        <v>1</v>
      </c>
      <c r="E123" s="411">
        <f>FORMULARIOS!E131</f>
        <v>3</v>
      </c>
      <c r="F123" s="411">
        <f>FORMULARIOS!F131</f>
        <v>1</v>
      </c>
      <c r="G123" s="411">
        <f>FORMULARIOS!G131</f>
        <v>2</v>
      </c>
      <c r="H123" s="411">
        <f>FORMULARIOS!H131</f>
        <v>2</v>
      </c>
      <c r="I123" s="411">
        <f>FORMULARIOS!I131</f>
        <v>2</v>
      </c>
      <c r="J123" s="411">
        <f>FORMULARIOS!J131</f>
        <v>7</v>
      </c>
      <c r="K123" s="411">
        <f>FORMULARIOS!K131</f>
        <v>2</v>
      </c>
      <c r="L123" s="411">
        <f>FORMULARIOS!L131</f>
        <v>6</v>
      </c>
      <c r="M123" s="411">
        <f>FORMULARIOS!M131</f>
        <v>2</v>
      </c>
      <c r="N123" s="411">
        <f>FORMULARIOS!N131</f>
        <v>5</v>
      </c>
      <c r="O123" s="411">
        <f>FORMULARIOS!O131</f>
        <v>0</v>
      </c>
      <c r="P123" s="461">
        <f t="shared" si="8"/>
        <v>33</v>
      </c>
      <c r="Q123" s="396">
        <f>COUNTIF(N123:O123,"=0")</f>
        <v>1</v>
      </c>
      <c r="R123" s="396">
        <f t="shared" si="7"/>
        <v>1</v>
      </c>
      <c r="S123" s="396">
        <f t="shared" si="10"/>
        <v>1</v>
      </c>
      <c r="T123" s="396">
        <f t="shared" si="11"/>
        <v>1</v>
      </c>
      <c r="U123" s="397" t="s">
        <v>440</v>
      </c>
      <c r="V123" s="489"/>
      <c r="W123" s="468"/>
    </row>
    <row r="124" spans="1:23" ht="15" hidden="1" customHeight="1" thickBot="1">
      <c r="A124" s="390" t="s">
        <v>14</v>
      </c>
      <c r="B124" s="391" t="s">
        <v>18</v>
      </c>
      <c r="C124" s="433" t="s">
        <v>126</v>
      </c>
      <c r="D124" s="393">
        <f>FORMULARIOS!D132</f>
        <v>0</v>
      </c>
      <c r="E124" s="393">
        <f>FORMULARIOS!E132</f>
        <v>0</v>
      </c>
      <c r="F124" s="393">
        <f>FORMULARIOS!F132</f>
        <v>0</v>
      </c>
      <c r="G124" s="393">
        <f>FORMULARIOS!G132</f>
        <v>2</v>
      </c>
      <c r="H124" s="393">
        <f>FORMULARIOS!H132</f>
        <v>2</v>
      </c>
      <c r="I124" s="393">
        <f>FORMULARIOS!I132</f>
        <v>0</v>
      </c>
      <c r="J124" s="393">
        <f>FORMULARIOS!J132</f>
        <v>2</v>
      </c>
      <c r="K124" s="393">
        <f>FORMULARIOS!K132</f>
        <v>5</v>
      </c>
      <c r="L124" s="393">
        <f>FORMULARIOS!L132</f>
        <v>1</v>
      </c>
      <c r="M124" s="393">
        <f>FORMULARIOS!M132</f>
        <v>0</v>
      </c>
      <c r="N124" s="393">
        <f>FORMULARIOS!N132</f>
        <v>0</v>
      </c>
      <c r="O124" s="393">
        <f>FORMULARIOS!O132</f>
        <v>0</v>
      </c>
      <c r="P124" s="459">
        <f t="shared" si="8"/>
        <v>12</v>
      </c>
      <c r="Q124" s="396">
        <f>COUNTIF(N124:O124,"=0")</f>
        <v>2</v>
      </c>
      <c r="R124" s="396">
        <f t="shared" si="7"/>
        <v>3</v>
      </c>
      <c r="S124" s="396">
        <f t="shared" si="10"/>
        <v>3</v>
      </c>
      <c r="T124" s="396">
        <f t="shared" si="11"/>
        <v>3</v>
      </c>
      <c r="U124" s="397" t="s">
        <v>440</v>
      </c>
      <c r="V124" s="489"/>
      <c r="W124" s="468"/>
    </row>
    <row r="125" spans="1:23" ht="15" hidden="1" customHeight="1" thickBot="1">
      <c r="A125" s="390" t="s">
        <v>14</v>
      </c>
      <c r="B125" s="391" t="s">
        <v>18</v>
      </c>
      <c r="C125" s="398" t="s">
        <v>15</v>
      </c>
      <c r="D125" s="399">
        <f>FORMULARIOS!D133</f>
        <v>2</v>
      </c>
      <c r="E125" s="399">
        <f>FORMULARIOS!E133</f>
        <v>3</v>
      </c>
      <c r="F125" s="399">
        <f>FORMULARIOS!F133</f>
        <v>6</v>
      </c>
      <c r="G125" s="399">
        <f>FORMULARIOS!G133</f>
        <v>1</v>
      </c>
      <c r="H125" s="399">
        <f>FORMULARIOS!H133</f>
        <v>2</v>
      </c>
      <c r="I125" s="399">
        <f>FORMULARIOS!I133</f>
        <v>1</v>
      </c>
      <c r="J125" s="399">
        <f>FORMULARIOS!J133</f>
        <v>4</v>
      </c>
      <c r="K125" s="399">
        <f>FORMULARIOS!K133</f>
        <v>16</v>
      </c>
      <c r="L125" s="399">
        <f>FORMULARIOS!L133</f>
        <v>4</v>
      </c>
      <c r="M125" s="399">
        <f>FORMULARIOS!M133</f>
        <v>5</v>
      </c>
      <c r="N125" s="399">
        <f>FORMULARIOS!N133</f>
        <v>3</v>
      </c>
      <c r="O125" s="399">
        <f>FORMULARIOS!O133</f>
        <v>5</v>
      </c>
      <c r="P125" s="460">
        <f t="shared" si="8"/>
        <v>52</v>
      </c>
      <c r="Q125" s="424"/>
      <c r="R125" s="396">
        <f t="shared" si="7"/>
        <v>0</v>
      </c>
      <c r="S125" s="396">
        <f t="shared" si="10"/>
        <v>0</v>
      </c>
      <c r="T125" s="396">
        <f t="shared" si="11"/>
        <v>0</v>
      </c>
      <c r="U125" s="397" t="s">
        <v>440</v>
      </c>
      <c r="V125" s="489"/>
      <c r="W125" s="468"/>
    </row>
    <row r="126" spans="1:23" ht="15" hidden="1" customHeight="1" thickBot="1">
      <c r="A126" s="390" t="s">
        <v>14</v>
      </c>
      <c r="B126" s="391" t="s">
        <v>18</v>
      </c>
      <c r="C126" s="398" t="s">
        <v>127</v>
      </c>
      <c r="D126" s="399">
        <f>FORMULARIOS!D134</f>
        <v>1</v>
      </c>
      <c r="E126" s="399">
        <f>FORMULARIOS!E134</f>
        <v>8</v>
      </c>
      <c r="F126" s="399">
        <f>FORMULARIOS!F134</f>
        <v>6</v>
      </c>
      <c r="G126" s="399">
        <f>FORMULARIOS!G134</f>
        <v>5</v>
      </c>
      <c r="H126" s="399">
        <f>FORMULARIOS!H134</f>
        <v>3</v>
      </c>
      <c r="I126" s="399">
        <f>FORMULARIOS!I134</f>
        <v>8</v>
      </c>
      <c r="J126" s="399">
        <f>FORMULARIOS!J134</f>
        <v>6</v>
      </c>
      <c r="K126" s="399">
        <f>FORMULARIOS!K134</f>
        <v>6</v>
      </c>
      <c r="L126" s="399">
        <f>FORMULARIOS!L134</f>
        <v>12</v>
      </c>
      <c r="M126" s="399">
        <f>FORMULARIOS!M134</f>
        <v>9</v>
      </c>
      <c r="N126" s="399">
        <f>FORMULARIOS!N134</f>
        <v>16</v>
      </c>
      <c r="O126" s="399">
        <f>FORMULARIOS!O134</f>
        <v>9</v>
      </c>
      <c r="P126" s="460">
        <f t="shared" si="8"/>
        <v>89</v>
      </c>
      <c r="Q126" s="396">
        <f>COUNTIF(N126:O126,"=0")</f>
        <v>0</v>
      </c>
      <c r="R126" s="396">
        <f t="shared" si="7"/>
        <v>0</v>
      </c>
      <c r="S126" s="396">
        <f t="shared" si="10"/>
        <v>0</v>
      </c>
      <c r="T126" s="396">
        <f t="shared" si="11"/>
        <v>0</v>
      </c>
      <c r="U126" s="397" t="s">
        <v>440</v>
      </c>
      <c r="V126" s="489"/>
      <c r="W126" s="468"/>
    </row>
    <row r="127" spans="1:23" ht="15" hidden="1" customHeight="1" thickBot="1">
      <c r="A127" s="390" t="s">
        <v>14</v>
      </c>
      <c r="B127" s="391" t="s">
        <v>18</v>
      </c>
      <c r="C127" s="398" t="s">
        <v>243</v>
      </c>
      <c r="D127" s="399">
        <f>FORMULARIOS!D135</f>
        <v>6</v>
      </c>
      <c r="E127" s="399">
        <f>FORMULARIOS!E135</f>
        <v>3</v>
      </c>
      <c r="F127" s="399">
        <f>FORMULARIOS!F135</f>
        <v>10</v>
      </c>
      <c r="G127" s="399">
        <f>FORMULARIOS!G135</f>
        <v>2</v>
      </c>
      <c r="H127" s="399">
        <f>FORMULARIOS!H135</f>
        <v>13</v>
      </c>
      <c r="I127" s="399">
        <f>FORMULARIOS!I135</f>
        <v>4</v>
      </c>
      <c r="J127" s="399">
        <f>FORMULARIOS!J135</f>
        <v>9</v>
      </c>
      <c r="K127" s="399">
        <f>FORMULARIOS!K135</f>
        <v>17</v>
      </c>
      <c r="L127" s="399">
        <f>FORMULARIOS!L135</f>
        <v>11</v>
      </c>
      <c r="M127" s="399">
        <f>FORMULARIOS!M135</f>
        <v>5</v>
      </c>
      <c r="N127" s="399">
        <f>FORMULARIOS!N135</f>
        <v>7</v>
      </c>
      <c r="O127" s="399">
        <f>FORMULARIOS!O135</f>
        <v>18</v>
      </c>
      <c r="P127" s="460">
        <f t="shared" si="8"/>
        <v>105</v>
      </c>
      <c r="Q127" s="396">
        <f>COUNTIF(N127:O127,"=0")</f>
        <v>0</v>
      </c>
      <c r="R127" s="396">
        <f t="shared" si="7"/>
        <v>0</v>
      </c>
      <c r="S127" s="396">
        <f t="shared" si="10"/>
        <v>0</v>
      </c>
      <c r="T127" s="396">
        <f t="shared" si="11"/>
        <v>0</v>
      </c>
      <c r="U127" s="397" t="s">
        <v>440</v>
      </c>
      <c r="V127" s="489"/>
      <c r="W127" s="468"/>
    </row>
    <row r="128" spans="1:23" ht="15" hidden="1" customHeight="1" thickBot="1">
      <c r="A128" s="390" t="s">
        <v>14</v>
      </c>
      <c r="B128" s="391" t="s">
        <v>18</v>
      </c>
      <c r="C128" s="398" t="s">
        <v>128</v>
      </c>
      <c r="D128" s="399">
        <f>FORMULARIOS!D136</f>
        <v>0</v>
      </c>
      <c r="E128" s="399">
        <f>FORMULARIOS!E136</f>
        <v>0</v>
      </c>
      <c r="F128" s="399">
        <f>FORMULARIOS!F136</f>
        <v>1</v>
      </c>
      <c r="G128" s="399">
        <f>FORMULARIOS!G136</f>
        <v>1</v>
      </c>
      <c r="H128" s="399">
        <f>FORMULARIOS!H136</f>
        <v>3</v>
      </c>
      <c r="I128" s="399">
        <f>FORMULARIOS!I136</f>
        <v>0</v>
      </c>
      <c r="J128" s="399">
        <f>FORMULARIOS!J136</f>
        <v>2</v>
      </c>
      <c r="K128" s="399">
        <f>FORMULARIOS!K136</f>
        <v>1</v>
      </c>
      <c r="L128" s="399">
        <f>FORMULARIOS!L136</f>
        <v>1</v>
      </c>
      <c r="M128" s="399">
        <f>FORMULARIOS!M136</f>
        <v>1</v>
      </c>
      <c r="N128" s="399">
        <f>FORMULARIOS!N136</f>
        <v>4</v>
      </c>
      <c r="O128" s="399">
        <f>FORMULARIOS!O136</f>
        <v>0</v>
      </c>
      <c r="P128" s="460">
        <f t="shared" si="8"/>
        <v>14</v>
      </c>
      <c r="Q128" s="396">
        <f>COUNTIF(N128:O128,"=0")</f>
        <v>1</v>
      </c>
      <c r="R128" s="396">
        <f t="shared" si="7"/>
        <v>1</v>
      </c>
      <c r="S128" s="396">
        <f t="shared" si="10"/>
        <v>1</v>
      </c>
      <c r="T128" s="396">
        <f t="shared" si="11"/>
        <v>1</v>
      </c>
      <c r="U128" s="397" t="s">
        <v>440</v>
      </c>
      <c r="V128" s="489"/>
      <c r="W128" s="468"/>
    </row>
    <row r="129" spans="1:23" ht="15" hidden="1" customHeight="1" thickBot="1">
      <c r="A129" s="390" t="s">
        <v>14</v>
      </c>
      <c r="B129" s="391" t="s">
        <v>18</v>
      </c>
      <c r="C129" s="398" t="s">
        <v>129</v>
      </c>
      <c r="D129" s="399">
        <f>FORMULARIOS!D137</f>
        <v>0</v>
      </c>
      <c r="E129" s="399">
        <f>FORMULARIOS!E137</f>
        <v>2</v>
      </c>
      <c r="F129" s="399">
        <f>FORMULARIOS!F137</f>
        <v>1</v>
      </c>
      <c r="G129" s="399">
        <f>FORMULARIOS!G137</f>
        <v>4</v>
      </c>
      <c r="H129" s="399">
        <f>FORMULARIOS!H137</f>
        <v>2</v>
      </c>
      <c r="I129" s="399">
        <f>FORMULARIOS!I137</f>
        <v>3</v>
      </c>
      <c r="J129" s="399">
        <f>FORMULARIOS!J137</f>
        <v>3</v>
      </c>
      <c r="K129" s="399">
        <f>FORMULARIOS!K137</f>
        <v>4</v>
      </c>
      <c r="L129" s="399">
        <f>FORMULARIOS!L137</f>
        <v>4</v>
      </c>
      <c r="M129" s="399">
        <f>FORMULARIOS!M137</f>
        <v>3</v>
      </c>
      <c r="N129" s="399">
        <f>FORMULARIOS!N137</f>
        <v>4</v>
      </c>
      <c r="O129" s="399">
        <f>FORMULARIOS!O137</f>
        <v>4</v>
      </c>
      <c r="P129" s="460">
        <f t="shared" si="8"/>
        <v>34</v>
      </c>
      <c r="Q129" s="396">
        <f>COUNTIF(N129:O129,"=0")</f>
        <v>0</v>
      </c>
      <c r="R129" s="396">
        <f t="shared" si="7"/>
        <v>0</v>
      </c>
      <c r="S129" s="396">
        <f t="shared" si="10"/>
        <v>0</v>
      </c>
      <c r="T129" s="396">
        <f t="shared" si="11"/>
        <v>0</v>
      </c>
      <c r="U129" s="397" t="s">
        <v>440</v>
      </c>
      <c r="V129" s="489"/>
      <c r="W129" s="468"/>
    </row>
    <row r="130" spans="1:23" ht="15" hidden="1" customHeight="1" thickBot="1">
      <c r="A130" s="390" t="s">
        <v>14</v>
      </c>
      <c r="B130" s="391" t="s">
        <v>18</v>
      </c>
      <c r="C130" s="398" t="s">
        <v>130</v>
      </c>
      <c r="D130" s="399">
        <f>FORMULARIOS!D138</f>
        <v>7</v>
      </c>
      <c r="E130" s="399">
        <f>FORMULARIOS!E138</f>
        <v>4</v>
      </c>
      <c r="F130" s="399">
        <f>FORMULARIOS!F138</f>
        <v>13</v>
      </c>
      <c r="G130" s="399">
        <f>FORMULARIOS!G138</f>
        <v>9</v>
      </c>
      <c r="H130" s="399">
        <f>FORMULARIOS!H138</f>
        <v>12</v>
      </c>
      <c r="I130" s="399">
        <f>FORMULARIOS!I138</f>
        <v>10</v>
      </c>
      <c r="J130" s="399">
        <f>FORMULARIOS!J138</f>
        <v>18</v>
      </c>
      <c r="K130" s="399">
        <f>FORMULARIOS!K138</f>
        <v>9</v>
      </c>
      <c r="L130" s="399">
        <f>FORMULARIOS!L138</f>
        <v>14</v>
      </c>
      <c r="M130" s="399">
        <f>FORMULARIOS!M138</f>
        <v>11</v>
      </c>
      <c r="N130" s="399">
        <f>FORMULARIOS!N138</f>
        <v>12</v>
      </c>
      <c r="O130" s="399">
        <f>FORMULARIOS!O138</f>
        <v>14</v>
      </c>
      <c r="P130" s="460">
        <f t="shared" si="8"/>
        <v>133</v>
      </c>
      <c r="Q130" s="424"/>
      <c r="R130" s="396">
        <f t="shared" si="7"/>
        <v>0</v>
      </c>
      <c r="S130" s="396">
        <f t="shared" si="10"/>
        <v>0</v>
      </c>
      <c r="T130" s="396">
        <f t="shared" si="11"/>
        <v>0</v>
      </c>
      <c r="U130" s="397" t="s">
        <v>440</v>
      </c>
      <c r="V130" s="489"/>
      <c r="W130" s="468"/>
    </row>
    <row r="131" spans="1:23" ht="15" hidden="1" customHeight="1" thickBot="1">
      <c r="A131" s="390" t="s">
        <v>14</v>
      </c>
      <c r="B131" s="391" t="s">
        <v>18</v>
      </c>
      <c r="C131" s="398" t="s">
        <v>131</v>
      </c>
      <c r="D131" s="399">
        <f>FORMULARIOS!D139</f>
        <v>1</v>
      </c>
      <c r="E131" s="399">
        <f>FORMULARIOS!E139</f>
        <v>6</v>
      </c>
      <c r="F131" s="399">
        <f>FORMULARIOS!F139</f>
        <v>2</v>
      </c>
      <c r="G131" s="399">
        <f>FORMULARIOS!G139</f>
        <v>19</v>
      </c>
      <c r="H131" s="399">
        <f>FORMULARIOS!H139</f>
        <v>6</v>
      </c>
      <c r="I131" s="399">
        <f>FORMULARIOS!I139</f>
        <v>0</v>
      </c>
      <c r="J131" s="399">
        <f>FORMULARIOS!J139</f>
        <v>1</v>
      </c>
      <c r="K131" s="399">
        <f>FORMULARIOS!K139</f>
        <v>5</v>
      </c>
      <c r="L131" s="399">
        <f>FORMULARIOS!L139</f>
        <v>2</v>
      </c>
      <c r="M131" s="399">
        <f>FORMULARIOS!M139</f>
        <v>1</v>
      </c>
      <c r="N131" s="399">
        <f>FORMULARIOS!N139</f>
        <v>2</v>
      </c>
      <c r="O131" s="399">
        <f>FORMULARIOS!O139</f>
        <v>1</v>
      </c>
      <c r="P131" s="460">
        <f t="shared" si="8"/>
        <v>46</v>
      </c>
      <c r="Q131" s="396">
        <f t="shared" ref="Q131:Q136" si="13">COUNTIF(N131:O131,"=0")</f>
        <v>0</v>
      </c>
      <c r="R131" s="396">
        <f t="shared" si="7"/>
        <v>0</v>
      </c>
      <c r="S131" s="396">
        <f t="shared" si="10"/>
        <v>0</v>
      </c>
      <c r="T131" s="396">
        <f t="shared" si="11"/>
        <v>0</v>
      </c>
      <c r="U131" s="397" t="s">
        <v>440</v>
      </c>
      <c r="V131" s="489"/>
      <c r="W131" s="468"/>
    </row>
    <row r="132" spans="1:23" ht="15" hidden="1" customHeight="1" thickBot="1">
      <c r="A132" s="390" t="s">
        <v>14</v>
      </c>
      <c r="B132" s="391" t="s">
        <v>18</v>
      </c>
      <c r="C132" s="398" t="s">
        <v>132</v>
      </c>
      <c r="D132" s="399">
        <f>FORMULARIOS!D140</f>
        <v>0</v>
      </c>
      <c r="E132" s="399">
        <f>FORMULARIOS!E140</f>
        <v>2</v>
      </c>
      <c r="F132" s="399">
        <f>FORMULARIOS!F140</f>
        <v>5</v>
      </c>
      <c r="G132" s="399">
        <f>FORMULARIOS!G140</f>
        <v>1</v>
      </c>
      <c r="H132" s="399">
        <f>FORMULARIOS!H140</f>
        <v>1</v>
      </c>
      <c r="I132" s="399">
        <f>FORMULARIOS!I140</f>
        <v>5</v>
      </c>
      <c r="J132" s="399">
        <f>FORMULARIOS!J140</f>
        <v>1</v>
      </c>
      <c r="K132" s="399">
        <f>FORMULARIOS!K140</f>
        <v>3</v>
      </c>
      <c r="L132" s="399">
        <f>FORMULARIOS!L140</f>
        <v>1</v>
      </c>
      <c r="M132" s="399">
        <f>FORMULARIOS!M140</f>
        <v>3</v>
      </c>
      <c r="N132" s="399">
        <f>FORMULARIOS!N140</f>
        <v>1</v>
      </c>
      <c r="O132" s="399">
        <f>FORMULARIOS!O140</f>
        <v>0</v>
      </c>
      <c r="P132" s="460">
        <f t="shared" si="8"/>
        <v>23</v>
      </c>
      <c r="Q132" s="396">
        <f t="shared" si="13"/>
        <v>1</v>
      </c>
      <c r="R132" s="396">
        <f t="shared" si="7"/>
        <v>1</v>
      </c>
      <c r="S132" s="396">
        <f t="shared" si="10"/>
        <v>1</v>
      </c>
      <c r="T132" s="396">
        <f t="shared" si="11"/>
        <v>1</v>
      </c>
      <c r="U132" s="397" t="s">
        <v>440</v>
      </c>
      <c r="V132" s="489"/>
      <c r="W132" s="468"/>
    </row>
    <row r="133" spans="1:23" ht="15" hidden="1" customHeight="1" thickBot="1">
      <c r="A133" s="390" t="s">
        <v>14</v>
      </c>
      <c r="B133" s="391" t="s">
        <v>18</v>
      </c>
      <c r="C133" s="398" t="s">
        <v>133</v>
      </c>
      <c r="D133" s="399">
        <f>FORMULARIOS!D141</f>
        <v>45</v>
      </c>
      <c r="E133" s="399">
        <f>FORMULARIOS!E141</f>
        <v>37</v>
      </c>
      <c r="F133" s="399">
        <f>FORMULARIOS!F141</f>
        <v>42</v>
      </c>
      <c r="G133" s="399">
        <f>FORMULARIOS!G141</f>
        <v>22</v>
      </c>
      <c r="H133" s="399">
        <f>FORMULARIOS!H141</f>
        <v>39</v>
      </c>
      <c r="I133" s="399">
        <f>FORMULARIOS!I141</f>
        <v>47</v>
      </c>
      <c r="J133" s="399">
        <f>FORMULARIOS!J141</f>
        <v>55</v>
      </c>
      <c r="K133" s="399">
        <f>FORMULARIOS!K141</f>
        <v>86</v>
      </c>
      <c r="L133" s="399">
        <f>FORMULARIOS!L141</f>
        <v>55</v>
      </c>
      <c r="M133" s="399">
        <f>FORMULARIOS!M141</f>
        <v>36</v>
      </c>
      <c r="N133" s="399">
        <f>FORMULARIOS!N141</f>
        <v>24</v>
      </c>
      <c r="O133" s="399">
        <f>FORMULARIOS!O141</f>
        <v>50</v>
      </c>
      <c r="P133" s="460">
        <f t="shared" si="8"/>
        <v>538</v>
      </c>
      <c r="Q133" s="396">
        <f t="shared" si="13"/>
        <v>0</v>
      </c>
      <c r="R133" s="396">
        <f t="shared" si="7"/>
        <v>0</v>
      </c>
      <c r="S133" s="396">
        <f t="shared" si="10"/>
        <v>0</v>
      </c>
      <c r="T133" s="396">
        <f t="shared" si="11"/>
        <v>0</v>
      </c>
      <c r="U133" s="397" t="s">
        <v>440</v>
      </c>
      <c r="V133" s="489"/>
      <c r="W133" s="468"/>
    </row>
    <row r="134" spans="1:23" ht="15" hidden="1" customHeight="1" thickBot="1">
      <c r="A134" s="390" t="s">
        <v>14</v>
      </c>
      <c r="B134" s="391" t="s">
        <v>18</v>
      </c>
      <c r="C134" s="398" t="s">
        <v>134</v>
      </c>
      <c r="D134" s="399">
        <f>FORMULARIOS!D142</f>
        <v>2</v>
      </c>
      <c r="E134" s="399">
        <f>FORMULARIOS!E142</f>
        <v>0</v>
      </c>
      <c r="F134" s="399">
        <f>FORMULARIOS!F142</f>
        <v>1</v>
      </c>
      <c r="G134" s="399">
        <f>FORMULARIOS!G142</f>
        <v>1</v>
      </c>
      <c r="H134" s="399">
        <f>FORMULARIOS!H142</f>
        <v>3</v>
      </c>
      <c r="I134" s="399">
        <f>FORMULARIOS!I142</f>
        <v>4</v>
      </c>
      <c r="J134" s="399">
        <f>FORMULARIOS!J142</f>
        <v>2</v>
      </c>
      <c r="K134" s="399">
        <f>FORMULARIOS!K142</f>
        <v>2</v>
      </c>
      <c r="L134" s="399">
        <f>FORMULARIOS!L142</f>
        <v>2</v>
      </c>
      <c r="M134" s="399">
        <f>FORMULARIOS!M142</f>
        <v>3</v>
      </c>
      <c r="N134" s="399">
        <f>FORMULARIOS!N142</f>
        <v>6</v>
      </c>
      <c r="O134" s="399">
        <f>FORMULARIOS!O142</f>
        <v>6</v>
      </c>
      <c r="P134" s="460">
        <f t="shared" si="8"/>
        <v>32</v>
      </c>
      <c r="Q134" s="396">
        <f t="shared" si="13"/>
        <v>0</v>
      </c>
      <c r="R134" s="396">
        <f t="shared" si="7"/>
        <v>0</v>
      </c>
      <c r="S134" s="396">
        <f t="shared" si="10"/>
        <v>0</v>
      </c>
      <c r="T134" s="396">
        <f t="shared" si="11"/>
        <v>0</v>
      </c>
      <c r="U134" s="397" t="s">
        <v>440</v>
      </c>
      <c r="V134" s="489"/>
      <c r="W134" s="468"/>
    </row>
    <row r="135" spans="1:23" ht="15" hidden="1" customHeight="1" thickBot="1">
      <c r="A135" s="390" t="s">
        <v>14</v>
      </c>
      <c r="B135" s="391" t="s">
        <v>18</v>
      </c>
      <c r="C135" s="398" t="s">
        <v>135</v>
      </c>
      <c r="D135" s="399">
        <f>FORMULARIOS!D143</f>
        <v>1</v>
      </c>
      <c r="E135" s="399">
        <f>FORMULARIOS!E143</f>
        <v>0</v>
      </c>
      <c r="F135" s="399">
        <f>FORMULARIOS!F143</f>
        <v>9</v>
      </c>
      <c r="G135" s="399">
        <f>FORMULARIOS!G143</f>
        <v>0</v>
      </c>
      <c r="H135" s="399">
        <f>FORMULARIOS!H143</f>
        <v>0</v>
      </c>
      <c r="I135" s="399">
        <f>FORMULARIOS!I143</f>
        <v>1</v>
      </c>
      <c r="J135" s="399">
        <f>FORMULARIOS!J143</f>
        <v>0</v>
      </c>
      <c r="K135" s="399">
        <f>FORMULARIOS!K143</f>
        <v>0</v>
      </c>
      <c r="L135" s="399">
        <f>FORMULARIOS!L143</f>
        <v>0</v>
      </c>
      <c r="M135" s="399">
        <f>FORMULARIOS!M143</f>
        <v>0</v>
      </c>
      <c r="N135" s="399">
        <f>FORMULARIOS!N143</f>
        <v>0</v>
      </c>
      <c r="O135" s="399">
        <f>FORMULARIOS!O143</f>
        <v>0</v>
      </c>
      <c r="P135" s="460">
        <f t="shared" si="8"/>
        <v>11</v>
      </c>
      <c r="Q135" s="396">
        <f t="shared" si="13"/>
        <v>2</v>
      </c>
      <c r="R135" s="396">
        <f t="shared" si="7"/>
        <v>3</v>
      </c>
      <c r="S135" s="396">
        <f t="shared" si="10"/>
        <v>4</v>
      </c>
      <c r="T135" s="396">
        <f t="shared" si="11"/>
        <v>5</v>
      </c>
      <c r="U135" s="397" t="s">
        <v>440</v>
      </c>
      <c r="V135" s="489"/>
      <c r="W135" s="468"/>
    </row>
    <row r="136" spans="1:23" ht="15" hidden="1" customHeight="1" thickBot="1">
      <c r="A136" s="390" t="s">
        <v>14</v>
      </c>
      <c r="B136" s="391" t="s">
        <v>18</v>
      </c>
      <c r="C136" s="398" t="s">
        <v>136</v>
      </c>
      <c r="D136" s="399">
        <f>FORMULARIOS!D144</f>
        <v>0</v>
      </c>
      <c r="E136" s="399">
        <f>FORMULARIOS!E144</f>
        <v>1</v>
      </c>
      <c r="F136" s="399">
        <f>FORMULARIOS!F144</f>
        <v>0</v>
      </c>
      <c r="G136" s="399">
        <f>FORMULARIOS!G144</f>
        <v>0</v>
      </c>
      <c r="H136" s="399">
        <f>FORMULARIOS!H144</f>
        <v>1</v>
      </c>
      <c r="I136" s="399">
        <f>FORMULARIOS!I144</f>
        <v>0</v>
      </c>
      <c r="J136" s="399">
        <f>FORMULARIOS!J144</f>
        <v>1</v>
      </c>
      <c r="K136" s="399">
        <f>FORMULARIOS!K144</f>
        <v>0</v>
      </c>
      <c r="L136" s="399">
        <f>FORMULARIOS!L144</f>
        <v>0</v>
      </c>
      <c r="M136" s="399">
        <f>FORMULARIOS!M144</f>
        <v>1</v>
      </c>
      <c r="N136" s="399">
        <f>FORMULARIOS!N144</f>
        <v>2</v>
      </c>
      <c r="O136" s="399">
        <f>FORMULARIOS!O144</f>
        <v>1</v>
      </c>
      <c r="P136" s="460">
        <f t="shared" si="8"/>
        <v>7</v>
      </c>
      <c r="Q136" s="396">
        <f t="shared" si="13"/>
        <v>0</v>
      </c>
      <c r="R136" s="396">
        <f t="shared" si="7"/>
        <v>0</v>
      </c>
      <c r="S136" s="396">
        <f t="shared" si="10"/>
        <v>1</v>
      </c>
      <c r="T136" s="396">
        <f t="shared" si="11"/>
        <v>2</v>
      </c>
      <c r="U136" s="397" t="s">
        <v>440</v>
      </c>
      <c r="V136" s="489"/>
      <c r="W136" s="468"/>
    </row>
    <row r="137" spans="1:23" ht="15" hidden="1" customHeight="1" thickBot="1">
      <c r="A137" s="390" t="s">
        <v>14</v>
      </c>
      <c r="B137" s="391" t="s">
        <v>18</v>
      </c>
      <c r="C137" s="398" t="s">
        <v>137</v>
      </c>
      <c r="D137" s="399">
        <f>FORMULARIOS!D145</f>
        <v>2</v>
      </c>
      <c r="E137" s="399">
        <f>FORMULARIOS!E145</f>
        <v>4</v>
      </c>
      <c r="F137" s="399">
        <f>FORMULARIOS!F145</f>
        <v>4</v>
      </c>
      <c r="G137" s="399">
        <f>FORMULARIOS!G145</f>
        <v>3</v>
      </c>
      <c r="H137" s="399">
        <f>FORMULARIOS!H145</f>
        <v>1</v>
      </c>
      <c r="I137" s="399">
        <f>FORMULARIOS!I145</f>
        <v>7</v>
      </c>
      <c r="J137" s="399">
        <f>FORMULARIOS!J145</f>
        <v>5</v>
      </c>
      <c r="K137" s="399">
        <f>FORMULARIOS!K145</f>
        <v>9</v>
      </c>
      <c r="L137" s="399">
        <f>FORMULARIOS!L145</f>
        <v>5</v>
      </c>
      <c r="M137" s="399">
        <f>FORMULARIOS!M145</f>
        <v>7</v>
      </c>
      <c r="N137" s="399">
        <f>FORMULARIOS!N145</f>
        <v>7</v>
      </c>
      <c r="O137" s="399">
        <f>FORMULARIOS!O145</f>
        <v>1</v>
      </c>
      <c r="P137" s="460">
        <f t="shared" si="8"/>
        <v>55</v>
      </c>
      <c r="Q137" s="424"/>
      <c r="R137" s="396">
        <f t="shared" si="7"/>
        <v>0</v>
      </c>
      <c r="S137" s="396">
        <f t="shared" si="10"/>
        <v>0</v>
      </c>
      <c r="T137" s="396">
        <f t="shared" si="11"/>
        <v>0</v>
      </c>
      <c r="U137" s="397" t="s">
        <v>440</v>
      </c>
      <c r="V137" s="489"/>
      <c r="W137" s="468"/>
    </row>
    <row r="138" spans="1:23" ht="15" hidden="1" customHeight="1" thickBot="1">
      <c r="A138" s="390" t="s">
        <v>14</v>
      </c>
      <c r="B138" s="391" t="s">
        <v>18</v>
      </c>
      <c r="C138" s="398" t="s">
        <v>7</v>
      </c>
      <c r="D138" s="399">
        <f>FORMULARIOS!D146</f>
        <v>0</v>
      </c>
      <c r="E138" s="399">
        <f>FORMULARIOS!E146</f>
        <v>0</v>
      </c>
      <c r="F138" s="399">
        <f>FORMULARIOS!F146</f>
        <v>0</v>
      </c>
      <c r="G138" s="399">
        <f>FORMULARIOS!G146</f>
        <v>1</v>
      </c>
      <c r="H138" s="399">
        <f>FORMULARIOS!H146</f>
        <v>0</v>
      </c>
      <c r="I138" s="399">
        <f>FORMULARIOS!I146</f>
        <v>3</v>
      </c>
      <c r="J138" s="399">
        <f>FORMULARIOS!J146</f>
        <v>2</v>
      </c>
      <c r="K138" s="399">
        <f>FORMULARIOS!K146</f>
        <v>1</v>
      </c>
      <c r="L138" s="399">
        <f>FORMULARIOS!L146</f>
        <v>1</v>
      </c>
      <c r="M138" s="399">
        <f>FORMULARIOS!M146</f>
        <v>1</v>
      </c>
      <c r="N138" s="399">
        <f>FORMULARIOS!N146</f>
        <v>0</v>
      </c>
      <c r="O138" s="399">
        <f>FORMULARIOS!O146</f>
        <v>0</v>
      </c>
      <c r="P138" s="460">
        <f t="shared" si="8"/>
        <v>9</v>
      </c>
      <c r="Q138" s="396">
        <f>COUNTIF(N138:O138,"=0")</f>
        <v>2</v>
      </c>
      <c r="R138" s="396">
        <f t="shared" si="7"/>
        <v>2</v>
      </c>
      <c r="S138" s="396">
        <f t="shared" si="10"/>
        <v>2</v>
      </c>
      <c r="T138" s="396">
        <f t="shared" si="11"/>
        <v>2</v>
      </c>
      <c r="U138" s="397" t="s">
        <v>440</v>
      </c>
      <c r="V138" s="489"/>
      <c r="W138" s="468"/>
    </row>
    <row r="139" spans="1:23" ht="15" hidden="1" customHeight="1" thickBot="1">
      <c r="A139" s="390" t="s">
        <v>14</v>
      </c>
      <c r="B139" s="391" t="s">
        <v>18</v>
      </c>
      <c r="C139" s="398" t="s">
        <v>138</v>
      </c>
      <c r="D139" s="399">
        <f>FORMULARIOS!D147</f>
        <v>56</v>
      </c>
      <c r="E139" s="399">
        <f>FORMULARIOS!E147</f>
        <v>36</v>
      </c>
      <c r="F139" s="399">
        <f>FORMULARIOS!F147</f>
        <v>59</v>
      </c>
      <c r="G139" s="399">
        <f>FORMULARIOS!G147</f>
        <v>44</v>
      </c>
      <c r="H139" s="399">
        <f>FORMULARIOS!H147</f>
        <v>46</v>
      </c>
      <c r="I139" s="399">
        <f>FORMULARIOS!I147</f>
        <v>40</v>
      </c>
      <c r="J139" s="399">
        <f>FORMULARIOS!J147</f>
        <v>84</v>
      </c>
      <c r="K139" s="399">
        <f>FORMULARIOS!K147</f>
        <v>39</v>
      </c>
      <c r="L139" s="399">
        <f>FORMULARIOS!L147</f>
        <v>39</v>
      </c>
      <c r="M139" s="399">
        <f>FORMULARIOS!M147</f>
        <v>32</v>
      </c>
      <c r="N139" s="399">
        <f>FORMULARIOS!N147</f>
        <v>28</v>
      </c>
      <c r="O139" s="399">
        <f>FORMULARIOS!O147</f>
        <v>31</v>
      </c>
      <c r="P139" s="460">
        <f t="shared" si="8"/>
        <v>534</v>
      </c>
      <c r="Q139" s="424"/>
      <c r="R139" s="396">
        <f t="shared" si="7"/>
        <v>0</v>
      </c>
      <c r="S139" s="396">
        <f t="shared" si="10"/>
        <v>0</v>
      </c>
      <c r="T139" s="396">
        <f t="shared" si="11"/>
        <v>0</v>
      </c>
      <c r="U139" s="397" t="s">
        <v>440</v>
      </c>
      <c r="V139" s="489"/>
      <c r="W139" s="468"/>
    </row>
    <row r="140" spans="1:23" ht="15" hidden="1" customHeight="1" thickBot="1">
      <c r="A140" s="390" t="s">
        <v>14</v>
      </c>
      <c r="B140" s="391" t="s">
        <v>18</v>
      </c>
      <c r="C140" s="398" t="s">
        <v>244</v>
      </c>
      <c r="D140" s="399">
        <f>FORMULARIOS!D148</f>
        <v>2</v>
      </c>
      <c r="E140" s="399">
        <f>FORMULARIOS!E148</f>
        <v>1</v>
      </c>
      <c r="F140" s="399">
        <f>FORMULARIOS!F148</f>
        <v>7</v>
      </c>
      <c r="G140" s="399">
        <f>FORMULARIOS!G148</f>
        <v>1</v>
      </c>
      <c r="H140" s="399">
        <f>FORMULARIOS!H148</f>
        <v>5</v>
      </c>
      <c r="I140" s="399">
        <f>FORMULARIOS!I148</f>
        <v>1</v>
      </c>
      <c r="J140" s="399">
        <f>FORMULARIOS!J148</f>
        <v>7</v>
      </c>
      <c r="K140" s="399">
        <f>FORMULARIOS!K148</f>
        <v>4</v>
      </c>
      <c r="L140" s="399">
        <f>FORMULARIOS!L148</f>
        <v>2</v>
      </c>
      <c r="M140" s="399">
        <f>FORMULARIOS!M148</f>
        <v>2</v>
      </c>
      <c r="N140" s="399">
        <f>FORMULARIOS!N148</f>
        <v>4</v>
      </c>
      <c r="O140" s="399">
        <f>FORMULARIOS!O148</f>
        <v>8</v>
      </c>
      <c r="P140" s="460">
        <f t="shared" si="8"/>
        <v>44</v>
      </c>
      <c r="Q140" s="396">
        <f>COUNTIF(N140:O140,"=0")</f>
        <v>0</v>
      </c>
      <c r="R140" s="396">
        <f t="shared" si="7"/>
        <v>0</v>
      </c>
      <c r="S140" s="396">
        <f t="shared" si="10"/>
        <v>0</v>
      </c>
      <c r="T140" s="396">
        <f t="shared" si="11"/>
        <v>0</v>
      </c>
      <c r="U140" s="397" t="s">
        <v>440</v>
      </c>
      <c r="V140" s="489"/>
      <c r="W140" s="468"/>
    </row>
    <row r="141" spans="1:23" ht="15" hidden="1" customHeight="1" thickBot="1">
      <c r="A141" s="390" t="s">
        <v>14</v>
      </c>
      <c r="B141" s="391" t="s">
        <v>18</v>
      </c>
      <c r="C141" s="398" t="s">
        <v>139</v>
      </c>
      <c r="D141" s="399">
        <f>FORMULARIOS!D149</f>
        <v>1</v>
      </c>
      <c r="E141" s="399">
        <f>FORMULARIOS!E149</f>
        <v>0</v>
      </c>
      <c r="F141" s="399">
        <f>FORMULARIOS!F149</f>
        <v>0</v>
      </c>
      <c r="G141" s="399">
        <f>FORMULARIOS!G149</f>
        <v>1</v>
      </c>
      <c r="H141" s="399">
        <f>FORMULARIOS!H149</f>
        <v>2</v>
      </c>
      <c r="I141" s="399">
        <f>FORMULARIOS!I149</f>
        <v>2</v>
      </c>
      <c r="J141" s="399">
        <f>FORMULARIOS!J149</f>
        <v>1</v>
      </c>
      <c r="K141" s="399">
        <f>FORMULARIOS!K149</f>
        <v>5</v>
      </c>
      <c r="L141" s="399">
        <f>FORMULARIOS!L149</f>
        <v>1</v>
      </c>
      <c r="M141" s="399">
        <f>FORMULARIOS!M149</f>
        <v>1</v>
      </c>
      <c r="N141" s="399">
        <f>FORMULARIOS!N149</f>
        <v>3</v>
      </c>
      <c r="O141" s="399">
        <f>FORMULARIOS!O149</f>
        <v>2</v>
      </c>
      <c r="P141" s="460">
        <f t="shared" si="8"/>
        <v>19</v>
      </c>
      <c r="Q141" s="396">
        <f>COUNTIF(N141:O141,"=0")</f>
        <v>0</v>
      </c>
      <c r="R141" s="396">
        <f t="shared" ref="R141:R160" si="14">COUNTIF(M141:O141,"=0")</f>
        <v>0</v>
      </c>
      <c r="S141" s="396">
        <f t="shared" si="10"/>
        <v>0</v>
      </c>
      <c r="T141" s="396">
        <f t="shared" si="11"/>
        <v>0</v>
      </c>
      <c r="U141" s="397" t="s">
        <v>440</v>
      </c>
      <c r="V141" s="489"/>
      <c r="W141" s="468"/>
    </row>
    <row r="142" spans="1:23" ht="15" hidden="1" customHeight="1" thickBot="1">
      <c r="A142" s="390" t="s">
        <v>14</v>
      </c>
      <c r="B142" s="391" t="s">
        <v>18</v>
      </c>
      <c r="C142" s="398" t="s">
        <v>140</v>
      </c>
      <c r="D142" s="399">
        <f>FORMULARIOS!D150</f>
        <v>2</v>
      </c>
      <c r="E142" s="399">
        <f>FORMULARIOS!E150</f>
        <v>3</v>
      </c>
      <c r="F142" s="399">
        <f>FORMULARIOS!F150</f>
        <v>4</v>
      </c>
      <c r="G142" s="399">
        <f>FORMULARIOS!G150</f>
        <v>0</v>
      </c>
      <c r="H142" s="399">
        <f>FORMULARIOS!H150</f>
        <v>2</v>
      </c>
      <c r="I142" s="399">
        <f>FORMULARIOS!I150</f>
        <v>6</v>
      </c>
      <c r="J142" s="399">
        <f>FORMULARIOS!J150</f>
        <v>6</v>
      </c>
      <c r="K142" s="399">
        <f>FORMULARIOS!K150</f>
        <v>4</v>
      </c>
      <c r="L142" s="399">
        <f>FORMULARIOS!L150</f>
        <v>3</v>
      </c>
      <c r="M142" s="399">
        <f>FORMULARIOS!M150</f>
        <v>5</v>
      </c>
      <c r="N142" s="399">
        <f>FORMULARIOS!N150</f>
        <v>0</v>
      </c>
      <c r="O142" s="399">
        <f>FORMULARIOS!O150</f>
        <v>5</v>
      </c>
      <c r="P142" s="460">
        <f t="shared" ref="P142:P205" si="15">SUM(D142:O142)</f>
        <v>40</v>
      </c>
      <c r="Q142" s="424"/>
      <c r="R142" s="396">
        <f t="shared" si="14"/>
        <v>1</v>
      </c>
      <c r="S142" s="396">
        <f t="shared" ref="S142:S160" si="16">COUNTIF(L142:O142,"=0")</f>
        <v>1</v>
      </c>
      <c r="T142" s="396">
        <f t="shared" ref="T142:T160" si="17">COUNTIF(K142:O142,"=0")</f>
        <v>1</v>
      </c>
      <c r="U142" s="397" t="s">
        <v>440</v>
      </c>
      <c r="V142" s="489"/>
      <c r="W142" s="468"/>
    </row>
    <row r="143" spans="1:23" ht="15" hidden="1" customHeight="1" thickBot="1">
      <c r="A143" s="390" t="s">
        <v>14</v>
      </c>
      <c r="B143" s="391" t="s">
        <v>18</v>
      </c>
      <c r="C143" s="398" t="s">
        <v>141</v>
      </c>
      <c r="D143" s="399">
        <f>FORMULARIOS!D151</f>
        <v>0</v>
      </c>
      <c r="E143" s="399">
        <f>FORMULARIOS!E151</f>
        <v>2</v>
      </c>
      <c r="F143" s="399">
        <f>FORMULARIOS!F151</f>
        <v>3</v>
      </c>
      <c r="G143" s="399">
        <f>FORMULARIOS!G151</f>
        <v>31</v>
      </c>
      <c r="H143" s="399">
        <f>FORMULARIOS!H151</f>
        <v>1</v>
      </c>
      <c r="I143" s="399">
        <f>FORMULARIOS!I151</f>
        <v>2</v>
      </c>
      <c r="J143" s="399">
        <f>FORMULARIOS!J151</f>
        <v>4</v>
      </c>
      <c r="K143" s="399">
        <f>FORMULARIOS!K151</f>
        <v>3</v>
      </c>
      <c r="L143" s="399">
        <f>FORMULARIOS!L151</f>
        <v>0</v>
      </c>
      <c r="M143" s="399">
        <f>FORMULARIOS!M151</f>
        <v>2</v>
      </c>
      <c r="N143" s="399">
        <f>FORMULARIOS!N151</f>
        <v>1</v>
      </c>
      <c r="O143" s="399">
        <f>FORMULARIOS!O151</f>
        <v>1</v>
      </c>
      <c r="P143" s="460">
        <f t="shared" si="15"/>
        <v>50</v>
      </c>
      <c r="Q143" s="396">
        <f>COUNTIF(N143:O143,"=0")</f>
        <v>0</v>
      </c>
      <c r="R143" s="396">
        <f t="shared" si="14"/>
        <v>0</v>
      </c>
      <c r="S143" s="396">
        <f t="shared" si="16"/>
        <v>1</v>
      </c>
      <c r="T143" s="396">
        <f t="shared" si="17"/>
        <v>1</v>
      </c>
      <c r="U143" s="397" t="s">
        <v>440</v>
      </c>
      <c r="V143" s="489"/>
      <c r="W143" s="468"/>
    </row>
    <row r="144" spans="1:23" ht="15" hidden="1" customHeight="1" thickBot="1">
      <c r="A144" s="390" t="s">
        <v>14</v>
      </c>
      <c r="B144" s="391" t="s">
        <v>18</v>
      </c>
      <c r="C144" s="398" t="s">
        <v>142</v>
      </c>
      <c r="D144" s="399">
        <f>FORMULARIOS!D152</f>
        <v>6</v>
      </c>
      <c r="E144" s="399">
        <f>FORMULARIOS!E152</f>
        <v>9</v>
      </c>
      <c r="F144" s="399">
        <f>FORMULARIOS!F152</f>
        <v>7</v>
      </c>
      <c r="G144" s="399">
        <f>FORMULARIOS!G152</f>
        <v>4</v>
      </c>
      <c r="H144" s="399">
        <f>FORMULARIOS!H152</f>
        <v>15</v>
      </c>
      <c r="I144" s="399">
        <f>FORMULARIOS!I152</f>
        <v>15</v>
      </c>
      <c r="J144" s="399">
        <f>FORMULARIOS!J152</f>
        <v>5</v>
      </c>
      <c r="K144" s="399">
        <f>FORMULARIOS!K152</f>
        <v>7</v>
      </c>
      <c r="L144" s="399">
        <f>FORMULARIOS!L152</f>
        <v>7</v>
      </c>
      <c r="M144" s="399">
        <f>FORMULARIOS!M152</f>
        <v>9</v>
      </c>
      <c r="N144" s="399">
        <f>FORMULARIOS!N152</f>
        <v>18</v>
      </c>
      <c r="O144" s="399">
        <f>FORMULARIOS!O152</f>
        <v>4</v>
      </c>
      <c r="P144" s="460">
        <f t="shared" si="15"/>
        <v>106</v>
      </c>
      <c r="Q144" s="424"/>
      <c r="R144" s="396">
        <f t="shared" si="14"/>
        <v>0</v>
      </c>
      <c r="S144" s="396">
        <f t="shared" si="16"/>
        <v>0</v>
      </c>
      <c r="T144" s="396">
        <f t="shared" si="17"/>
        <v>0</v>
      </c>
      <c r="U144" s="397" t="s">
        <v>440</v>
      </c>
      <c r="V144" s="489"/>
      <c r="W144" s="468"/>
    </row>
    <row r="145" spans="1:23" ht="15" hidden="1" customHeight="1" thickBot="1">
      <c r="A145" s="390" t="s">
        <v>14</v>
      </c>
      <c r="B145" s="391" t="s">
        <v>18</v>
      </c>
      <c r="C145" s="425" t="s">
        <v>143</v>
      </c>
      <c r="D145" s="411">
        <f>FORMULARIOS!D153</f>
        <v>0</v>
      </c>
      <c r="E145" s="411">
        <f>FORMULARIOS!E153</f>
        <v>0</v>
      </c>
      <c r="F145" s="411">
        <f>FORMULARIOS!F153</f>
        <v>0</v>
      </c>
      <c r="G145" s="411">
        <f>FORMULARIOS!G153</f>
        <v>1</v>
      </c>
      <c r="H145" s="411">
        <f>FORMULARIOS!H153</f>
        <v>0</v>
      </c>
      <c r="I145" s="411">
        <f>FORMULARIOS!I153</f>
        <v>3</v>
      </c>
      <c r="J145" s="411">
        <f>FORMULARIOS!J153</f>
        <v>3</v>
      </c>
      <c r="K145" s="411">
        <f>FORMULARIOS!K153</f>
        <v>1</v>
      </c>
      <c r="L145" s="411">
        <f>FORMULARIOS!L153</f>
        <v>0</v>
      </c>
      <c r="M145" s="411">
        <f>FORMULARIOS!M153</f>
        <v>1</v>
      </c>
      <c r="N145" s="411">
        <f>FORMULARIOS!N153</f>
        <v>0</v>
      </c>
      <c r="O145" s="411">
        <f>FORMULARIOS!O153</f>
        <v>2</v>
      </c>
      <c r="P145" s="461">
        <f t="shared" si="15"/>
        <v>11</v>
      </c>
      <c r="Q145" s="396">
        <f t="shared" ref="Q145:Q159" si="18">COUNTIF(N145:O145,"=0")</f>
        <v>1</v>
      </c>
      <c r="R145" s="396">
        <f t="shared" si="14"/>
        <v>1</v>
      </c>
      <c r="S145" s="396">
        <f t="shared" si="16"/>
        <v>2</v>
      </c>
      <c r="T145" s="396">
        <f t="shared" si="17"/>
        <v>2</v>
      </c>
      <c r="U145" s="397" t="s">
        <v>440</v>
      </c>
      <c r="V145" s="489"/>
      <c r="W145" s="468"/>
    </row>
    <row r="146" spans="1:23" ht="15.75" hidden="1" customHeight="1" thickBot="1">
      <c r="A146" s="390" t="s">
        <v>14</v>
      </c>
      <c r="B146" s="423" t="s">
        <v>19</v>
      </c>
      <c r="C146" s="392" t="s">
        <v>144</v>
      </c>
      <c r="D146" s="393">
        <f>FORMULARIOS!D154</f>
        <v>20</v>
      </c>
      <c r="E146" s="393">
        <f>FORMULARIOS!E154</f>
        <v>27</v>
      </c>
      <c r="F146" s="393">
        <f>FORMULARIOS!F154</f>
        <v>46</v>
      </c>
      <c r="G146" s="393">
        <f>FORMULARIOS!G154</f>
        <v>36</v>
      </c>
      <c r="H146" s="393">
        <f>FORMULARIOS!H154</f>
        <v>32</v>
      </c>
      <c r="I146" s="393">
        <f>FORMULARIOS!I154</f>
        <v>29</v>
      </c>
      <c r="J146" s="393">
        <f>FORMULARIOS!J154</f>
        <v>33</v>
      </c>
      <c r="K146" s="393">
        <f>FORMULARIOS!K154</f>
        <v>35</v>
      </c>
      <c r="L146" s="393">
        <f>FORMULARIOS!L154</f>
        <v>41</v>
      </c>
      <c r="M146" s="393">
        <f>FORMULARIOS!M154</f>
        <v>24</v>
      </c>
      <c r="N146" s="393">
        <f>FORMULARIOS!N154</f>
        <v>26</v>
      </c>
      <c r="O146" s="393">
        <f>FORMULARIOS!O154</f>
        <v>42</v>
      </c>
      <c r="P146" s="459">
        <f t="shared" si="15"/>
        <v>391</v>
      </c>
      <c r="Q146" s="396">
        <f t="shared" si="18"/>
        <v>0</v>
      </c>
      <c r="R146" s="396">
        <f t="shared" si="14"/>
        <v>0</v>
      </c>
      <c r="S146" s="396">
        <f t="shared" si="16"/>
        <v>0</v>
      </c>
      <c r="T146" s="396">
        <f t="shared" si="17"/>
        <v>0</v>
      </c>
      <c r="U146" s="397" t="s">
        <v>440</v>
      </c>
      <c r="V146" s="489"/>
      <c r="W146" s="468"/>
    </row>
    <row r="147" spans="1:23" ht="15" hidden="1" customHeight="1" thickBot="1">
      <c r="A147" s="390" t="s">
        <v>14</v>
      </c>
      <c r="B147" s="423" t="s">
        <v>19</v>
      </c>
      <c r="C147" s="398" t="s">
        <v>145</v>
      </c>
      <c r="D147" s="399">
        <f>FORMULARIOS!D155</f>
        <v>12</v>
      </c>
      <c r="E147" s="399">
        <f>FORMULARIOS!E155</f>
        <v>14</v>
      </c>
      <c r="F147" s="399">
        <f>FORMULARIOS!F155</f>
        <v>20</v>
      </c>
      <c r="G147" s="399">
        <f>FORMULARIOS!G155</f>
        <v>14</v>
      </c>
      <c r="H147" s="399">
        <f>FORMULARIOS!H155</f>
        <v>18</v>
      </c>
      <c r="I147" s="399">
        <f>FORMULARIOS!I155</f>
        <v>14</v>
      </c>
      <c r="J147" s="399">
        <f>FORMULARIOS!J155</f>
        <v>9</v>
      </c>
      <c r="K147" s="399">
        <f>FORMULARIOS!K155</f>
        <v>14</v>
      </c>
      <c r="L147" s="399">
        <f>FORMULARIOS!L155</f>
        <v>14</v>
      </c>
      <c r="M147" s="399">
        <f>FORMULARIOS!M155</f>
        <v>18</v>
      </c>
      <c r="N147" s="399">
        <f>FORMULARIOS!N155</f>
        <v>7</v>
      </c>
      <c r="O147" s="399">
        <f>FORMULARIOS!O155</f>
        <v>20</v>
      </c>
      <c r="P147" s="460">
        <f t="shared" si="15"/>
        <v>174</v>
      </c>
      <c r="Q147" s="396">
        <f t="shared" si="18"/>
        <v>0</v>
      </c>
      <c r="R147" s="396">
        <f t="shared" si="14"/>
        <v>0</v>
      </c>
      <c r="S147" s="396">
        <f t="shared" si="16"/>
        <v>0</v>
      </c>
      <c r="T147" s="396">
        <f t="shared" si="17"/>
        <v>0</v>
      </c>
      <c r="U147" s="397" t="s">
        <v>440</v>
      </c>
      <c r="V147" s="489"/>
      <c r="W147" s="468"/>
    </row>
    <row r="148" spans="1:23" ht="15.75" hidden="1" customHeight="1" thickBot="1">
      <c r="A148" s="390" t="s">
        <v>14</v>
      </c>
      <c r="B148" s="423" t="s">
        <v>19</v>
      </c>
      <c r="C148" s="425" t="s">
        <v>19</v>
      </c>
      <c r="D148" s="411">
        <f>FORMULARIOS!D156</f>
        <v>7</v>
      </c>
      <c r="E148" s="411">
        <f>FORMULARIOS!E156</f>
        <v>5</v>
      </c>
      <c r="F148" s="411">
        <f>FORMULARIOS!F156</f>
        <v>10</v>
      </c>
      <c r="G148" s="411">
        <f>FORMULARIOS!G156</f>
        <v>7</v>
      </c>
      <c r="H148" s="411">
        <f>FORMULARIOS!H156</f>
        <v>12</v>
      </c>
      <c r="I148" s="411">
        <f>FORMULARIOS!I156</f>
        <v>15</v>
      </c>
      <c r="J148" s="411">
        <f>FORMULARIOS!J156</f>
        <v>14</v>
      </c>
      <c r="K148" s="411">
        <f>FORMULARIOS!K156</f>
        <v>22</v>
      </c>
      <c r="L148" s="411">
        <f>FORMULARIOS!L156</f>
        <v>22</v>
      </c>
      <c r="M148" s="411">
        <f>FORMULARIOS!M156</f>
        <v>13</v>
      </c>
      <c r="N148" s="411">
        <f>FORMULARIOS!N156</f>
        <v>18</v>
      </c>
      <c r="O148" s="411">
        <f>FORMULARIOS!O156</f>
        <v>10</v>
      </c>
      <c r="P148" s="461">
        <f t="shared" si="15"/>
        <v>155</v>
      </c>
      <c r="Q148" s="396">
        <f t="shared" si="18"/>
        <v>0</v>
      </c>
      <c r="R148" s="396">
        <f t="shared" si="14"/>
        <v>0</v>
      </c>
      <c r="S148" s="396">
        <f t="shared" si="16"/>
        <v>0</v>
      </c>
      <c r="T148" s="396">
        <f t="shared" si="17"/>
        <v>0</v>
      </c>
      <c r="U148" s="397" t="s">
        <v>440</v>
      </c>
      <c r="V148" s="489"/>
      <c r="W148" s="468"/>
    </row>
    <row r="149" spans="1:23" ht="15" hidden="1" customHeight="1" thickBot="1">
      <c r="A149" s="390" t="s">
        <v>14</v>
      </c>
      <c r="B149" s="391" t="s">
        <v>146</v>
      </c>
      <c r="C149" s="430" t="s">
        <v>147</v>
      </c>
      <c r="D149" s="393">
        <f>FORMULARIOS!D157</f>
        <v>0</v>
      </c>
      <c r="E149" s="393">
        <f>FORMULARIOS!E157</f>
        <v>0</v>
      </c>
      <c r="F149" s="393">
        <f>FORMULARIOS!F157</f>
        <v>1</v>
      </c>
      <c r="G149" s="393">
        <f>FORMULARIOS!G157</f>
        <v>3</v>
      </c>
      <c r="H149" s="393">
        <f>FORMULARIOS!H157</f>
        <v>0</v>
      </c>
      <c r="I149" s="393">
        <f>FORMULARIOS!I157</f>
        <v>2</v>
      </c>
      <c r="J149" s="393">
        <f>FORMULARIOS!J157</f>
        <v>0</v>
      </c>
      <c r="K149" s="393">
        <f>FORMULARIOS!K157</f>
        <v>1</v>
      </c>
      <c r="L149" s="393">
        <f>FORMULARIOS!L157</f>
        <v>0</v>
      </c>
      <c r="M149" s="393">
        <f>FORMULARIOS!M157</f>
        <v>1</v>
      </c>
      <c r="N149" s="393">
        <f>FORMULARIOS!N157</f>
        <v>1</v>
      </c>
      <c r="O149" s="393">
        <f>FORMULARIOS!O157</f>
        <v>1</v>
      </c>
      <c r="P149" s="459">
        <f t="shared" si="15"/>
        <v>10</v>
      </c>
      <c r="Q149" s="396">
        <f t="shared" si="18"/>
        <v>0</v>
      </c>
      <c r="R149" s="396">
        <f t="shared" si="14"/>
        <v>0</v>
      </c>
      <c r="S149" s="396">
        <f t="shared" si="16"/>
        <v>1</v>
      </c>
      <c r="T149" s="396">
        <f t="shared" si="17"/>
        <v>1</v>
      </c>
      <c r="U149" s="397" t="s">
        <v>440</v>
      </c>
      <c r="V149" s="489"/>
      <c r="W149" s="468"/>
    </row>
    <row r="150" spans="1:23" ht="15" hidden="1" customHeight="1" thickBot="1">
      <c r="A150" s="390" t="s">
        <v>14</v>
      </c>
      <c r="B150" s="391" t="s">
        <v>146</v>
      </c>
      <c r="C150" s="408" t="s">
        <v>148</v>
      </c>
      <c r="D150" s="399">
        <f>FORMULARIOS!D158</f>
        <v>2</v>
      </c>
      <c r="E150" s="399">
        <f>FORMULARIOS!E158</f>
        <v>4</v>
      </c>
      <c r="F150" s="399">
        <f>FORMULARIOS!F158</f>
        <v>1</v>
      </c>
      <c r="G150" s="399">
        <f>FORMULARIOS!G158</f>
        <v>0</v>
      </c>
      <c r="H150" s="399">
        <f>FORMULARIOS!H158</f>
        <v>6</v>
      </c>
      <c r="I150" s="399">
        <f>FORMULARIOS!I158</f>
        <v>3</v>
      </c>
      <c r="J150" s="399">
        <f>FORMULARIOS!J158</f>
        <v>2</v>
      </c>
      <c r="K150" s="399">
        <f>FORMULARIOS!K158</f>
        <v>6</v>
      </c>
      <c r="L150" s="399">
        <f>FORMULARIOS!L158</f>
        <v>3</v>
      </c>
      <c r="M150" s="399">
        <f>FORMULARIOS!M158</f>
        <v>2</v>
      </c>
      <c r="N150" s="399">
        <f>FORMULARIOS!N158</f>
        <v>3</v>
      </c>
      <c r="O150" s="399">
        <f>FORMULARIOS!O158</f>
        <v>2</v>
      </c>
      <c r="P150" s="460">
        <f t="shared" si="15"/>
        <v>34</v>
      </c>
      <c r="Q150" s="396">
        <f t="shared" si="18"/>
        <v>0</v>
      </c>
      <c r="R150" s="396">
        <f t="shared" si="14"/>
        <v>0</v>
      </c>
      <c r="S150" s="396">
        <f t="shared" si="16"/>
        <v>0</v>
      </c>
      <c r="T150" s="396">
        <f t="shared" si="17"/>
        <v>0</v>
      </c>
      <c r="U150" s="397" t="s">
        <v>440</v>
      </c>
      <c r="V150" s="489"/>
      <c r="W150" s="468"/>
    </row>
    <row r="151" spans="1:23" ht="15.75" hidden="1" customHeight="1" thickBot="1">
      <c r="A151" s="390" t="s">
        <v>14</v>
      </c>
      <c r="B151" s="391" t="s">
        <v>146</v>
      </c>
      <c r="C151" s="410" t="s">
        <v>149</v>
      </c>
      <c r="D151" s="411">
        <f>FORMULARIOS!D159</f>
        <v>6</v>
      </c>
      <c r="E151" s="411">
        <f>FORMULARIOS!E159</f>
        <v>6</v>
      </c>
      <c r="F151" s="411">
        <f>FORMULARIOS!F159</f>
        <v>5</v>
      </c>
      <c r="G151" s="411">
        <f>FORMULARIOS!G159</f>
        <v>5</v>
      </c>
      <c r="H151" s="411">
        <f>FORMULARIOS!H159</f>
        <v>4</v>
      </c>
      <c r="I151" s="411">
        <f>FORMULARIOS!I159</f>
        <v>12</v>
      </c>
      <c r="J151" s="411">
        <f>FORMULARIOS!J159</f>
        <v>12</v>
      </c>
      <c r="K151" s="411">
        <f>FORMULARIOS!K159</f>
        <v>7</v>
      </c>
      <c r="L151" s="411">
        <f>FORMULARIOS!L159</f>
        <v>10</v>
      </c>
      <c r="M151" s="411">
        <f>FORMULARIOS!M159</f>
        <v>11</v>
      </c>
      <c r="N151" s="411">
        <f>FORMULARIOS!N159</f>
        <v>16</v>
      </c>
      <c r="O151" s="411">
        <f>FORMULARIOS!O159</f>
        <v>20</v>
      </c>
      <c r="P151" s="461">
        <f t="shared" si="15"/>
        <v>114</v>
      </c>
      <c r="Q151" s="396">
        <f t="shared" si="18"/>
        <v>0</v>
      </c>
      <c r="R151" s="396">
        <f t="shared" si="14"/>
        <v>0</v>
      </c>
      <c r="S151" s="396">
        <f t="shared" si="16"/>
        <v>0</v>
      </c>
      <c r="T151" s="396">
        <f t="shared" si="17"/>
        <v>0</v>
      </c>
      <c r="U151" s="397" t="s">
        <v>440</v>
      </c>
      <c r="V151" s="489"/>
      <c r="W151" s="468" t="s">
        <v>529</v>
      </c>
    </row>
    <row r="152" spans="1:23" ht="15" hidden="1" customHeight="1" thickBot="1">
      <c r="A152" s="390" t="s">
        <v>14</v>
      </c>
      <c r="B152" s="391" t="s">
        <v>28</v>
      </c>
      <c r="C152" s="430" t="s">
        <v>150</v>
      </c>
      <c r="D152" s="393">
        <f>FORMULARIOS!D160</f>
        <v>2</v>
      </c>
      <c r="E152" s="393">
        <f>FORMULARIOS!E160</f>
        <v>4</v>
      </c>
      <c r="F152" s="393">
        <f>FORMULARIOS!F160</f>
        <v>5</v>
      </c>
      <c r="G152" s="393">
        <f>FORMULARIOS!G160</f>
        <v>1</v>
      </c>
      <c r="H152" s="393">
        <f>FORMULARIOS!H160</f>
        <v>2</v>
      </c>
      <c r="I152" s="393">
        <f>FORMULARIOS!I160</f>
        <v>4</v>
      </c>
      <c r="J152" s="393">
        <f>FORMULARIOS!J160</f>
        <v>4</v>
      </c>
      <c r="K152" s="393">
        <f>FORMULARIOS!K160</f>
        <v>7</v>
      </c>
      <c r="L152" s="393">
        <f>FORMULARIOS!L160</f>
        <v>8</v>
      </c>
      <c r="M152" s="393">
        <f>FORMULARIOS!M160</f>
        <v>6</v>
      </c>
      <c r="N152" s="393">
        <f>FORMULARIOS!N160</f>
        <v>7</v>
      </c>
      <c r="O152" s="393">
        <f>FORMULARIOS!O160</f>
        <v>2</v>
      </c>
      <c r="P152" s="459">
        <f t="shared" si="15"/>
        <v>52</v>
      </c>
      <c r="Q152" s="396">
        <f t="shared" si="18"/>
        <v>0</v>
      </c>
      <c r="R152" s="396">
        <f t="shared" si="14"/>
        <v>0</v>
      </c>
      <c r="S152" s="396">
        <f t="shared" si="16"/>
        <v>0</v>
      </c>
      <c r="T152" s="396">
        <f t="shared" si="17"/>
        <v>0</v>
      </c>
      <c r="U152" s="397" t="s">
        <v>440</v>
      </c>
      <c r="V152" s="489"/>
      <c r="W152" s="468"/>
    </row>
    <row r="153" spans="1:23" ht="15" hidden="1" customHeight="1" thickBot="1">
      <c r="A153" s="390" t="s">
        <v>14</v>
      </c>
      <c r="B153" s="391" t="s">
        <v>28</v>
      </c>
      <c r="C153" s="408" t="s">
        <v>151</v>
      </c>
      <c r="D153" s="399">
        <f>FORMULARIOS!D161</f>
        <v>2</v>
      </c>
      <c r="E153" s="399">
        <f>FORMULARIOS!E161</f>
        <v>0</v>
      </c>
      <c r="F153" s="399">
        <f>FORMULARIOS!F161</f>
        <v>2</v>
      </c>
      <c r="G153" s="399">
        <f>FORMULARIOS!G161</f>
        <v>0</v>
      </c>
      <c r="H153" s="399">
        <f>FORMULARIOS!H161</f>
        <v>1</v>
      </c>
      <c r="I153" s="399">
        <f>FORMULARIOS!I161</f>
        <v>1</v>
      </c>
      <c r="J153" s="399">
        <f>FORMULARIOS!J161</f>
        <v>1</v>
      </c>
      <c r="K153" s="399">
        <f>FORMULARIOS!K161</f>
        <v>2</v>
      </c>
      <c r="L153" s="399">
        <f>FORMULARIOS!L161</f>
        <v>3</v>
      </c>
      <c r="M153" s="399">
        <f>FORMULARIOS!M161</f>
        <v>2</v>
      </c>
      <c r="N153" s="399">
        <f>FORMULARIOS!N161</f>
        <v>1</v>
      </c>
      <c r="O153" s="399">
        <f>FORMULARIOS!O161</f>
        <v>1</v>
      </c>
      <c r="P153" s="460">
        <f t="shared" si="15"/>
        <v>16</v>
      </c>
      <c r="Q153" s="396">
        <f t="shared" si="18"/>
        <v>0</v>
      </c>
      <c r="R153" s="396">
        <f t="shared" si="14"/>
        <v>0</v>
      </c>
      <c r="S153" s="396">
        <f t="shared" si="16"/>
        <v>0</v>
      </c>
      <c r="T153" s="396">
        <f t="shared" si="17"/>
        <v>0</v>
      </c>
      <c r="U153" s="397" t="s">
        <v>440</v>
      </c>
      <c r="V153" s="489"/>
      <c r="W153" s="468"/>
    </row>
    <row r="154" spans="1:23" ht="15" hidden="1" customHeight="1" thickBot="1">
      <c r="A154" s="390" t="s">
        <v>14</v>
      </c>
      <c r="B154" s="391" t="s">
        <v>28</v>
      </c>
      <c r="C154" s="408" t="s">
        <v>152</v>
      </c>
      <c r="D154" s="399">
        <f>FORMULARIOS!D162</f>
        <v>0</v>
      </c>
      <c r="E154" s="399">
        <f>FORMULARIOS!E162</f>
        <v>0</v>
      </c>
      <c r="F154" s="399">
        <f>FORMULARIOS!F162</f>
        <v>0</v>
      </c>
      <c r="G154" s="399">
        <f>FORMULARIOS!G162</f>
        <v>1</v>
      </c>
      <c r="H154" s="399">
        <f>FORMULARIOS!H162</f>
        <v>2</v>
      </c>
      <c r="I154" s="399">
        <f>FORMULARIOS!I162</f>
        <v>0</v>
      </c>
      <c r="J154" s="399">
        <f>FORMULARIOS!J162</f>
        <v>6</v>
      </c>
      <c r="K154" s="399">
        <f>FORMULARIOS!K162</f>
        <v>1</v>
      </c>
      <c r="L154" s="399">
        <f>FORMULARIOS!L162</f>
        <v>4</v>
      </c>
      <c r="M154" s="399">
        <f>FORMULARIOS!M162</f>
        <v>5</v>
      </c>
      <c r="N154" s="399">
        <f>FORMULARIOS!N162</f>
        <v>8</v>
      </c>
      <c r="O154" s="399">
        <f>FORMULARIOS!O162</f>
        <v>0</v>
      </c>
      <c r="P154" s="460">
        <f t="shared" si="15"/>
        <v>27</v>
      </c>
      <c r="Q154" s="396">
        <f t="shared" si="18"/>
        <v>1</v>
      </c>
      <c r="R154" s="396">
        <f t="shared" si="14"/>
        <v>1</v>
      </c>
      <c r="S154" s="396">
        <f t="shared" si="16"/>
        <v>1</v>
      </c>
      <c r="T154" s="396">
        <f t="shared" si="17"/>
        <v>1</v>
      </c>
      <c r="U154" s="397" t="s">
        <v>440</v>
      </c>
      <c r="V154" s="489"/>
      <c r="W154" s="468"/>
    </row>
    <row r="155" spans="1:23" ht="15" hidden="1" customHeight="1" thickBot="1">
      <c r="A155" s="390" t="s">
        <v>14</v>
      </c>
      <c r="B155" s="391" t="s">
        <v>28</v>
      </c>
      <c r="C155" s="408" t="s">
        <v>153</v>
      </c>
      <c r="D155" s="399">
        <f>FORMULARIOS!D163</f>
        <v>13</v>
      </c>
      <c r="E155" s="399">
        <f>FORMULARIOS!E163</f>
        <v>6</v>
      </c>
      <c r="F155" s="399">
        <f>FORMULARIOS!F163</f>
        <v>20</v>
      </c>
      <c r="G155" s="399">
        <f>FORMULARIOS!G163</f>
        <v>4</v>
      </c>
      <c r="H155" s="399">
        <f>FORMULARIOS!H163</f>
        <v>10</v>
      </c>
      <c r="I155" s="399">
        <f>FORMULARIOS!I163</f>
        <v>10</v>
      </c>
      <c r="J155" s="399">
        <f>FORMULARIOS!J163</f>
        <v>16</v>
      </c>
      <c r="K155" s="399">
        <f>FORMULARIOS!K163</f>
        <v>23</v>
      </c>
      <c r="L155" s="399">
        <f>FORMULARIOS!L163</f>
        <v>9</v>
      </c>
      <c r="M155" s="399">
        <f>FORMULARIOS!M163</f>
        <v>20</v>
      </c>
      <c r="N155" s="399">
        <f>FORMULARIOS!N163</f>
        <v>21</v>
      </c>
      <c r="O155" s="399">
        <f>FORMULARIOS!O163</f>
        <v>17</v>
      </c>
      <c r="P155" s="460">
        <f t="shared" si="15"/>
        <v>169</v>
      </c>
      <c r="Q155" s="396">
        <f t="shared" si="18"/>
        <v>0</v>
      </c>
      <c r="R155" s="396">
        <f t="shared" si="14"/>
        <v>0</v>
      </c>
      <c r="S155" s="396">
        <f t="shared" si="16"/>
        <v>0</v>
      </c>
      <c r="T155" s="396">
        <f t="shared" si="17"/>
        <v>0</v>
      </c>
      <c r="U155" s="397" t="s">
        <v>440</v>
      </c>
      <c r="V155" s="489"/>
      <c r="W155" s="468"/>
    </row>
    <row r="156" spans="1:23" ht="15" hidden="1" customHeight="1" thickBot="1">
      <c r="A156" s="390" t="s">
        <v>14</v>
      </c>
      <c r="B156" s="391" t="s">
        <v>28</v>
      </c>
      <c r="C156" s="408" t="s">
        <v>154</v>
      </c>
      <c r="D156" s="399">
        <f>FORMULARIOS!D164</f>
        <v>1</v>
      </c>
      <c r="E156" s="399">
        <f>FORMULARIOS!E164</f>
        <v>1</v>
      </c>
      <c r="F156" s="399">
        <f>FORMULARIOS!F164</f>
        <v>0</v>
      </c>
      <c r="G156" s="399">
        <f>FORMULARIOS!G164</f>
        <v>1</v>
      </c>
      <c r="H156" s="399">
        <f>FORMULARIOS!H164</f>
        <v>0</v>
      </c>
      <c r="I156" s="399">
        <f>FORMULARIOS!I164</f>
        <v>2</v>
      </c>
      <c r="J156" s="399">
        <f>FORMULARIOS!J164</f>
        <v>2</v>
      </c>
      <c r="K156" s="399">
        <f>FORMULARIOS!K164</f>
        <v>0</v>
      </c>
      <c r="L156" s="399">
        <f>FORMULARIOS!L164</f>
        <v>0</v>
      </c>
      <c r="M156" s="399">
        <f>FORMULARIOS!M164</f>
        <v>0</v>
      </c>
      <c r="N156" s="399">
        <f>FORMULARIOS!N164</f>
        <v>0</v>
      </c>
      <c r="O156" s="399">
        <f>FORMULARIOS!O164</f>
        <v>4</v>
      </c>
      <c r="P156" s="460">
        <f t="shared" si="15"/>
        <v>11</v>
      </c>
      <c r="Q156" s="396">
        <f t="shared" si="18"/>
        <v>1</v>
      </c>
      <c r="R156" s="396">
        <f t="shared" si="14"/>
        <v>2</v>
      </c>
      <c r="S156" s="396">
        <f t="shared" si="16"/>
        <v>3</v>
      </c>
      <c r="T156" s="396">
        <f t="shared" si="17"/>
        <v>4</v>
      </c>
      <c r="U156" s="397" t="s">
        <v>440</v>
      </c>
      <c r="V156" s="489"/>
      <c r="W156" s="468"/>
    </row>
    <row r="157" spans="1:23" ht="15" hidden="1" customHeight="1" thickBot="1">
      <c r="A157" s="390" t="s">
        <v>14</v>
      </c>
      <c r="B157" s="391" t="s">
        <v>28</v>
      </c>
      <c r="C157" s="408" t="s">
        <v>155</v>
      </c>
      <c r="D157" s="399">
        <f>FORMULARIOS!D165</f>
        <v>0</v>
      </c>
      <c r="E157" s="399">
        <f>FORMULARIOS!E165</f>
        <v>0</v>
      </c>
      <c r="F157" s="399">
        <f>FORMULARIOS!F165</f>
        <v>1</v>
      </c>
      <c r="G157" s="399">
        <f>FORMULARIOS!G165</f>
        <v>0</v>
      </c>
      <c r="H157" s="399">
        <f>FORMULARIOS!H165</f>
        <v>1</v>
      </c>
      <c r="I157" s="399">
        <f>FORMULARIOS!I165</f>
        <v>1</v>
      </c>
      <c r="J157" s="399">
        <f>FORMULARIOS!J165</f>
        <v>1</v>
      </c>
      <c r="K157" s="399">
        <f>FORMULARIOS!K165</f>
        <v>0</v>
      </c>
      <c r="L157" s="399">
        <f>FORMULARIOS!L165</f>
        <v>0</v>
      </c>
      <c r="M157" s="399">
        <f>FORMULARIOS!M165</f>
        <v>0</v>
      </c>
      <c r="N157" s="399">
        <f>FORMULARIOS!N165</f>
        <v>0</v>
      </c>
      <c r="O157" s="399">
        <f>FORMULARIOS!O165</f>
        <v>0</v>
      </c>
      <c r="P157" s="460">
        <f t="shared" si="15"/>
        <v>4</v>
      </c>
      <c r="Q157" s="396">
        <f t="shared" si="18"/>
        <v>2</v>
      </c>
      <c r="R157" s="396">
        <f t="shared" si="14"/>
        <v>3</v>
      </c>
      <c r="S157" s="396">
        <f t="shared" si="16"/>
        <v>4</v>
      </c>
      <c r="T157" s="396">
        <f t="shared" si="17"/>
        <v>5</v>
      </c>
      <c r="U157" s="397" t="s">
        <v>440</v>
      </c>
      <c r="V157" s="489"/>
      <c r="W157" s="468"/>
    </row>
    <row r="158" spans="1:23" ht="15.75" hidden="1" customHeight="1" thickBot="1">
      <c r="A158" s="390" t="s">
        <v>14</v>
      </c>
      <c r="B158" s="391" t="s">
        <v>28</v>
      </c>
      <c r="C158" s="410" t="s">
        <v>156</v>
      </c>
      <c r="D158" s="411">
        <f>FORMULARIOS!D166</f>
        <v>2</v>
      </c>
      <c r="E158" s="411">
        <f>FORMULARIOS!E166</f>
        <v>0</v>
      </c>
      <c r="F158" s="411">
        <f>FORMULARIOS!F166</f>
        <v>1</v>
      </c>
      <c r="G158" s="411">
        <f>FORMULARIOS!G166</f>
        <v>6</v>
      </c>
      <c r="H158" s="411">
        <f>FORMULARIOS!H166</f>
        <v>2</v>
      </c>
      <c r="I158" s="411">
        <f>FORMULARIOS!I166</f>
        <v>5</v>
      </c>
      <c r="J158" s="411">
        <f>FORMULARIOS!J166</f>
        <v>3</v>
      </c>
      <c r="K158" s="411">
        <f>FORMULARIOS!K166</f>
        <v>1</v>
      </c>
      <c r="L158" s="411">
        <f>FORMULARIOS!L166</f>
        <v>5</v>
      </c>
      <c r="M158" s="411">
        <f>FORMULARIOS!M166</f>
        <v>5</v>
      </c>
      <c r="N158" s="411">
        <f>FORMULARIOS!N166</f>
        <v>4</v>
      </c>
      <c r="O158" s="411">
        <f>FORMULARIOS!O166</f>
        <v>2</v>
      </c>
      <c r="P158" s="461">
        <f t="shared" si="15"/>
        <v>36</v>
      </c>
      <c r="Q158" s="396">
        <f t="shared" si="18"/>
        <v>0</v>
      </c>
      <c r="R158" s="396">
        <f t="shared" si="14"/>
        <v>0</v>
      </c>
      <c r="S158" s="396">
        <f t="shared" si="16"/>
        <v>0</v>
      </c>
      <c r="T158" s="396">
        <f t="shared" si="17"/>
        <v>0</v>
      </c>
      <c r="U158" s="397" t="s">
        <v>440</v>
      </c>
      <c r="V158" s="489"/>
      <c r="W158" s="468"/>
    </row>
    <row r="159" spans="1:23" ht="15" hidden="1" customHeight="1" thickBot="1">
      <c r="A159" s="390" t="s">
        <v>14</v>
      </c>
      <c r="B159" s="391" t="s">
        <v>157</v>
      </c>
      <c r="C159" s="430" t="s">
        <v>38</v>
      </c>
      <c r="D159" s="393">
        <f>FORMULARIOS!D167</f>
        <v>4</v>
      </c>
      <c r="E159" s="393">
        <f>FORMULARIOS!E167</f>
        <v>7</v>
      </c>
      <c r="F159" s="393">
        <f>FORMULARIOS!F167</f>
        <v>1</v>
      </c>
      <c r="G159" s="393">
        <f>FORMULARIOS!G167</f>
        <v>3</v>
      </c>
      <c r="H159" s="393">
        <f>FORMULARIOS!H167</f>
        <v>1</v>
      </c>
      <c r="I159" s="393">
        <f>FORMULARIOS!I167</f>
        <v>4</v>
      </c>
      <c r="J159" s="393">
        <f>FORMULARIOS!J167</f>
        <v>5</v>
      </c>
      <c r="K159" s="393">
        <f>FORMULARIOS!K167</f>
        <v>1</v>
      </c>
      <c r="L159" s="393">
        <f>FORMULARIOS!L167</f>
        <v>3</v>
      </c>
      <c r="M159" s="393">
        <f>FORMULARIOS!M167</f>
        <v>10</v>
      </c>
      <c r="N159" s="393">
        <f>FORMULARIOS!N167</f>
        <v>4</v>
      </c>
      <c r="O159" s="393">
        <f>FORMULARIOS!O167</f>
        <v>5</v>
      </c>
      <c r="P159" s="459">
        <f t="shared" si="15"/>
        <v>48</v>
      </c>
      <c r="Q159" s="396">
        <f t="shared" si="18"/>
        <v>0</v>
      </c>
      <c r="R159" s="396">
        <f t="shared" si="14"/>
        <v>0</v>
      </c>
      <c r="S159" s="396">
        <f t="shared" si="16"/>
        <v>0</v>
      </c>
      <c r="T159" s="396">
        <f t="shared" si="17"/>
        <v>0</v>
      </c>
      <c r="U159" s="397" t="s">
        <v>440</v>
      </c>
      <c r="V159" s="489"/>
      <c r="W159" s="468"/>
    </row>
    <row r="160" spans="1:23" ht="15.75" hidden="1" customHeight="1" thickBot="1">
      <c r="A160" s="390" t="s">
        <v>14</v>
      </c>
      <c r="B160" s="391" t="s">
        <v>157</v>
      </c>
      <c r="C160" s="410" t="s">
        <v>245</v>
      </c>
      <c r="D160" s="411">
        <f>FORMULARIOS!D168</f>
        <v>89</v>
      </c>
      <c r="E160" s="411">
        <f>FORMULARIOS!E168</f>
        <v>57</v>
      </c>
      <c r="F160" s="411">
        <f>FORMULARIOS!F168</f>
        <v>68</v>
      </c>
      <c r="G160" s="411">
        <f>FORMULARIOS!G168</f>
        <v>58</v>
      </c>
      <c r="H160" s="411">
        <f>FORMULARIOS!H168</f>
        <v>66</v>
      </c>
      <c r="I160" s="411">
        <f>FORMULARIOS!I168</f>
        <v>86</v>
      </c>
      <c r="J160" s="411">
        <f>FORMULARIOS!J168</f>
        <v>85</v>
      </c>
      <c r="K160" s="411">
        <f>FORMULARIOS!K168</f>
        <v>77</v>
      </c>
      <c r="L160" s="411">
        <f>FORMULARIOS!L168</f>
        <v>90</v>
      </c>
      <c r="M160" s="411">
        <f>FORMULARIOS!M168</f>
        <v>103</v>
      </c>
      <c r="N160" s="411">
        <f>FORMULARIOS!N168</f>
        <v>76</v>
      </c>
      <c r="O160" s="411">
        <f>FORMULARIOS!O168</f>
        <v>111</v>
      </c>
      <c r="P160" s="461">
        <f t="shared" si="15"/>
        <v>966</v>
      </c>
      <c r="Q160" s="424"/>
      <c r="R160" s="396">
        <f t="shared" si="14"/>
        <v>0</v>
      </c>
      <c r="S160" s="396">
        <f t="shared" si="16"/>
        <v>0</v>
      </c>
      <c r="T160" s="396">
        <f t="shared" si="17"/>
        <v>0</v>
      </c>
      <c r="U160" s="397" t="s">
        <v>440</v>
      </c>
      <c r="V160" s="489"/>
      <c r="W160" s="468"/>
    </row>
    <row r="161" spans="1:23" ht="15" hidden="1" customHeight="1" thickBot="1">
      <c r="A161" s="390" t="s">
        <v>20</v>
      </c>
      <c r="B161" s="391" t="s">
        <v>21</v>
      </c>
      <c r="C161" s="463" t="s">
        <v>159</v>
      </c>
      <c r="D161" s="503">
        <f>FORMULARIOS!D170</f>
        <v>67</v>
      </c>
      <c r="E161" s="503">
        <f>FORMULARIOS!E170</f>
        <v>57</v>
      </c>
      <c r="F161" s="503">
        <f>FORMULARIOS!F170</f>
        <v>89</v>
      </c>
      <c r="G161" s="503">
        <f>FORMULARIOS!G170</f>
        <v>64</v>
      </c>
      <c r="H161" s="503">
        <f>FORMULARIOS!H170</f>
        <v>59</v>
      </c>
      <c r="I161" s="503">
        <f>FORMULARIOS!I170</f>
        <v>73</v>
      </c>
      <c r="J161" s="503">
        <f>FORMULARIOS!J170</f>
        <v>95</v>
      </c>
      <c r="K161" s="503">
        <f>FORMULARIOS!K170</f>
        <v>61</v>
      </c>
      <c r="L161" s="503">
        <f>FORMULARIOS!L170</f>
        <v>61</v>
      </c>
      <c r="M161" s="503">
        <f>FORMULARIOS!M170</f>
        <v>71</v>
      </c>
      <c r="N161" s="503">
        <f>FORMULARIOS!N170</f>
        <v>65</v>
      </c>
      <c r="O161" s="503">
        <f>FORMULARIOS!O170</f>
        <v>77</v>
      </c>
      <c r="P161" s="502">
        <f t="shared" si="15"/>
        <v>839</v>
      </c>
      <c r="Q161" s="501">
        <v>0</v>
      </c>
      <c r="R161" s="501">
        <v>0</v>
      </c>
      <c r="S161" s="501">
        <v>0</v>
      </c>
      <c r="T161" s="501">
        <v>0</v>
      </c>
      <c r="U161" s="504" t="s">
        <v>440</v>
      </c>
      <c r="V161" s="504"/>
      <c r="W161" s="505"/>
    </row>
    <row r="162" spans="1:23" ht="15" hidden="1" customHeight="1" thickBot="1">
      <c r="A162" s="390" t="s">
        <v>20</v>
      </c>
      <c r="B162" s="391" t="s">
        <v>21</v>
      </c>
      <c r="C162" s="406" t="s">
        <v>160</v>
      </c>
      <c r="D162" s="503">
        <f>FORMULARIOS!D171</f>
        <v>2</v>
      </c>
      <c r="E162" s="503">
        <f>FORMULARIOS!E171</f>
        <v>11</v>
      </c>
      <c r="F162" s="503">
        <f>FORMULARIOS!F171</f>
        <v>5</v>
      </c>
      <c r="G162" s="503">
        <f>FORMULARIOS!G171</f>
        <v>5</v>
      </c>
      <c r="H162" s="503">
        <f>FORMULARIOS!H171</f>
        <v>5</v>
      </c>
      <c r="I162" s="503">
        <f>FORMULARIOS!I171</f>
        <v>3</v>
      </c>
      <c r="J162" s="503">
        <f>FORMULARIOS!J171</f>
        <v>2</v>
      </c>
      <c r="K162" s="503">
        <f>FORMULARIOS!K171</f>
        <v>11</v>
      </c>
      <c r="L162" s="503">
        <f>FORMULARIOS!L171</f>
        <v>3</v>
      </c>
      <c r="M162" s="503">
        <f>FORMULARIOS!M171</f>
        <v>8</v>
      </c>
      <c r="N162" s="503">
        <f>FORMULARIOS!N171</f>
        <v>8</v>
      </c>
      <c r="O162" s="503">
        <f>FORMULARIOS!O171</f>
        <v>4</v>
      </c>
      <c r="P162" s="502">
        <f t="shared" si="15"/>
        <v>67</v>
      </c>
      <c r="Q162" s="501">
        <v>0</v>
      </c>
      <c r="R162" s="501">
        <v>0</v>
      </c>
      <c r="S162" s="501">
        <v>0</v>
      </c>
      <c r="T162" s="501">
        <v>0</v>
      </c>
      <c r="U162" s="504" t="s">
        <v>440</v>
      </c>
      <c r="V162" s="504"/>
      <c r="W162" s="505"/>
    </row>
    <row r="163" spans="1:23" ht="15" hidden="1" customHeight="1" thickBot="1">
      <c r="A163" s="390" t="s">
        <v>20</v>
      </c>
      <c r="B163" s="391" t="s">
        <v>21</v>
      </c>
      <c r="C163" s="408" t="s">
        <v>161</v>
      </c>
      <c r="D163" s="503">
        <f>FORMULARIOS!D172</f>
        <v>2</v>
      </c>
      <c r="E163" s="503">
        <f>FORMULARIOS!E172</f>
        <v>6</v>
      </c>
      <c r="F163" s="503">
        <f>FORMULARIOS!F172</f>
        <v>11</v>
      </c>
      <c r="G163" s="503">
        <f>FORMULARIOS!G172</f>
        <v>12</v>
      </c>
      <c r="H163" s="503">
        <f>FORMULARIOS!H172</f>
        <v>3</v>
      </c>
      <c r="I163" s="503">
        <f>FORMULARIOS!I172</f>
        <v>5</v>
      </c>
      <c r="J163" s="503">
        <f>FORMULARIOS!J172</f>
        <v>10</v>
      </c>
      <c r="K163" s="503">
        <f>FORMULARIOS!K172</f>
        <v>4</v>
      </c>
      <c r="L163" s="503">
        <f>FORMULARIOS!L172</f>
        <v>11</v>
      </c>
      <c r="M163" s="503">
        <f>FORMULARIOS!M172</f>
        <v>5</v>
      </c>
      <c r="N163" s="503">
        <f>FORMULARIOS!N172</f>
        <v>7</v>
      </c>
      <c r="O163" s="503">
        <f>FORMULARIOS!O172</f>
        <v>3</v>
      </c>
      <c r="P163" s="502">
        <f t="shared" si="15"/>
        <v>79</v>
      </c>
      <c r="Q163" s="501">
        <v>1</v>
      </c>
      <c r="R163" s="501">
        <v>1</v>
      </c>
      <c r="S163" s="501">
        <v>1</v>
      </c>
      <c r="T163" s="501">
        <v>1</v>
      </c>
      <c r="U163" s="504" t="s">
        <v>440</v>
      </c>
      <c r="V163" s="489"/>
      <c r="W163" s="505"/>
    </row>
    <row r="164" spans="1:23" ht="15" hidden="1" customHeight="1" thickBot="1">
      <c r="A164" s="390" t="s">
        <v>20</v>
      </c>
      <c r="B164" s="391" t="s">
        <v>21</v>
      </c>
      <c r="C164" s="408" t="s">
        <v>162</v>
      </c>
      <c r="D164" s="503">
        <f>FORMULARIOS!D173</f>
        <v>3</v>
      </c>
      <c r="E164" s="503">
        <f>FORMULARIOS!E173</f>
        <v>2</v>
      </c>
      <c r="F164" s="503">
        <f>FORMULARIOS!F173</f>
        <v>7</v>
      </c>
      <c r="G164" s="503">
        <f>FORMULARIOS!G173</f>
        <v>0</v>
      </c>
      <c r="H164" s="503">
        <f>FORMULARIOS!H173</f>
        <v>0</v>
      </c>
      <c r="I164" s="503">
        <f>FORMULARIOS!I173</f>
        <v>0</v>
      </c>
      <c r="J164" s="503">
        <f>FORMULARIOS!J173</f>
        <v>0</v>
      </c>
      <c r="K164" s="503">
        <f>FORMULARIOS!K173</f>
        <v>0</v>
      </c>
      <c r="L164" s="503">
        <f>FORMULARIOS!L173</f>
        <v>0</v>
      </c>
      <c r="M164" s="503">
        <f>FORMULARIOS!M173</f>
        <v>1</v>
      </c>
      <c r="N164" s="503">
        <f>FORMULARIOS!N173</f>
        <v>0</v>
      </c>
      <c r="O164" s="503">
        <f>FORMULARIOS!O173</f>
        <v>0</v>
      </c>
      <c r="P164" s="502">
        <f t="shared" si="15"/>
        <v>13</v>
      </c>
      <c r="Q164" s="501">
        <v>2</v>
      </c>
      <c r="R164" s="501">
        <v>3</v>
      </c>
      <c r="S164" s="501">
        <v>4</v>
      </c>
      <c r="T164" s="501">
        <v>5</v>
      </c>
      <c r="U164" s="504" t="s">
        <v>441</v>
      </c>
      <c r="V164" s="489"/>
      <c r="W164" s="505" t="s">
        <v>532</v>
      </c>
    </row>
    <row r="165" spans="1:23" ht="15" hidden="1" customHeight="1" thickBot="1">
      <c r="A165" s="390" t="s">
        <v>20</v>
      </c>
      <c r="B165" s="391" t="s">
        <v>21</v>
      </c>
      <c r="C165" s="408" t="s">
        <v>163</v>
      </c>
      <c r="D165" s="503">
        <f>FORMULARIOS!D174</f>
        <v>7</v>
      </c>
      <c r="E165" s="503">
        <f>FORMULARIOS!E174</f>
        <v>5</v>
      </c>
      <c r="F165" s="503">
        <f>FORMULARIOS!F174</f>
        <v>11</v>
      </c>
      <c r="G165" s="503">
        <f>FORMULARIOS!G174</f>
        <v>7</v>
      </c>
      <c r="H165" s="503">
        <f>FORMULARIOS!H174</f>
        <v>6</v>
      </c>
      <c r="I165" s="503">
        <f>FORMULARIOS!I174</f>
        <v>8</v>
      </c>
      <c r="J165" s="503">
        <f>FORMULARIOS!J174</f>
        <v>14</v>
      </c>
      <c r="K165" s="503">
        <f>FORMULARIOS!K174</f>
        <v>5</v>
      </c>
      <c r="L165" s="503">
        <f>FORMULARIOS!L174</f>
        <v>6</v>
      </c>
      <c r="M165" s="503">
        <f>FORMULARIOS!M174</f>
        <v>8</v>
      </c>
      <c r="N165" s="503">
        <f>FORMULARIOS!N174</f>
        <v>0</v>
      </c>
      <c r="O165" s="503">
        <f>FORMULARIOS!O174</f>
        <v>0</v>
      </c>
      <c r="P165" s="502">
        <f t="shared" si="15"/>
        <v>77</v>
      </c>
      <c r="Q165" s="501">
        <v>2</v>
      </c>
      <c r="R165" s="501">
        <v>2</v>
      </c>
      <c r="S165" s="501">
        <v>2</v>
      </c>
      <c r="T165" s="501">
        <v>2</v>
      </c>
      <c r="U165" s="504" t="s">
        <v>440</v>
      </c>
      <c r="V165" s="504"/>
      <c r="W165" s="505"/>
    </row>
    <row r="166" spans="1:23" ht="15" hidden="1" customHeight="1" thickBot="1">
      <c r="A166" s="390" t="s">
        <v>20</v>
      </c>
      <c r="B166" s="391" t="s">
        <v>21</v>
      </c>
      <c r="C166" s="408" t="s">
        <v>164</v>
      </c>
      <c r="D166" s="503">
        <f>FORMULARIOS!D175</f>
        <v>0</v>
      </c>
      <c r="E166" s="503">
        <f>FORMULARIOS!E175</f>
        <v>0</v>
      </c>
      <c r="F166" s="503">
        <f>FORMULARIOS!F175</f>
        <v>1</v>
      </c>
      <c r="G166" s="503">
        <f>FORMULARIOS!G175</f>
        <v>2</v>
      </c>
      <c r="H166" s="503">
        <f>FORMULARIOS!H175</f>
        <v>0</v>
      </c>
      <c r="I166" s="503">
        <f>FORMULARIOS!I175</f>
        <v>0</v>
      </c>
      <c r="J166" s="503">
        <f>FORMULARIOS!J175</f>
        <v>0</v>
      </c>
      <c r="K166" s="503">
        <f>FORMULARIOS!K175</f>
        <v>1</v>
      </c>
      <c r="L166" s="503">
        <f>FORMULARIOS!L175</f>
        <v>0</v>
      </c>
      <c r="M166" s="503">
        <f>FORMULARIOS!M175</f>
        <v>0</v>
      </c>
      <c r="N166" s="503">
        <f>FORMULARIOS!N175</f>
        <v>0</v>
      </c>
      <c r="O166" s="503">
        <f>FORMULARIOS!O175</f>
        <v>0</v>
      </c>
      <c r="P166" s="502">
        <f t="shared" si="15"/>
        <v>4</v>
      </c>
      <c r="Q166" s="501">
        <v>2</v>
      </c>
      <c r="R166" s="501">
        <v>3</v>
      </c>
      <c r="S166" s="501">
        <v>4</v>
      </c>
      <c r="T166" s="501">
        <v>4</v>
      </c>
      <c r="U166" s="504" t="s">
        <v>440</v>
      </c>
      <c r="V166" s="504"/>
      <c r="W166" s="505"/>
    </row>
    <row r="167" spans="1:23" ht="15" hidden="1" customHeight="1" thickBot="1">
      <c r="A167" s="390" t="s">
        <v>20</v>
      </c>
      <c r="B167" s="391" t="s">
        <v>21</v>
      </c>
      <c r="C167" s="408" t="s">
        <v>165</v>
      </c>
      <c r="D167" s="503">
        <f>FORMULARIOS!D176</f>
        <v>2</v>
      </c>
      <c r="E167" s="503">
        <f>FORMULARIOS!E176</f>
        <v>0</v>
      </c>
      <c r="F167" s="503">
        <f>FORMULARIOS!F176</f>
        <v>0</v>
      </c>
      <c r="G167" s="503">
        <f>FORMULARIOS!G176</f>
        <v>2</v>
      </c>
      <c r="H167" s="503">
        <f>FORMULARIOS!H176</f>
        <v>0</v>
      </c>
      <c r="I167" s="503">
        <f>FORMULARIOS!I176</f>
        <v>2</v>
      </c>
      <c r="J167" s="503">
        <f>FORMULARIOS!J176</f>
        <v>0</v>
      </c>
      <c r="K167" s="503">
        <f>FORMULARIOS!K176</f>
        <v>0</v>
      </c>
      <c r="L167" s="503">
        <f>FORMULARIOS!L176</f>
        <v>1</v>
      </c>
      <c r="M167" s="503">
        <f>FORMULARIOS!M176</f>
        <v>0</v>
      </c>
      <c r="N167" s="503">
        <f>FORMULARIOS!N176</f>
        <v>2</v>
      </c>
      <c r="O167" s="503">
        <f>FORMULARIOS!O176</f>
        <v>3</v>
      </c>
      <c r="P167" s="502">
        <f t="shared" si="15"/>
        <v>12</v>
      </c>
      <c r="Q167" s="501">
        <v>0</v>
      </c>
      <c r="R167" s="501">
        <v>1</v>
      </c>
      <c r="S167" s="501">
        <v>1</v>
      </c>
      <c r="T167" s="501">
        <v>2</v>
      </c>
      <c r="U167" s="504" t="s">
        <v>440</v>
      </c>
      <c r="V167" s="504"/>
      <c r="W167" s="505"/>
    </row>
    <row r="168" spans="1:23" ht="15" hidden="1" customHeight="1" thickBot="1">
      <c r="A168" s="390" t="s">
        <v>20</v>
      </c>
      <c r="B168" s="391" t="s">
        <v>21</v>
      </c>
      <c r="C168" s="408" t="s">
        <v>166</v>
      </c>
      <c r="D168" s="503">
        <f>FORMULARIOS!D177</f>
        <v>5</v>
      </c>
      <c r="E168" s="503">
        <f>FORMULARIOS!E177</f>
        <v>1</v>
      </c>
      <c r="F168" s="503">
        <f>FORMULARIOS!F177</f>
        <v>3</v>
      </c>
      <c r="G168" s="503">
        <f>FORMULARIOS!G177</f>
        <v>4</v>
      </c>
      <c r="H168" s="503">
        <f>FORMULARIOS!H177</f>
        <v>1</v>
      </c>
      <c r="I168" s="503">
        <f>FORMULARIOS!I177</f>
        <v>14</v>
      </c>
      <c r="J168" s="503">
        <f>FORMULARIOS!J177</f>
        <v>10</v>
      </c>
      <c r="K168" s="503">
        <f>FORMULARIOS!K177</f>
        <v>4</v>
      </c>
      <c r="L168" s="503">
        <f>FORMULARIOS!L177</f>
        <v>20</v>
      </c>
      <c r="M168" s="503">
        <f>FORMULARIOS!M177</f>
        <v>17</v>
      </c>
      <c r="N168" s="503">
        <f>FORMULARIOS!N177</f>
        <v>9</v>
      </c>
      <c r="O168" s="503">
        <f>FORMULARIOS!O177</f>
        <v>9</v>
      </c>
      <c r="P168" s="502">
        <f t="shared" si="15"/>
        <v>97</v>
      </c>
      <c r="Q168" s="501">
        <v>0</v>
      </c>
      <c r="R168" s="501">
        <v>0</v>
      </c>
      <c r="S168" s="501">
        <v>0</v>
      </c>
      <c r="T168" s="501">
        <v>0</v>
      </c>
      <c r="U168" s="504" t="s">
        <v>440</v>
      </c>
      <c r="V168" s="504"/>
      <c r="W168" s="505"/>
    </row>
    <row r="169" spans="1:23" ht="15" hidden="1" customHeight="1" thickBot="1">
      <c r="A169" s="390" t="s">
        <v>20</v>
      </c>
      <c r="B169" s="391" t="s">
        <v>21</v>
      </c>
      <c r="C169" s="408" t="s">
        <v>167</v>
      </c>
      <c r="D169" s="503">
        <f>FORMULARIOS!D178</f>
        <v>1</v>
      </c>
      <c r="E169" s="503">
        <f>FORMULARIOS!E178</f>
        <v>1</v>
      </c>
      <c r="F169" s="503">
        <f>FORMULARIOS!F178</f>
        <v>3</v>
      </c>
      <c r="G169" s="503">
        <f>FORMULARIOS!G178</f>
        <v>1</v>
      </c>
      <c r="H169" s="503">
        <f>FORMULARIOS!H178</f>
        <v>4</v>
      </c>
      <c r="I169" s="503">
        <f>FORMULARIOS!I178</f>
        <v>4</v>
      </c>
      <c r="J169" s="503">
        <f>FORMULARIOS!J178</f>
        <v>4</v>
      </c>
      <c r="K169" s="503">
        <f>FORMULARIOS!K178</f>
        <v>6</v>
      </c>
      <c r="L169" s="503">
        <f>FORMULARIOS!L178</f>
        <v>3</v>
      </c>
      <c r="M169" s="503">
        <f>FORMULARIOS!M178</f>
        <v>3</v>
      </c>
      <c r="N169" s="503">
        <f>FORMULARIOS!N178</f>
        <v>0</v>
      </c>
      <c r="O169" s="503">
        <f>FORMULARIOS!O178</f>
        <v>4</v>
      </c>
      <c r="P169" s="502">
        <f t="shared" si="15"/>
        <v>34</v>
      </c>
      <c r="Q169" s="501">
        <v>1</v>
      </c>
      <c r="R169" s="501">
        <v>1</v>
      </c>
      <c r="S169" s="501">
        <v>1</v>
      </c>
      <c r="T169" s="501">
        <v>1</v>
      </c>
      <c r="U169" s="504" t="s">
        <v>440</v>
      </c>
      <c r="V169" s="504"/>
      <c r="W169" s="505" t="s">
        <v>533</v>
      </c>
    </row>
    <row r="170" spans="1:23" ht="15" hidden="1" customHeight="1" thickBot="1">
      <c r="A170" s="390" t="s">
        <v>20</v>
      </c>
      <c r="B170" s="391" t="s">
        <v>21</v>
      </c>
      <c r="C170" s="408" t="s">
        <v>246</v>
      </c>
      <c r="D170" s="503">
        <f>FORMULARIOS!D179</f>
        <v>3</v>
      </c>
      <c r="E170" s="503">
        <f>FORMULARIOS!E179</f>
        <v>0</v>
      </c>
      <c r="F170" s="503">
        <f>FORMULARIOS!F179</f>
        <v>1</v>
      </c>
      <c r="G170" s="503">
        <f>FORMULARIOS!G179</f>
        <v>0</v>
      </c>
      <c r="H170" s="503">
        <f>FORMULARIOS!H179</f>
        <v>3</v>
      </c>
      <c r="I170" s="503">
        <f>FORMULARIOS!I179</f>
        <v>2</v>
      </c>
      <c r="J170" s="503">
        <f>FORMULARIOS!J179</f>
        <v>0</v>
      </c>
      <c r="K170" s="503">
        <f>FORMULARIOS!K179</f>
        <v>0</v>
      </c>
      <c r="L170" s="503">
        <f>FORMULARIOS!L179</f>
        <v>2</v>
      </c>
      <c r="M170" s="503">
        <f>FORMULARIOS!M179</f>
        <v>1</v>
      </c>
      <c r="N170" s="503">
        <f>FORMULARIOS!N179</f>
        <v>1</v>
      </c>
      <c r="O170" s="503">
        <f>FORMULARIOS!O179</f>
        <v>1</v>
      </c>
      <c r="P170" s="502">
        <f t="shared" si="15"/>
        <v>14</v>
      </c>
      <c r="Q170" s="501">
        <v>0</v>
      </c>
      <c r="R170" s="501">
        <v>0</v>
      </c>
      <c r="S170" s="501">
        <v>0</v>
      </c>
      <c r="T170" s="501">
        <v>1</v>
      </c>
      <c r="U170" s="504" t="s">
        <v>440</v>
      </c>
      <c r="V170" s="504"/>
      <c r="W170" s="505"/>
    </row>
    <row r="171" spans="1:23" ht="15" hidden="1" customHeight="1" thickBot="1">
      <c r="A171" s="390" t="s">
        <v>20</v>
      </c>
      <c r="B171" s="391" t="s">
        <v>21</v>
      </c>
      <c r="C171" s="408" t="s">
        <v>168</v>
      </c>
      <c r="D171" s="503">
        <f>FORMULARIOS!D180</f>
        <v>0</v>
      </c>
      <c r="E171" s="503">
        <f>FORMULARIOS!E180</f>
        <v>0</v>
      </c>
      <c r="F171" s="503">
        <f>FORMULARIOS!F180</f>
        <v>3</v>
      </c>
      <c r="G171" s="503">
        <f>FORMULARIOS!G180</f>
        <v>3</v>
      </c>
      <c r="H171" s="503">
        <f>FORMULARIOS!H180</f>
        <v>0</v>
      </c>
      <c r="I171" s="503">
        <f>FORMULARIOS!I180</f>
        <v>2</v>
      </c>
      <c r="J171" s="503">
        <f>FORMULARIOS!J180</f>
        <v>2</v>
      </c>
      <c r="K171" s="503">
        <f>FORMULARIOS!K180</f>
        <v>5</v>
      </c>
      <c r="L171" s="503">
        <f>FORMULARIOS!L180</f>
        <v>2</v>
      </c>
      <c r="M171" s="503">
        <f>FORMULARIOS!M180</f>
        <v>0</v>
      </c>
      <c r="N171" s="503">
        <f>FORMULARIOS!N180</f>
        <v>1</v>
      </c>
      <c r="O171" s="503">
        <f>FORMULARIOS!O180</f>
        <v>2</v>
      </c>
      <c r="P171" s="502">
        <f t="shared" si="15"/>
        <v>20</v>
      </c>
      <c r="Q171" s="501">
        <v>1</v>
      </c>
      <c r="R171" s="501">
        <v>2</v>
      </c>
      <c r="S171" s="501">
        <v>2</v>
      </c>
      <c r="T171" s="501">
        <v>2</v>
      </c>
      <c r="U171" s="504" t="s">
        <v>440</v>
      </c>
      <c r="V171" s="489"/>
      <c r="W171" s="505"/>
    </row>
    <row r="172" spans="1:23" ht="15" hidden="1" customHeight="1" thickBot="1">
      <c r="A172" s="390" t="s">
        <v>20</v>
      </c>
      <c r="B172" s="391" t="s">
        <v>21</v>
      </c>
      <c r="C172" s="408" t="s">
        <v>169</v>
      </c>
      <c r="D172" s="503">
        <f>FORMULARIOS!D181</f>
        <v>0</v>
      </c>
      <c r="E172" s="503">
        <f>FORMULARIOS!E181</f>
        <v>0</v>
      </c>
      <c r="F172" s="503">
        <f>FORMULARIOS!F181</f>
        <v>0</v>
      </c>
      <c r="G172" s="503">
        <f>FORMULARIOS!G181</f>
        <v>0</v>
      </c>
      <c r="H172" s="503">
        <f>FORMULARIOS!H181</f>
        <v>0</v>
      </c>
      <c r="I172" s="503">
        <f>FORMULARIOS!I181</f>
        <v>0</v>
      </c>
      <c r="J172" s="503">
        <f>FORMULARIOS!J181</f>
        <v>1</v>
      </c>
      <c r="K172" s="503">
        <f>FORMULARIOS!K181</f>
        <v>1</v>
      </c>
      <c r="L172" s="503">
        <f>FORMULARIOS!L181</f>
        <v>0</v>
      </c>
      <c r="M172" s="503">
        <f>FORMULARIOS!M181</f>
        <v>0</v>
      </c>
      <c r="N172" s="503">
        <f>FORMULARIOS!N181</f>
        <v>0</v>
      </c>
      <c r="O172" s="503">
        <f>FORMULARIOS!O181</f>
        <v>0</v>
      </c>
      <c r="P172" s="502">
        <f t="shared" si="15"/>
        <v>2</v>
      </c>
      <c r="Q172" s="501">
        <v>2</v>
      </c>
      <c r="R172" s="501">
        <v>3</v>
      </c>
      <c r="S172" s="501">
        <v>4</v>
      </c>
      <c r="T172" s="501">
        <v>4</v>
      </c>
      <c r="U172" s="504" t="s">
        <v>440</v>
      </c>
      <c r="V172" s="504"/>
      <c r="W172" s="505"/>
    </row>
    <row r="173" spans="1:23" ht="15" hidden="1" customHeight="1" thickBot="1">
      <c r="A173" s="390" t="s">
        <v>20</v>
      </c>
      <c r="B173" s="391" t="s">
        <v>21</v>
      </c>
      <c r="C173" s="408" t="s">
        <v>170</v>
      </c>
      <c r="D173" s="503">
        <f>FORMULARIOS!D182</f>
        <v>0</v>
      </c>
      <c r="E173" s="503">
        <f>FORMULARIOS!E182</f>
        <v>0</v>
      </c>
      <c r="F173" s="503">
        <f>FORMULARIOS!F182</f>
        <v>0</v>
      </c>
      <c r="G173" s="503">
        <f>FORMULARIOS!G182</f>
        <v>0</v>
      </c>
      <c r="H173" s="503">
        <f>FORMULARIOS!H182</f>
        <v>0</v>
      </c>
      <c r="I173" s="503">
        <f>FORMULARIOS!I182</f>
        <v>0</v>
      </c>
      <c r="J173" s="503">
        <f>FORMULARIOS!J182</f>
        <v>0</v>
      </c>
      <c r="K173" s="503">
        <f>FORMULARIOS!K182</f>
        <v>0</v>
      </c>
      <c r="L173" s="503">
        <f>FORMULARIOS!L182</f>
        <v>0</v>
      </c>
      <c r="M173" s="503">
        <f>FORMULARIOS!M182</f>
        <v>0</v>
      </c>
      <c r="N173" s="503">
        <f>FORMULARIOS!N182</f>
        <v>0</v>
      </c>
      <c r="O173" s="503">
        <f>FORMULARIOS!O182</f>
        <v>0</v>
      </c>
      <c r="P173" s="502">
        <f t="shared" si="15"/>
        <v>0</v>
      </c>
      <c r="Q173" s="501">
        <v>2</v>
      </c>
      <c r="R173" s="501">
        <v>3</v>
      </c>
      <c r="S173" s="501">
        <v>4</v>
      </c>
      <c r="T173" s="501">
        <v>5</v>
      </c>
      <c r="U173" s="504" t="s">
        <v>441</v>
      </c>
      <c r="V173" s="504"/>
      <c r="W173" s="505" t="s">
        <v>534</v>
      </c>
    </row>
    <row r="174" spans="1:23" ht="15" hidden="1" customHeight="1" thickBot="1">
      <c r="A174" s="390" t="s">
        <v>20</v>
      </c>
      <c r="B174" s="391" t="s">
        <v>21</v>
      </c>
      <c r="C174" s="408" t="s">
        <v>171</v>
      </c>
      <c r="D174" s="503">
        <f>FORMULARIOS!D183</f>
        <v>2</v>
      </c>
      <c r="E174" s="503">
        <f>FORMULARIOS!E183</f>
        <v>1</v>
      </c>
      <c r="F174" s="503">
        <f>FORMULARIOS!F183</f>
        <v>3</v>
      </c>
      <c r="G174" s="503">
        <f>FORMULARIOS!G183</f>
        <v>3</v>
      </c>
      <c r="H174" s="503">
        <f>FORMULARIOS!H183</f>
        <v>0</v>
      </c>
      <c r="I174" s="503">
        <f>FORMULARIOS!I183</f>
        <v>0</v>
      </c>
      <c r="J174" s="503">
        <f>FORMULARIOS!J183</f>
        <v>0</v>
      </c>
      <c r="K174" s="503">
        <f>FORMULARIOS!K183</f>
        <v>0</v>
      </c>
      <c r="L174" s="503">
        <f>FORMULARIOS!L183</f>
        <v>0</v>
      </c>
      <c r="M174" s="503">
        <f>FORMULARIOS!M183</f>
        <v>3</v>
      </c>
      <c r="N174" s="503">
        <f>FORMULARIOS!N183</f>
        <v>0</v>
      </c>
      <c r="O174" s="503">
        <f>FORMULARIOS!O183</f>
        <v>0</v>
      </c>
      <c r="P174" s="502">
        <f t="shared" si="15"/>
        <v>12</v>
      </c>
      <c r="Q174" s="501">
        <v>2</v>
      </c>
      <c r="R174" s="501">
        <v>2</v>
      </c>
      <c r="S174" s="501">
        <v>3</v>
      </c>
      <c r="T174" s="501">
        <v>4</v>
      </c>
      <c r="U174" s="504" t="s">
        <v>440</v>
      </c>
      <c r="V174" s="504"/>
      <c r="W174" s="505"/>
    </row>
    <row r="175" spans="1:23" ht="15.75" hidden="1" customHeight="1" thickBot="1">
      <c r="A175" s="390" t="s">
        <v>20</v>
      </c>
      <c r="B175" s="391" t="s">
        <v>21</v>
      </c>
      <c r="C175" s="410" t="s">
        <v>373</v>
      </c>
      <c r="D175" s="503">
        <f>FORMULARIOS!D184</f>
        <v>7</v>
      </c>
      <c r="E175" s="503">
        <f>FORMULARIOS!E184</f>
        <v>4</v>
      </c>
      <c r="F175" s="503">
        <f>FORMULARIOS!F184</f>
        <v>4</v>
      </c>
      <c r="G175" s="503">
        <f>FORMULARIOS!G184</f>
        <v>10</v>
      </c>
      <c r="H175" s="503">
        <f>FORMULARIOS!H184</f>
        <v>8</v>
      </c>
      <c r="I175" s="503">
        <f>FORMULARIOS!I184</f>
        <v>8</v>
      </c>
      <c r="J175" s="503">
        <f>FORMULARIOS!J184</f>
        <v>6</v>
      </c>
      <c r="K175" s="503">
        <f>FORMULARIOS!K184</f>
        <v>5</v>
      </c>
      <c r="L175" s="503">
        <f>FORMULARIOS!L184</f>
        <v>12</v>
      </c>
      <c r="M175" s="503">
        <f>FORMULARIOS!M184</f>
        <v>7</v>
      </c>
      <c r="N175" s="503">
        <f>FORMULARIOS!N184</f>
        <v>3</v>
      </c>
      <c r="O175" s="503">
        <f>FORMULARIOS!O184</f>
        <v>1</v>
      </c>
      <c r="P175" s="502">
        <f t="shared" si="15"/>
        <v>75</v>
      </c>
      <c r="Q175" s="501">
        <v>0</v>
      </c>
      <c r="R175" s="501">
        <v>0</v>
      </c>
      <c r="S175" s="501">
        <v>0</v>
      </c>
      <c r="T175" s="501">
        <v>0</v>
      </c>
      <c r="U175" s="504" t="s">
        <v>440</v>
      </c>
      <c r="V175" s="504"/>
      <c r="W175" s="505"/>
    </row>
    <row r="176" spans="1:23" ht="15" hidden="1" customHeight="1" thickBot="1">
      <c r="A176" s="390" t="s">
        <v>20</v>
      </c>
      <c r="B176" s="391" t="s">
        <v>22</v>
      </c>
      <c r="C176" s="406" t="s">
        <v>172</v>
      </c>
      <c r="D176" s="503">
        <f>FORMULARIOS!D185</f>
        <v>28</v>
      </c>
      <c r="E176" s="503">
        <f>FORMULARIOS!E185</f>
        <v>23</v>
      </c>
      <c r="F176" s="503">
        <f>FORMULARIOS!F185</f>
        <v>33</v>
      </c>
      <c r="G176" s="503">
        <f>FORMULARIOS!G185</f>
        <v>22</v>
      </c>
      <c r="H176" s="503">
        <f>FORMULARIOS!H185</f>
        <v>26</v>
      </c>
      <c r="I176" s="503">
        <f>FORMULARIOS!I185</f>
        <v>22</v>
      </c>
      <c r="J176" s="503">
        <f>FORMULARIOS!J185</f>
        <v>34</v>
      </c>
      <c r="K176" s="503">
        <f>FORMULARIOS!K185</f>
        <v>32</v>
      </c>
      <c r="L176" s="503">
        <f>FORMULARIOS!L185</f>
        <v>21</v>
      </c>
      <c r="M176" s="503">
        <f>FORMULARIOS!M185</f>
        <v>15</v>
      </c>
      <c r="N176" s="503">
        <f>FORMULARIOS!N185</f>
        <v>28</v>
      </c>
      <c r="O176" s="503">
        <f>FORMULARIOS!O185</f>
        <v>14</v>
      </c>
      <c r="P176" s="502">
        <f t="shared" si="15"/>
        <v>298</v>
      </c>
      <c r="Q176" s="501">
        <v>1</v>
      </c>
      <c r="R176" s="501">
        <v>1</v>
      </c>
      <c r="S176" s="501">
        <v>1</v>
      </c>
      <c r="T176" s="501">
        <v>1</v>
      </c>
      <c r="U176" s="504" t="s">
        <v>440</v>
      </c>
      <c r="V176" s="489"/>
      <c r="W176" s="506"/>
    </row>
    <row r="177" spans="1:23" ht="15" hidden="1" customHeight="1" thickBot="1">
      <c r="A177" s="390" t="s">
        <v>20</v>
      </c>
      <c r="B177" s="391" t="s">
        <v>22</v>
      </c>
      <c r="C177" s="408" t="s">
        <v>173</v>
      </c>
      <c r="D177" s="503">
        <f>FORMULARIOS!D186</f>
        <v>2</v>
      </c>
      <c r="E177" s="503">
        <f>FORMULARIOS!E186</f>
        <v>4</v>
      </c>
      <c r="F177" s="503">
        <f>FORMULARIOS!F186</f>
        <v>0</v>
      </c>
      <c r="G177" s="503">
        <f>FORMULARIOS!G186</f>
        <v>3</v>
      </c>
      <c r="H177" s="503">
        <f>FORMULARIOS!H186</f>
        <v>2</v>
      </c>
      <c r="I177" s="503">
        <f>FORMULARIOS!I186</f>
        <v>9</v>
      </c>
      <c r="J177" s="503">
        <f>FORMULARIOS!J186</f>
        <v>0</v>
      </c>
      <c r="K177" s="503">
        <f>FORMULARIOS!K186</f>
        <v>12</v>
      </c>
      <c r="L177" s="503">
        <f>FORMULARIOS!L186</f>
        <v>1</v>
      </c>
      <c r="M177" s="503">
        <f>FORMULARIOS!M186</f>
        <v>2</v>
      </c>
      <c r="N177" s="503">
        <f>FORMULARIOS!N186</f>
        <v>2</v>
      </c>
      <c r="O177" s="503">
        <f>FORMULARIOS!O186</f>
        <v>9</v>
      </c>
      <c r="P177" s="502">
        <f t="shared" si="15"/>
        <v>46</v>
      </c>
      <c r="Q177" s="501">
        <v>1</v>
      </c>
      <c r="R177" s="501">
        <v>1</v>
      </c>
      <c r="S177" s="501">
        <v>1</v>
      </c>
      <c r="T177" s="501">
        <v>1</v>
      </c>
      <c r="U177" s="504" t="s">
        <v>440</v>
      </c>
      <c r="V177" s="489"/>
      <c r="W177" s="506"/>
    </row>
    <row r="178" spans="1:23" ht="15" hidden="1" customHeight="1" thickBot="1">
      <c r="A178" s="390" t="s">
        <v>20</v>
      </c>
      <c r="B178" s="391" t="s">
        <v>22</v>
      </c>
      <c r="C178" s="408" t="s">
        <v>22</v>
      </c>
      <c r="D178" s="503">
        <f>FORMULARIOS!D187</f>
        <v>6</v>
      </c>
      <c r="E178" s="503">
        <f>FORMULARIOS!E187</f>
        <v>5</v>
      </c>
      <c r="F178" s="503">
        <f>FORMULARIOS!F187</f>
        <v>14</v>
      </c>
      <c r="G178" s="503">
        <f>FORMULARIOS!G187</f>
        <v>1</v>
      </c>
      <c r="H178" s="503">
        <f>FORMULARIOS!H187</f>
        <v>11</v>
      </c>
      <c r="I178" s="503">
        <f>FORMULARIOS!I187</f>
        <v>7</v>
      </c>
      <c r="J178" s="503">
        <f>FORMULARIOS!J187</f>
        <v>5</v>
      </c>
      <c r="K178" s="503">
        <f>FORMULARIOS!K187</f>
        <v>3</v>
      </c>
      <c r="L178" s="503">
        <f>FORMULARIOS!L187</f>
        <v>10</v>
      </c>
      <c r="M178" s="503">
        <f>FORMULARIOS!M187</f>
        <v>9</v>
      </c>
      <c r="N178" s="503">
        <f>FORMULARIOS!N187</f>
        <v>3</v>
      </c>
      <c r="O178" s="503">
        <f>FORMULARIOS!O187</f>
        <v>4</v>
      </c>
      <c r="P178" s="502">
        <f t="shared" si="15"/>
        <v>78</v>
      </c>
      <c r="Q178" s="501">
        <v>0</v>
      </c>
      <c r="R178" s="501">
        <v>0</v>
      </c>
      <c r="S178" s="501">
        <v>0</v>
      </c>
      <c r="T178" s="501">
        <v>0</v>
      </c>
      <c r="U178" s="504" t="s">
        <v>440</v>
      </c>
      <c r="V178" s="504"/>
      <c r="W178" s="505"/>
    </row>
    <row r="179" spans="1:23" ht="15" hidden="1" customHeight="1" thickBot="1">
      <c r="A179" s="390" t="s">
        <v>20</v>
      </c>
      <c r="B179" s="391" t="s">
        <v>22</v>
      </c>
      <c r="C179" s="408" t="s">
        <v>174</v>
      </c>
      <c r="D179" s="503">
        <f>FORMULARIOS!D188</f>
        <v>8</v>
      </c>
      <c r="E179" s="503">
        <f>FORMULARIOS!E188</f>
        <v>15</v>
      </c>
      <c r="F179" s="503">
        <f>FORMULARIOS!F188</f>
        <v>17</v>
      </c>
      <c r="G179" s="503">
        <f>FORMULARIOS!G188</f>
        <v>15</v>
      </c>
      <c r="H179" s="503">
        <f>FORMULARIOS!H188</f>
        <v>23</v>
      </c>
      <c r="I179" s="503">
        <f>FORMULARIOS!I188</f>
        <v>22</v>
      </c>
      <c r="J179" s="503">
        <f>FORMULARIOS!J188</f>
        <v>28</v>
      </c>
      <c r="K179" s="503">
        <f>FORMULARIOS!K188</f>
        <v>19</v>
      </c>
      <c r="L179" s="503">
        <f>FORMULARIOS!L188</f>
        <v>17</v>
      </c>
      <c r="M179" s="503">
        <f>FORMULARIOS!M188</f>
        <v>20</v>
      </c>
      <c r="N179" s="503">
        <f>FORMULARIOS!N188</f>
        <v>16</v>
      </c>
      <c r="O179" s="503">
        <f>FORMULARIOS!O188</f>
        <v>15</v>
      </c>
      <c r="P179" s="502">
        <f t="shared" si="15"/>
        <v>215</v>
      </c>
      <c r="Q179" s="501">
        <v>2</v>
      </c>
      <c r="R179" s="501">
        <v>3</v>
      </c>
      <c r="S179" s="501">
        <v>3</v>
      </c>
      <c r="T179" s="501">
        <v>3</v>
      </c>
      <c r="U179" s="504" t="s">
        <v>441</v>
      </c>
      <c r="V179" s="504"/>
      <c r="W179" s="506" t="s">
        <v>535</v>
      </c>
    </row>
    <row r="180" spans="1:23" ht="15" hidden="1" customHeight="1" thickBot="1">
      <c r="A180" s="390" t="s">
        <v>20</v>
      </c>
      <c r="B180" s="391" t="s">
        <v>22</v>
      </c>
      <c r="C180" s="408" t="s">
        <v>175</v>
      </c>
      <c r="D180" s="503">
        <f>FORMULARIOS!D189</f>
        <v>8</v>
      </c>
      <c r="E180" s="503">
        <f>FORMULARIOS!E189</f>
        <v>1</v>
      </c>
      <c r="F180" s="503">
        <f>FORMULARIOS!F189</f>
        <v>6</v>
      </c>
      <c r="G180" s="503">
        <f>FORMULARIOS!G189</f>
        <v>9</v>
      </c>
      <c r="H180" s="503">
        <f>FORMULARIOS!H189</f>
        <v>5</v>
      </c>
      <c r="I180" s="503">
        <f>FORMULARIOS!I189</f>
        <v>4</v>
      </c>
      <c r="J180" s="503">
        <f>FORMULARIOS!J189</f>
        <v>7</v>
      </c>
      <c r="K180" s="503">
        <f>FORMULARIOS!K189</f>
        <v>8</v>
      </c>
      <c r="L180" s="503">
        <f>FORMULARIOS!L189</f>
        <v>8</v>
      </c>
      <c r="M180" s="503">
        <f>FORMULARIOS!M189</f>
        <v>11</v>
      </c>
      <c r="N180" s="503">
        <f>FORMULARIOS!N189</f>
        <v>3</v>
      </c>
      <c r="O180" s="503">
        <f>FORMULARIOS!O189</f>
        <v>10</v>
      </c>
      <c r="P180" s="502">
        <f t="shared" si="15"/>
        <v>80</v>
      </c>
      <c r="Q180" s="501">
        <v>0</v>
      </c>
      <c r="R180" s="501">
        <v>0</v>
      </c>
      <c r="S180" s="501">
        <v>0</v>
      </c>
      <c r="T180" s="501">
        <v>0</v>
      </c>
      <c r="U180" s="504" t="s">
        <v>440</v>
      </c>
      <c r="V180" s="504"/>
      <c r="W180" s="505"/>
    </row>
    <row r="181" spans="1:23" ht="15" hidden="1" customHeight="1" thickBot="1">
      <c r="A181" s="390" t="s">
        <v>20</v>
      </c>
      <c r="B181" s="391" t="s">
        <v>22</v>
      </c>
      <c r="C181" s="408" t="s">
        <v>247</v>
      </c>
      <c r="D181" s="503">
        <f>FORMULARIOS!D190</f>
        <v>4</v>
      </c>
      <c r="E181" s="503">
        <f>FORMULARIOS!E190</f>
        <v>1</v>
      </c>
      <c r="F181" s="503">
        <f>FORMULARIOS!F190</f>
        <v>1</v>
      </c>
      <c r="G181" s="503">
        <f>FORMULARIOS!G190</f>
        <v>1</v>
      </c>
      <c r="H181" s="503">
        <f>FORMULARIOS!H190</f>
        <v>4</v>
      </c>
      <c r="I181" s="503">
        <f>FORMULARIOS!I190</f>
        <v>4</v>
      </c>
      <c r="J181" s="503">
        <f>FORMULARIOS!J190</f>
        <v>4</v>
      </c>
      <c r="K181" s="503">
        <f>FORMULARIOS!K190</f>
        <v>4</v>
      </c>
      <c r="L181" s="503">
        <f>FORMULARIOS!L190</f>
        <v>3</v>
      </c>
      <c r="M181" s="503">
        <f>FORMULARIOS!M190</f>
        <v>2</v>
      </c>
      <c r="N181" s="503">
        <f>FORMULARIOS!N190</f>
        <v>2</v>
      </c>
      <c r="O181" s="503">
        <f>FORMULARIOS!O190</f>
        <v>3</v>
      </c>
      <c r="P181" s="502">
        <f t="shared" si="15"/>
        <v>33</v>
      </c>
      <c r="Q181" s="501">
        <v>2</v>
      </c>
      <c r="R181" s="501">
        <v>3</v>
      </c>
      <c r="S181" s="501">
        <v>4</v>
      </c>
      <c r="T181" s="501">
        <v>5</v>
      </c>
      <c r="U181" s="504" t="s">
        <v>440</v>
      </c>
      <c r="V181" s="504"/>
      <c r="W181" s="505"/>
    </row>
    <row r="182" spans="1:23" ht="15" hidden="1" customHeight="1" thickBot="1">
      <c r="A182" s="390" t="s">
        <v>20</v>
      </c>
      <c r="B182" s="391" t="s">
        <v>22</v>
      </c>
      <c r="C182" s="410" t="s">
        <v>176</v>
      </c>
      <c r="D182" s="503">
        <f>FORMULARIOS!D191</f>
        <v>1</v>
      </c>
      <c r="E182" s="503">
        <f>FORMULARIOS!E191</f>
        <v>0</v>
      </c>
      <c r="F182" s="503">
        <f>FORMULARIOS!F191</f>
        <v>0</v>
      </c>
      <c r="G182" s="503">
        <f>FORMULARIOS!G191</f>
        <v>1</v>
      </c>
      <c r="H182" s="503">
        <f>FORMULARIOS!H191</f>
        <v>1</v>
      </c>
      <c r="I182" s="503">
        <f>FORMULARIOS!I191</f>
        <v>0</v>
      </c>
      <c r="J182" s="503">
        <f>FORMULARIOS!J191</f>
        <v>0</v>
      </c>
      <c r="K182" s="503">
        <f>FORMULARIOS!K191</f>
        <v>0</v>
      </c>
      <c r="L182" s="503">
        <f>FORMULARIOS!L191</f>
        <v>0</v>
      </c>
      <c r="M182" s="503">
        <f>FORMULARIOS!M191</f>
        <v>1</v>
      </c>
      <c r="N182" s="503">
        <f>FORMULARIOS!N191</f>
        <v>0</v>
      </c>
      <c r="O182" s="503">
        <f>FORMULARIOS!O191</f>
        <v>0</v>
      </c>
      <c r="P182" s="502">
        <f t="shared" si="15"/>
        <v>4</v>
      </c>
      <c r="Q182" s="501">
        <v>2</v>
      </c>
      <c r="R182" s="501">
        <v>2</v>
      </c>
      <c r="S182" s="501">
        <v>3</v>
      </c>
      <c r="T182" s="501">
        <v>4</v>
      </c>
      <c r="U182" s="504" t="s">
        <v>440</v>
      </c>
      <c r="V182" s="489"/>
      <c r="W182" s="506"/>
    </row>
    <row r="183" spans="1:23" ht="15.75" hidden="1" customHeight="1" thickBot="1">
      <c r="A183" s="390" t="s">
        <v>20</v>
      </c>
      <c r="B183" s="391" t="s">
        <v>24</v>
      </c>
      <c r="C183" s="392" t="s">
        <v>24</v>
      </c>
      <c r="D183" s="503">
        <f>FORMULARIOS!D192</f>
        <v>126</v>
      </c>
      <c r="E183" s="503">
        <f>FORMULARIOS!E192</f>
        <v>99</v>
      </c>
      <c r="F183" s="503">
        <f>FORMULARIOS!F192</f>
        <v>116</v>
      </c>
      <c r="G183" s="503">
        <f>FORMULARIOS!G192</f>
        <v>72</v>
      </c>
      <c r="H183" s="503">
        <f>FORMULARIOS!H192</f>
        <v>75</v>
      </c>
      <c r="I183" s="503">
        <f>FORMULARIOS!I192</f>
        <v>131</v>
      </c>
      <c r="J183" s="503">
        <f>FORMULARIOS!J192</f>
        <v>118</v>
      </c>
      <c r="K183" s="503">
        <f>FORMULARIOS!K192</f>
        <v>112</v>
      </c>
      <c r="L183" s="503">
        <f>FORMULARIOS!L192</f>
        <v>113</v>
      </c>
      <c r="M183" s="503">
        <f>FORMULARIOS!M192</f>
        <v>93</v>
      </c>
      <c r="N183" s="503">
        <f>FORMULARIOS!N192</f>
        <v>82</v>
      </c>
      <c r="O183" s="503">
        <f>FORMULARIOS!O192</f>
        <v>108</v>
      </c>
      <c r="P183" s="502">
        <f t="shared" si="15"/>
        <v>1245</v>
      </c>
      <c r="Q183" s="501">
        <v>0</v>
      </c>
      <c r="R183" s="501">
        <v>0</v>
      </c>
      <c r="S183" s="501">
        <v>0</v>
      </c>
      <c r="T183" s="501">
        <v>0</v>
      </c>
      <c r="U183" s="504" t="s">
        <v>440</v>
      </c>
      <c r="V183" s="504"/>
      <c r="W183" s="505"/>
    </row>
    <row r="184" spans="1:23" ht="15" hidden="1" customHeight="1" thickBot="1">
      <c r="A184" s="390" t="s">
        <v>20</v>
      </c>
      <c r="B184" s="391" t="s">
        <v>24</v>
      </c>
      <c r="C184" s="398" t="s">
        <v>177</v>
      </c>
      <c r="D184" s="503">
        <f>FORMULARIOS!D193</f>
        <v>1</v>
      </c>
      <c r="E184" s="503">
        <f>FORMULARIOS!E193</f>
        <v>2</v>
      </c>
      <c r="F184" s="503">
        <f>FORMULARIOS!F193</f>
        <v>3</v>
      </c>
      <c r="G184" s="503">
        <f>FORMULARIOS!G193</f>
        <v>1</v>
      </c>
      <c r="H184" s="503">
        <f>FORMULARIOS!H193</f>
        <v>6</v>
      </c>
      <c r="I184" s="503">
        <f>FORMULARIOS!I193</f>
        <v>4</v>
      </c>
      <c r="J184" s="503">
        <f>FORMULARIOS!J193</f>
        <v>5</v>
      </c>
      <c r="K184" s="503">
        <f>FORMULARIOS!K193</f>
        <v>7</v>
      </c>
      <c r="L184" s="503">
        <f>FORMULARIOS!L193</f>
        <v>6</v>
      </c>
      <c r="M184" s="503">
        <f>FORMULARIOS!M193</f>
        <v>3</v>
      </c>
      <c r="N184" s="503">
        <f>FORMULARIOS!N193</f>
        <v>1</v>
      </c>
      <c r="O184" s="503">
        <f>FORMULARIOS!O193</f>
        <v>2</v>
      </c>
      <c r="P184" s="502">
        <f t="shared" si="15"/>
        <v>41</v>
      </c>
      <c r="Q184" s="501">
        <v>0</v>
      </c>
      <c r="R184" s="501">
        <v>0</v>
      </c>
      <c r="S184" s="501">
        <v>0</v>
      </c>
      <c r="T184" s="501">
        <v>0</v>
      </c>
      <c r="U184" s="504" t="s">
        <v>440</v>
      </c>
      <c r="V184" s="504"/>
      <c r="W184" s="505"/>
    </row>
    <row r="185" spans="1:23" ht="15" hidden="1" customHeight="1" thickBot="1">
      <c r="A185" s="390" t="s">
        <v>20</v>
      </c>
      <c r="B185" s="391" t="s">
        <v>24</v>
      </c>
      <c r="C185" s="398" t="s">
        <v>178</v>
      </c>
      <c r="D185" s="503">
        <f>FORMULARIOS!D194</f>
        <v>6</v>
      </c>
      <c r="E185" s="503">
        <f>FORMULARIOS!E194</f>
        <v>6</v>
      </c>
      <c r="F185" s="503">
        <f>FORMULARIOS!F194</f>
        <v>9</v>
      </c>
      <c r="G185" s="503">
        <f>FORMULARIOS!G194</f>
        <v>13</v>
      </c>
      <c r="H185" s="503">
        <f>FORMULARIOS!H194</f>
        <v>12</v>
      </c>
      <c r="I185" s="503">
        <f>FORMULARIOS!I194</f>
        <v>9</v>
      </c>
      <c r="J185" s="503">
        <f>FORMULARIOS!J194</f>
        <v>1</v>
      </c>
      <c r="K185" s="503">
        <f>FORMULARIOS!K194</f>
        <v>6</v>
      </c>
      <c r="L185" s="503">
        <f>FORMULARIOS!L194</f>
        <v>10</v>
      </c>
      <c r="M185" s="503">
        <f>FORMULARIOS!M194</f>
        <v>11</v>
      </c>
      <c r="N185" s="503">
        <f>FORMULARIOS!N194</f>
        <v>14</v>
      </c>
      <c r="O185" s="503">
        <f>FORMULARIOS!O194</f>
        <v>16</v>
      </c>
      <c r="P185" s="502">
        <f t="shared" si="15"/>
        <v>113</v>
      </c>
      <c r="Q185" s="501">
        <v>0</v>
      </c>
      <c r="R185" s="501">
        <v>0</v>
      </c>
      <c r="S185" s="501">
        <v>0</v>
      </c>
      <c r="T185" s="501">
        <v>0</v>
      </c>
      <c r="U185" s="504" t="s">
        <v>440</v>
      </c>
      <c r="V185" s="504"/>
      <c r="W185" s="505"/>
    </row>
    <row r="186" spans="1:23" ht="15" hidden="1" customHeight="1" thickBot="1">
      <c r="A186" s="390" t="s">
        <v>20</v>
      </c>
      <c r="B186" s="391" t="s">
        <v>24</v>
      </c>
      <c r="C186" s="398" t="s">
        <v>179</v>
      </c>
      <c r="D186" s="503">
        <f>FORMULARIOS!D195</f>
        <v>2</v>
      </c>
      <c r="E186" s="503">
        <f>FORMULARIOS!E195</f>
        <v>2</v>
      </c>
      <c r="F186" s="503">
        <f>FORMULARIOS!F195</f>
        <v>0</v>
      </c>
      <c r="G186" s="503">
        <f>FORMULARIOS!G195</f>
        <v>0</v>
      </c>
      <c r="H186" s="503">
        <f>FORMULARIOS!H195</f>
        <v>0</v>
      </c>
      <c r="I186" s="503">
        <f>FORMULARIOS!I195</f>
        <v>2</v>
      </c>
      <c r="J186" s="503">
        <f>FORMULARIOS!J195</f>
        <v>4</v>
      </c>
      <c r="K186" s="503">
        <f>FORMULARIOS!K195</f>
        <v>1</v>
      </c>
      <c r="L186" s="503">
        <f>FORMULARIOS!L195</f>
        <v>2</v>
      </c>
      <c r="M186" s="503">
        <f>FORMULARIOS!M195</f>
        <v>1</v>
      </c>
      <c r="N186" s="503">
        <f>FORMULARIOS!N195</f>
        <v>4</v>
      </c>
      <c r="O186" s="503">
        <f>FORMULARIOS!O195</f>
        <v>1</v>
      </c>
      <c r="P186" s="502">
        <f t="shared" si="15"/>
        <v>19</v>
      </c>
      <c r="Q186" s="501">
        <v>0</v>
      </c>
      <c r="R186" s="501">
        <v>0</v>
      </c>
      <c r="S186" s="501">
        <v>0</v>
      </c>
      <c r="T186" s="501">
        <v>0</v>
      </c>
      <c r="U186" s="504" t="s">
        <v>440</v>
      </c>
      <c r="V186" s="504"/>
      <c r="W186" s="505"/>
    </row>
    <row r="187" spans="1:23" ht="15" hidden="1" customHeight="1" thickBot="1">
      <c r="A187" s="390" t="s">
        <v>20</v>
      </c>
      <c r="B187" s="391" t="s">
        <v>24</v>
      </c>
      <c r="C187" s="398" t="s">
        <v>180</v>
      </c>
      <c r="D187" s="503">
        <f>FORMULARIOS!D196</f>
        <v>2</v>
      </c>
      <c r="E187" s="503">
        <f>FORMULARIOS!E196</f>
        <v>0</v>
      </c>
      <c r="F187" s="503">
        <f>FORMULARIOS!F196</f>
        <v>2</v>
      </c>
      <c r="G187" s="503">
        <f>FORMULARIOS!G196</f>
        <v>0</v>
      </c>
      <c r="H187" s="503">
        <f>FORMULARIOS!H196</f>
        <v>1</v>
      </c>
      <c r="I187" s="503">
        <f>FORMULARIOS!I196</f>
        <v>0</v>
      </c>
      <c r="J187" s="503">
        <f>FORMULARIOS!J196</f>
        <v>3</v>
      </c>
      <c r="K187" s="503">
        <f>FORMULARIOS!K196</f>
        <v>3</v>
      </c>
      <c r="L187" s="503">
        <f>FORMULARIOS!L196</f>
        <v>5</v>
      </c>
      <c r="M187" s="503">
        <f>FORMULARIOS!M196</f>
        <v>2</v>
      </c>
      <c r="N187" s="503">
        <f>FORMULARIOS!N196</f>
        <v>0</v>
      </c>
      <c r="O187" s="503">
        <f>FORMULARIOS!O196</f>
        <v>0</v>
      </c>
      <c r="P187" s="502">
        <f t="shared" si="15"/>
        <v>18</v>
      </c>
      <c r="Q187" s="501">
        <v>2</v>
      </c>
      <c r="R187" s="501">
        <v>2</v>
      </c>
      <c r="S187" s="501">
        <v>2</v>
      </c>
      <c r="T187" s="501">
        <v>2</v>
      </c>
      <c r="U187" s="504" t="s">
        <v>440</v>
      </c>
      <c r="V187" s="504"/>
      <c r="W187" s="505"/>
    </row>
    <row r="188" spans="1:23" ht="15" hidden="1" customHeight="1" thickBot="1">
      <c r="A188" s="390" t="s">
        <v>20</v>
      </c>
      <c r="B188" s="391" t="s">
        <v>24</v>
      </c>
      <c r="C188" s="398" t="s">
        <v>181</v>
      </c>
      <c r="D188" s="503">
        <f>FORMULARIOS!D197</f>
        <v>0</v>
      </c>
      <c r="E188" s="503">
        <f>FORMULARIOS!E197</f>
        <v>0</v>
      </c>
      <c r="F188" s="503">
        <f>FORMULARIOS!F197</f>
        <v>0</v>
      </c>
      <c r="G188" s="503">
        <f>FORMULARIOS!G197</f>
        <v>0</v>
      </c>
      <c r="H188" s="503">
        <f>FORMULARIOS!H197</f>
        <v>0</v>
      </c>
      <c r="I188" s="503">
        <f>FORMULARIOS!I197</f>
        <v>2</v>
      </c>
      <c r="J188" s="503">
        <f>FORMULARIOS!J197</f>
        <v>1</v>
      </c>
      <c r="K188" s="503">
        <f>FORMULARIOS!K197</f>
        <v>4</v>
      </c>
      <c r="L188" s="503">
        <f>FORMULARIOS!L197</f>
        <v>2</v>
      </c>
      <c r="M188" s="503">
        <f>FORMULARIOS!M197</f>
        <v>2</v>
      </c>
      <c r="N188" s="503">
        <f>FORMULARIOS!N197</f>
        <v>0</v>
      </c>
      <c r="O188" s="503">
        <f>FORMULARIOS!O197</f>
        <v>1</v>
      </c>
      <c r="P188" s="502">
        <f t="shared" si="15"/>
        <v>12</v>
      </c>
      <c r="Q188" s="501">
        <v>1</v>
      </c>
      <c r="R188" s="501">
        <v>1</v>
      </c>
      <c r="S188" s="501">
        <v>1</v>
      </c>
      <c r="T188" s="501">
        <v>1</v>
      </c>
      <c r="U188" s="504" t="s">
        <v>440</v>
      </c>
      <c r="V188" s="504"/>
      <c r="W188" s="505"/>
    </row>
    <row r="189" spans="1:23" ht="15" hidden="1" customHeight="1" thickBot="1">
      <c r="A189" s="390" t="s">
        <v>20</v>
      </c>
      <c r="B189" s="391" t="s">
        <v>24</v>
      </c>
      <c r="C189" s="398" t="s">
        <v>182</v>
      </c>
      <c r="D189" s="503">
        <f>FORMULARIOS!D198</f>
        <v>1</v>
      </c>
      <c r="E189" s="503">
        <f>FORMULARIOS!E198</f>
        <v>4</v>
      </c>
      <c r="F189" s="503">
        <f>FORMULARIOS!F198</f>
        <v>0</v>
      </c>
      <c r="G189" s="503">
        <f>FORMULARIOS!G198</f>
        <v>0</v>
      </c>
      <c r="H189" s="503">
        <f>FORMULARIOS!H198</f>
        <v>3</v>
      </c>
      <c r="I189" s="503">
        <f>FORMULARIOS!I198</f>
        <v>4</v>
      </c>
      <c r="J189" s="503">
        <f>FORMULARIOS!J198</f>
        <v>3</v>
      </c>
      <c r="K189" s="503">
        <f>FORMULARIOS!K198</f>
        <v>3</v>
      </c>
      <c r="L189" s="503">
        <f>FORMULARIOS!L198</f>
        <v>2</v>
      </c>
      <c r="M189" s="503">
        <f>FORMULARIOS!M198</f>
        <v>0</v>
      </c>
      <c r="N189" s="503">
        <f>FORMULARIOS!N198</f>
        <v>0</v>
      </c>
      <c r="O189" s="503">
        <f>FORMULARIOS!O198</f>
        <v>2</v>
      </c>
      <c r="P189" s="502">
        <f t="shared" si="15"/>
        <v>22</v>
      </c>
      <c r="Q189" s="501">
        <v>1</v>
      </c>
      <c r="R189" s="501">
        <v>2</v>
      </c>
      <c r="S189" s="501">
        <v>2</v>
      </c>
      <c r="T189" s="501">
        <v>2</v>
      </c>
      <c r="U189" s="504" t="s">
        <v>440</v>
      </c>
      <c r="V189" s="504"/>
      <c r="W189" s="505"/>
    </row>
    <row r="190" spans="1:23" ht="15" hidden="1" customHeight="1" thickBot="1">
      <c r="A190" s="390" t="s">
        <v>20</v>
      </c>
      <c r="B190" s="391" t="s">
        <v>24</v>
      </c>
      <c r="C190" s="398" t="s">
        <v>183</v>
      </c>
      <c r="D190" s="503">
        <f>FORMULARIOS!D199</f>
        <v>0</v>
      </c>
      <c r="E190" s="503">
        <f>FORMULARIOS!E199</f>
        <v>2</v>
      </c>
      <c r="F190" s="503">
        <f>FORMULARIOS!F199</f>
        <v>0</v>
      </c>
      <c r="G190" s="503">
        <f>FORMULARIOS!G199</f>
        <v>2</v>
      </c>
      <c r="H190" s="503">
        <f>FORMULARIOS!H199</f>
        <v>5</v>
      </c>
      <c r="I190" s="503">
        <f>FORMULARIOS!I199</f>
        <v>3</v>
      </c>
      <c r="J190" s="503">
        <f>FORMULARIOS!J199</f>
        <v>7</v>
      </c>
      <c r="K190" s="503">
        <f>FORMULARIOS!K199</f>
        <v>4</v>
      </c>
      <c r="L190" s="503">
        <f>FORMULARIOS!L199</f>
        <v>3</v>
      </c>
      <c r="M190" s="503">
        <f>FORMULARIOS!M199</f>
        <v>1</v>
      </c>
      <c r="N190" s="503">
        <f>FORMULARIOS!N199</f>
        <v>2</v>
      </c>
      <c r="O190" s="503">
        <f>FORMULARIOS!O199</f>
        <v>3</v>
      </c>
      <c r="P190" s="502">
        <f t="shared" si="15"/>
        <v>32</v>
      </c>
      <c r="Q190" s="501">
        <v>0</v>
      </c>
      <c r="R190" s="501">
        <v>0</v>
      </c>
      <c r="S190" s="501">
        <v>0</v>
      </c>
      <c r="T190" s="501">
        <v>0</v>
      </c>
      <c r="U190" s="504" t="s">
        <v>440</v>
      </c>
      <c r="V190" s="504" t="s">
        <v>464</v>
      </c>
      <c r="W190" s="505" t="s">
        <v>465</v>
      </c>
    </row>
    <row r="191" spans="1:23" ht="15" hidden="1" customHeight="1" thickBot="1">
      <c r="A191" s="390" t="s">
        <v>20</v>
      </c>
      <c r="B191" s="391" t="s">
        <v>24</v>
      </c>
      <c r="C191" s="398" t="s">
        <v>184</v>
      </c>
      <c r="D191" s="503">
        <f>FORMULARIOS!D200</f>
        <v>6</v>
      </c>
      <c r="E191" s="503">
        <f>FORMULARIOS!E200</f>
        <v>6</v>
      </c>
      <c r="F191" s="503">
        <f>FORMULARIOS!F200</f>
        <v>0</v>
      </c>
      <c r="G191" s="503">
        <f>FORMULARIOS!G200</f>
        <v>4</v>
      </c>
      <c r="H191" s="503">
        <f>FORMULARIOS!H200</f>
        <v>2</v>
      </c>
      <c r="I191" s="503">
        <f>FORMULARIOS!I200</f>
        <v>0</v>
      </c>
      <c r="J191" s="503">
        <f>FORMULARIOS!J200</f>
        <v>5</v>
      </c>
      <c r="K191" s="503">
        <f>FORMULARIOS!K200</f>
        <v>6</v>
      </c>
      <c r="L191" s="503">
        <f>FORMULARIOS!L200</f>
        <v>7</v>
      </c>
      <c r="M191" s="503">
        <f>FORMULARIOS!M200</f>
        <v>4</v>
      </c>
      <c r="N191" s="503">
        <f>FORMULARIOS!N200</f>
        <v>7</v>
      </c>
      <c r="O191" s="503">
        <f>FORMULARIOS!O200</f>
        <v>6</v>
      </c>
      <c r="P191" s="502">
        <f t="shared" si="15"/>
        <v>53</v>
      </c>
      <c r="Q191" s="501">
        <v>0</v>
      </c>
      <c r="R191" s="501">
        <v>0</v>
      </c>
      <c r="S191" s="501">
        <v>0</v>
      </c>
      <c r="T191" s="501">
        <v>0</v>
      </c>
      <c r="U191" s="504" t="s">
        <v>440</v>
      </c>
      <c r="V191" s="504"/>
      <c r="W191" s="505"/>
    </row>
    <row r="192" spans="1:23" ht="15" hidden="1" customHeight="1" thickBot="1">
      <c r="A192" s="390" t="s">
        <v>20</v>
      </c>
      <c r="B192" s="391" t="s">
        <v>24</v>
      </c>
      <c r="C192" s="398" t="s">
        <v>185</v>
      </c>
      <c r="D192" s="503">
        <f>FORMULARIOS!D201</f>
        <v>6</v>
      </c>
      <c r="E192" s="503">
        <f>FORMULARIOS!E201</f>
        <v>3</v>
      </c>
      <c r="F192" s="503">
        <f>FORMULARIOS!F201</f>
        <v>1</v>
      </c>
      <c r="G192" s="503">
        <f>FORMULARIOS!G201</f>
        <v>2</v>
      </c>
      <c r="H192" s="503">
        <f>FORMULARIOS!H201</f>
        <v>2</v>
      </c>
      <c r="I192" s="503">
        <f>FORMULARIOS!I201</f>
        <v>5</v>
      </c>
      <c r="J192" s="503">
        <f>FORMULARIOS!J201</f>
        <v>4</v>
      </c>
      <c r="K192" s="503">
        <f>FORMULARIOS!K201</f>
        <v>3</v>
      </c>
      <c r="L192" s="503">
        <f>FORMULARIOS!L201</f>
        <v>7</v>
      </c>
      <c r="M192" s="503">
        <f>FORMULARIOS!M201</f>
        <v>3</v>
      </c>
      <c r="N192" s="503">
        <f>FORMULARIOS!N201</f>
        <v>2</v>
      </c>
      <c r="O192" s="503">
        <f>FORMULARIOS!O201</f>
        <v>0</v>
      </c>
      <c r="P192" s="502">
        <f t="shared" si="15"/>
        <v>38</v>
      </c>
      <c r="Q192" s="501">
        <v>1</v>
      </c>
      <c r="R192" s="501">
        <v>1</v>
      </c>
      <c r="S192" s="501">
        <v>1</v>
      </c>
      <c r="T192" s="501">
        <v>1</v>
      </c>
      <c r="U192" s="504" t="s">
        <v>440</v>
      </c>
      <c r="V192" s="504"/>
      <c r="W192" s="505"/>
    </row>
    <row r="193" spans="1:23" ht="15" hidden="1" customHeight="1" thickBot="1">
      <c r="A193" s="390" t="s">
        <v>20</v>
      </c>
      <c r="B193" s="391" t="s">
        <v>24</v>
      </c>
      <c r="C193" s="398" t="s">
        <v>186</v>
      </c>
      <c r="D193" s="503">
        <f>FORMULARIOS!D202</f>
        <v>3</v>
      </c>
      <c r="E193" s="503">
        <f>FORMULARIOS!E202</f>
        <v>2</v>
      </c>
      <c r="F193" s="503">
        <f>FORMULARIOS!F202</f>
        <v>2</v>
      </c>
      <c r="G193" s="503">
        <f>FORMULARIOS!G202</f>
        <v>1</v>
      </c>
      <c r="H193" s="503">
        <f>FORMULARIOS!H202</f>
        <v>1</v>
      </c>
      <c r="I193" s="503">
        <f>FORMULARIOS!I202</f>
        <v>3</v>
      </c>
      <c r="J193" s="503">
        <f>FORMULARIOS!J202</f>
        <v>3</v>
      </c>
      <c r="K193" s="503">
        <f>FORMULARIOS!K202</f>
        <v>1</v>
      </c>
      <c r="L193" s="503">
        <f>FORMULARIOS!L202</f>
        <v>0</v>
      </c>
      <c r="M193" s="503">
        <f>FORMULARIOS!M202</f>
        <v>1</v>
      </c>
      <c r="N193" s="503">
        <f>FORMULARIOS!N202</f>
        <v>0</v>
      </c>
      <c r="O193" s="503">
        <f>FORMULARIOS!O202</f>
        <v>4</v>
      </c>
      <c r="P193" s="502">
        <f t="shared" si="15"/>
        <v>21</v>
      </c>
      <c r="Q193" s="501">
        <v>1</v>
      </c>
      <c r="R193" s="501">
        <v>1</v>
      </c>
      <c r="S193" s="501">
        <v>2</v>
      </c>
      <c r="T193" s="501">
        <v>2</v>
      </c>
      <c r="U193" s="504" t="s">
        <v>440</v>
      </c>
      <c r="V193" s="504"/>
      <c r="W193" s="505"/>
    </row>
    <row r="194" spans="1:23" ht="15" hidden="1" customHeight="1" thickBot="1">
      <c r="A194" s="390" t="s">
        <v>20</v>
      </c>
      <c r="B194" s="391" t="s">
        <v>24</v>
      </c>
      <c r="C194" s="398" t="s">
        <v>187</v>
      </c>
      <c r="D194" s="503">
        <f>FORMULARIOS!D203</f>
        <v>0</v>
      </c>
      <c r="E194" s="503">
        <f>FORMULARIOS!E203</f>
        <v>0</v>
      </c>
      <c r="F194" s="503">
        <f>FORMULARIOS!F203</f>
        <v>0</v>
      </c>
      <c r="G194" s="503">
        <f>FORMULARIOS!G203</f>
        <v>0</v>
      </c>
      <c r="H194" s="503">
        <f>FORMULARIOS!H203</f>
        <v>2</v>
      </c>
      <c r="I194" s="503">
        <f>FORMULARIOS!I203</f>
        <v>0</v>
      </c>
      <c r="J194" s="503">
        <f>FORMULARIOS!J203</f>
        <v>0</v>
      </c>
      <c r="K194" s="503">
        <f>FORMULARIOS!K203</f>
        <v>0</v>
      </c>
      <c r="L194" s="503">
        <f>FORMULARIOS!L203</f>
        <v>0</v>
      </c>
      <c r="M194" s="503">
        <f>FORMULARIOS!M203</f>
        <v>0</v>
      </c>
      <c r="N194" s="503">
        <f>FORMULARIOS!N203</f>
        <v>0</v>
      </c>
      <c r="O194" s="503">
        <f>FORMULARIOS!O203</f>
        <v>0</v>
      </c>
      <c r="P194" s="502">
        <f t="shared" si="15"/>
        <v>2</v>
      </c>
      <c r="Q194" s="501">
        <v>2</v>
      </c>
      <c r="R194" s="501">
        <v>3</v>
      </c>
      <c r="S194" s="501">
        <v>4</v>
      </c>
      <c r="T194" s="501">
        <v>5</v>
      </c>
      <c r="U194" s="504" t="s">
        <v>440</v>
      </c>
      <c r="V194" s="504"/>
      <c r="W194" s="505"/>
    </row>
    <row r="195" spans="1:23" ht="15" hidden="1" customHeight="1" thickBot="1">
      <c r="A195" s="390" t="s">
        <v>20</v>
      </c>
      <c r="B195" s="391" t="s">
        <v>24</v>
      </c>
      <c r="C195" s="398" t="s">
        <v>188</v>
      </c>
      <c r="D195" s="503">
        <f>FORMULARIOS!D204</f>
        <v>5</v>
      </c>
      <c r="E195" s="503">
        <f>FORMULARIOS!E204</f>
        <v>1</v>
      </c>
      <c r="F195" s="503">
        <f>FORMULARIOS!F204</f>
        <v>0</v>
      </c>
      <c r="G195" s="503">
        <f>FORMULARIOS!G204</f>
        <v>1</v>
      </c>
      <c r="H195" s="503">
        <f>FORMULARIOS!H204</f>
        <v>5</v>
      </c>
      <c r="I195" s="503">
        <f>FORMULARIOS!I204</f>
        <v>5</v>
      </c>
      <c r="J195" s="503">
        <f>FORMULARIOS!J204</f>
        <v>3</v>
      </c>
      <c r="K195" s="503">
        <f>FORMULARIOS!K204</f>
        <v>2</v>
      </c>
      <c r="L195" s="503">
        <f>FORMULARIOS!L204</f>
        <v>3</v>
      </c>
      <c r="M195" s="503">
        <f>FORMULARIOS!M204</f>
        <v>3</v>
      </c>
      <c r="N195" s="503">
        <f>FORMULARIOS!N204</f>
        <v>1</v>
      </c>
      <c r="O195" s="503">
        <f>FORMULARIOS!O204</f>
        <v>5</v>
      </c>
      <c r="P195" s="502">
        <f t="shared" si="15"/>
        <v>34</v>
      </c>
      <c r="Q195" s="501">
        <v>0</v>
      </c>
      <c r="R195" s="501">
        <v>0</v>
      </c>
      <c r="S195" s="501">
        <v>0</v>
      </c>
      <c r="T195" s="501">
        <v>0</v>
      </c>
      <c r="U195" s="504" t="s">
        <v>440</v>
      </c>
      <c r="V195" s="504" t="s">
        <v>466</v>
      </c>
      <c r="W195" s="505" t="s">
        <v>467</v>
      </c>
    </row>
    <row r="196" spans="1:23" ht="15" hidden="1" customHeight="1" thickBot="1">
      <c r="A196" s="390" t="s">
        <v>20</v>
      </c>
      <c r="B196" s="391" t="s">
        <v>24</v>
      </c>
      <c r="C196" s="398" t="s">
        <v>189</v>
      </c>
      <c r="D196" s="503">
        <f>FORMULARIOS!D205</f>
        <v>0</v>
      </c>
      <c r="E196" s="503">
        <f>FORMULARIOS!E205</f>
        <v>1</v>
      </c>
      <c r="F196" s="503">
        <f>FORMULARIOS!F205</f>
        <v>1</v>
      </c>
      <c r="G196" s="503">
        <f>FORMULARIOS!G205</f>
        <v>1</v>
      </c>
      <c r="H196" s="503">
        <f>FORMULARIOS!H205</f>
        <v>1</v>
      </c>
      <c r="I196" s="503">
        <f>FORMULARIOS!I205</f>
        <v>2</v>
      </c>
      <c r="J196" s="503">
        <f>FORMULARIOS!J205</f>
        <v>0</v>
      </c>
      <c r="K196" s="503">
        <f>FORMULARIOS!K205</f>
        <v>2</v>
      </c>
      <c r="L196" s="503">
        <f>FORMULARIOS!L205</f>
        <v>5</v>
      </c>
      <c r="M196" s="503">
        <f>FORMULARIOS!M205</f>
        <v>2</v>
      </c>
      <c r="N196" s="503">
        <f>FORMULARIOS!N205</f>
        <v>3</v>
      </c>
      <c r="O196" s="503">
        <f>FORMULARIOS!O205</f>
        <v>0</v>
      </c>
      <c r="P196" s="502">
        <f t="shared" si="15"/>
        <v>18</v>
      </c>
      <c r="Q196" s="501">
        <v>1</v>
      </c>
      <c r="R196" s="501">
        <v>1</v>
      </c>
      <c r="S196" s="501">
        <v>1</v>
      </c>
      <c r="T196" s="501">
        <v>1</v>
      </c>
      <c r="U196" s="504" t="s">
        <v>440</v>
      </c>
      <c r="V196" s="504"/>
      <c r="W196" s="505"/>
    </row>
    <row r="197" spans="1:23" ht="15" hidden="1" customHeight="1" thickBot="1">
      <c r="A197" s="390" t="s">
        <v>20</v>
      </c>
      <c r="B197" s="391" t="s">
        <v>24</v>
      </c>
      <c r="C197" s="398" t="s">
        <v>190</v>
      </c>
      <c r="D197" s="503">
        <f>FORMULARIOS!D206</f>
        <v>1</v>
      </c>
      <c r="E197" s="503">
        <f>FORMULARIOS!E206</f>
        <v>1</v>
      </c>
      <c r="F197" s="503">
        <f>FORMULARIOS!F206</f>
        <v>0</v>
      </c>
      <c r="G197" s="503">
        <f>FORMULARIOS!G206</f>
        <v>0</v>
      </c>
      <c r="H197" s="503">
        <f>FORMULARIOS!H206</f>
        <v>1</v>
      </c>
      <c r="I197" s="503">
        <f>FORMULARIOS!I206</f>
        <v>0</v>
      </c>
      <c r="J197" s="503">
        <f>FORMULARIOS!J206</f>
        <v>1</v>
      </c>
      <c r="K197" s="503">
        <f>FORMULARIOS!K206</f>
        <v>0</v>
      </c>
      <c r="L197" s="503">
        <f>FORMULARIOS!L206</f>
        <v>1</v>
      </c>
      <c r="M197" s="503">
        <f>FORMULARIOS!M206</f>
        <v>0</v>
      </c>
      <c r="N197" s="503">
        <f>FORMULARIOS!N206</f>
        <v>1</v>
      </c>
      <c r="O197" s="503">
        <f>FORMULARIOS!O206</f>
        <v>1</v>
      </c>
      <c r="P197" s="502">
        <f t="shared" si="15"/>
        <v>7</v>
      </c>
      <c r="Q197" s="501">
        <v>0</v>
      </c>
      <c r="R197" s="501">
        <v>1</v>
      </c>
      <c r="S197" s="501">
        <v>1</v>
      </c>
      <c r="T197" s="501">
        <v>2</v>
      </c>
      <c r="U197" s="504" t="s">
        <v>440</v>
      </c>
      <c r="V197" s="504"/>
      <c r="W197" s="505"/>
    </row>
    <row r="198" spans="1:23" ht="15.75" hidden="1" customHeight="1" thickBot="1">
      <c r="A198" s="390" t="s">
        <v>20</v>
      </c>
      <c r="B198" s="391" t="s">
        <v>24</v>
      </c>
      <c r="C198" s="425" t="s">
        <v>135</v>
      </c>
      <c r="D198" s="503">
        <f>FORMULARIOS!D207</f>
        <v>0</v>
      </c>
      <c r="E198" s="503">
        <f>FORMULARIOS!E207</f>
        <v>0</v>
      </c>
      <c r="F198" s="503">
        <f>FORMULARIOS!F207</f>
        <v>0</v>
      </c>
      <c r="G198" s="503">
        <f>FORMULARIOS!G207</f>
        <v>0</v>
      </c>
      <c r="H198" s="503">
        <f>FORMULARIOS!H207</f>
        <v>1</v>
      </c>
      <c r="I198" s="503">
        <f>FORMULARIOS!I207</f>
        <v>0</v>
      </c>
      <c r="J198" s="503">
        <f>FORMULARIOS!J207</f>
        <v>0</v>
      </c>
      <c r="K198" s="503">
        <f>FORMULARIOS!K207</f>
        <v>0</v>
      </c>
      <c r="L198" s="503">
        <f>FORMULARIOS!L207</f>
        <v>0</v>
      </c>
      <c r="M198" s="503">
        <f>FORMULARIOS!M207</f>
        <v>0</v>
      </c>
      <c r="N198" s="503">
        <f>FORMULARIOS!N207</f>
        <v>0</v>
      </c>
      <c r="O198" s="503">
        <f>FORMULARIOS!O207</f>
        <v>0</v>
      </c>
      <c r="P198" s="502">
        <f t="shared" si="15"/>
        <v>1</v>
      </c>
      <c r="Q198" s="501">
        <v>2</v>
      </c>
      <c r="R198" s="501">
        <v>3</v>
      </c>
      <c r="S198" s="501">
        <v>4</v>
      </c>
      <c r="T198" s="501">
        <v>5</v>
      </c>
      <c r="U198" s="504" t="s">
        <v>440</v>
      </c>
      <c r="V198" s="504"/>
      <c r="W198" s="505"/>
    </row>
    <row r="199" spans="1:23" ht="15" hidden="1" customHeight="1" thickBot="1">
      <c r="A199" s="390" t="s">
        <v>20</v>
      </c>
      <c r="B199" s="391" t="s">
        <v>25</v>
      </c>
      <c r="C199" s="406" t="s">
        <v>191</v>
      </c>
      <c r="D199" s="503">
        <f>FORMULARIOS!D208</f>
        <v>12</v>
      </c>
      <c r="E199" s="503">
        <f>FORMULARIOS!E208</f>
        <v>12</v>
      </c>
      <c r="F199" s="503">
        <f>FORMULARIOS!F208</f>
        <v>13</v>
      </c>
      <c r="G199" s="503">
        <f>FORMULARIOS!G208</f>
        <v>17</v>
      </c>
      <c r="H199" s="503">
        <f>FORMULARIOS!H208</f>
        <v>15</v>
      </c>
      <c r="I199" s="503">
        <f>FORMULARIOS!I208</f>
        <v>19</v>
      </c>
      <c r="J199" s="503">
        <f>FORMULARIOS!J208</f>
        <v>14</v>
      </c>
      <c r="K199" s="503">
        <f>FORMULARIOS!K208</f>
        <v>14</v>
      </c>
      <c r="L199" s="503">
        <f>FORMULARIOS!L208</f>
        <v>10</v>
      </c>
      <c r="M199" s="503">
        <f>FORMULARIOS!M208</f>
        <v>6</v>
      </c>
      <c r="N199" s="503">
        <f>FORMULARIOS!N208</f>
        <v>5</v>
      </c>
      <c r="O199" s="503">
        <f>FORMULARIOS!O208</f>
        <v>12</v>
      </c>
      <c r="P199" s="502">
        <f t="shared" si="15"/>
        <v>149</v>
      </c>
      <c r="Q199" s="501">
        <v>1</v>
      </c>
      <c r="R199" s="501">
        <v>1</v>
      </c>
      <c r="S199" s="501">
        <v>1</v>
      </c>
      <c r="T199" s="501">
        <v>1</v>
      </c>
      <c r="U199" s="504" t="s">
        <v>441</v>
      </c>
      <c r="V199" s="489"/>
      <c r="W199" s="505" t="s">
        <v>536</v>
      </c>
    </row>
    <row r="200" spans="1:23" ht="15" hidden="1" customHeight="1" thickBot="1">
      <c r="A200" s="390" t="s">
        <v>20</v>
      </c>
      <c r="B200" s="391" t="s">
        <v>25</v>
      </c>
      <c r="C200" s="408" t="s">
        <v>192</v>
      </c>
      <c r="D200" s="503">
        <f>FORMULARIOS!D209</f>
        <v>3</v>
      </c>
      <c r="E200" s="503">
        <f>FORMULARIOS!E209</f>
        <v>6</v>
      </c>
      <c r="F200" s="503">
        <f>FORMULARIOS!F209</f>
        <v>10</v>
      </c>
      <c r="G200" s="503">
        <f>FORMULARIOS!G209</f>
        <v>3</v>
      </c>
      <c r="H200" s="503">
        <f>FORMULARIOS!H209</f>
        <v>8</v>
      </c>
      <c r="I200" s="503">
        <f>FORMULARIOS!I209</f>
        <v>8</v>
      </c>
      <c r="J200" s="503">
        <f>FORMULARIOS!J209</f>
        <v>4</v>
      </c>
      <c r="K200" s="503">
        <f>FORMULARIOS!K209</f>
        <v>4</v>
      </c>
      <c r="L200" s="503">
        <f>FORMULARIOS!L209</f>
        <v>1</v>
      </c>
      <c r="M200" s="503">
        <f>FORMULARIOS!M209</f>
        <v>6</v>
      </c>
      <c r="N200" s="503">
        <f>FORMULARIOS!N209</f>
        <v>5</v>
      </c>
      <c r="O200" s="503">
        <f>FORMULARIOS!O209</f>
        <v>11</v>
      </c>
      <c r="P200" s="502">
        <f t="shared" si="15"/>
        <v>69</v>
      </c>
      <c r="Q200" s="501">
        <v>0</v>
      </c>
      <c r="R200" s="501">
        <v>0</v>
      </c>
      <c r="S200" s="501">
        <v>0</v>
      </c>
      <c r="T200" s="501">
        <v>0</v>
      </c>
      <c r="U200" s="504" t="s">
        <v>440</v>
      </c>
      <c r="V200" s="504"/>
      <c r="W200" s="505"/>
    </row>
    <row r="201" spans="1:23" ht="15" hidden="1" customHeight="1" thickBot="1">
      <c r="A201" s="390" t="s">
        <v>20</v>
      </c>
      <c r="B201" s="391" t="s">
        <v>25</v>
      </c>
      <c r="C201" s="408" t="s">
        <v>193</v>
      </c>
      <c r="D201" s="503">
        <f>FORMULARIOS!D210</f>
        <v>6</v>
      </c>
      <c r="E201" s="503">
        <f>FORMULARIOS!E210</f>
        <v>1</v>
      </c>
      <c r="F201" s="503">
        <f>FORMULARIOS!F210</f>
        <v>1</v>
      </c>
      <c r="G201" s="503">
        <f>FORMULARIOS!G210</f>
        <v>3</v>
      </c>
      <c r="H201" s="503">
        <f>FORMULARIOS!H210</f>
        <v>0</v>
      </c>
      <c r="I201" s="503">
        <f>FORMULARIOS!I210</f>
        <v>0</v>
      </c>
      <c r="J201" s="503">
        <f>FORMULARIOS!J210</f>
        <v>1</v>
      </c>
      <c r="K201" s="503">
        <f>FORMULARIOS!K210</f>
        <v>1</v>
      </c>
      <c r="L201" s="503">
        <f>FORMULARIOS!L210</f>
        <v>3</v>
      </c>
      <c r="M201" s="503">
        <f>FORMULARIOS!M210</f>
        <v>3</v>
      </c>
      <c r="N201" s="503">
        <f>FORMULARIOS!N210</f>
        <v>1</v>
      </c>
      <c r="O201" s="503">
        <f>FORMULARIOS!O210</f>
        <v>0</v>
      </c>
      <c r="P201" s="502">
        <f t="shared" si="15"/>
        <v>20</v>
      </c>
      <c r="Q201" s="501">
        <v>2</v>
      </c>
      <c r="R201" s="501">
        <v>3</v>
      </c>
      <c r="S201" s="501">
        <v>4</v>
      </c>
      <c r="T201" s="501">
        <v>4</v>
      </c>
      <c r="U201" s="504" t="s">
        <v>440</v>
      </c>
      <c r="V201" s="504"/>
      <c r="W201" s="505"/>
    </row>
    <row r="202" spans="1:23" ht="15" hidden="1" customHeight="1" thickBot="1">
      <c r="A202" s="390" t="s">
        <v>20</v>
      </c>
      <c r="B202" s="391" t="s">
        <v>25</v>
      </c>
      <c r="C202" s="408" t="s">
        <v>194</v>
      </c>
      <c r="D202" s="503">
        <f>FORMULARIOS!D211</f>
        <v>41</v>
      </c>
      <c r="E202" s="503">
        <f>FORMULARIOS!E211</f>
        <v>19</v>
      </c>
      <c r="F202" s="503">
        <f>FORMULARIOS!F211</f>
        <v>10</v>
      </c>
      <c r="G202" s="503">
        <f>FORMULARIOS!G211</f>
        <v>6</v>
      </c>
      <c r="H202" s="503">
        <f>FORMULARIOS!H211</f>
        <v>3</v>
      </c>
      <c r="I202" s="503">
        <f>FORMULARIOS!I211</f>
        <v>4</v>
      </c>
      <c r="J202" s="503">
        <f>FORMULARIOS!J211</f>
        <v>8</v>
      </c>
      <c r="K202" s="503">
        <f>FORMULARIOS!K211</f>
        <v>0</v>
      </c>
      <c r="L202" s="503">
        <f>FORMULARIOS!L211</f>
        <v>5</v>
      </c>
      <c r="M202" s="503">
        <f>FORMULARIOS!M211</f>
        <v>7</v>
      </c>
      <c r="N202" s="503">
        <f>FORMULARIOS!N211</f>
        <v>5</v>
      </c>
      <c r="O202" s="503">
        <f>FORMULARIOS!O211</f>
        <v>10</v>
      </c>
      <c r="P202" s="502">
        <f t="shared" si="15"/>
        <v>118</v>
      </c>
      <c r="Q202" s="501">
        <v>2</v>
      </c>
      <c r="R202" s="501">
        <v>3</v>
      </c>
      <c r="S202" s="501">
        <v>4</v>
      </c>
      <c r="T202" s="501">
        <v>5</v>
      </c>
      <c r="U202" s="504" t="s">
        <v>441</v>
      </c>
      <c r="V202" s="504"/>
      <c r="W202" s="505" t="s">
        <v>537</v>
      </c>
    </row>
    <row r="203" spans="1:23" ht="15" hidden="1" customHeight="1" thickBot="1">
      <c r="A203" s="390" t="s">
        <v>20</v>
      </c>
      <c r="B203" s="391" t="s">
        <v>25</v>
      </c>
      <c r="C203" s="408" t="s">
        <v>389</v>
      </c>
      <c r="D203" s="503">
        <f>FORMULARIOS!D212</f>
        <v>1</v>
      </c>
      <c r="E203" s="503">
        <f>FORMULARIOS!E212</f>
        <v>2</v>
      </c>
      <c r="F203" s="503">
        <f>FORMULARIOS!F212</f>
        <v>3</v>
      </c>
      <c r="G203" s="503">
        <f>FORMULARIOS!G212</f>
        <v>1</v>
      </c>
      <c r="H203" s="503">
        <f>FORMULARIOS!H212</f>
        <v>0</v>
      </c>
      <c r="I203" s="503">
        <f>FORMULARIOS!I212</f>
        <v>1</v>
      </c>
      <c r="J203" s="503">
        <f>FORMULARIOS!J212</f>
        <v>0</v>
      </c>
      <c r="K203" s="503">
        <f>FORMULARIOS!K212</f>
        <v>0</v>
      </c>
      <c r="L203" s="503">
        <f>FORMULARIOS!L212</f>
        <v>0</v>
      </c>
      <c r="M203" s="503">
        <f>FORMULARIOS!M212</f>
        <v>0</v>
      </c>
      <c r="N203" s="503">
        <f>FORMULARIOS!N212</f>
        <v>0</v>
      </c>
      <c r="O203" s="503">
        <f>FORMULARIOS!O212</f>
        <v>0</v>
      </c>
      <c r="P203" s="502">
        <f t="shared" si="15"/>
        <v>8</v>
      </c>
      <c r="Q203" s="501">
        <v>2</v>
      </c>
      <c r="R203" s="501">
        <v>3</v>
      </c>
      <c r="S203" s="501">
        <v>4</v>
      </c>
      <c r="T203" s="501">
        <v>5</v>
      </c>
      <c r="U203" s="504" t="s">
        <v>441</v>
      </c>
      <c r="V203" s="504"/>
      <c r="W203" s="505" t="s">
        <v>538</v>
      </c>
    </row>
    <row r="204" spans="1:23" ht="15" hidden="1" customHeight="1" thickBot="1">
      <c r="A204" s="390" t="s">
        <v>20</v>
      </c>
      <c r="B204" s="391" t="s">
        <v>25</v>
      </c>
      <c r="C204" s="408" t="s">
        <v>195</v>
      </c>
      <c r="D204" s="503">
        <f>FORMULARIOS!D213</f>
        <v>2</v>
      </c>
      <c r="E204" s="503">
        <f>FORMULARIOS!E213</f>
        <v>3</v>
      </c>
      <c r="F204" s="503">
        <f>FORMULARIOS!F213</f>
        <v>4</v>
      </c>
      <c r="G204" s="503">
        <f>FORMULARIOS!G213</f>
        <v>6</v>
      </c>
      <c r="H204" s="503">
        <f>FORMULARIOS!H213</f>
        <v>5</v>
      </c>
      <c r="I204" s="503">
        <f>FORMULARIOS!I213</f>
        <v>6</v>
      </c>
      <c r="J204" s="503">
        <f>FORMULARIOS!J213</f>
        <v>8</v>
      </c>
      <c r="K204" s="503">
        <f>FORMULARIOS!K213</f>
        <v>6</v>
      </c>
      <c r="L204" s="503">
        <f>FORMULARIOS!L213</f>
        <v>7</v>
      </c>
      <c r="M204" s="503">
        <f>FORMULARIOS!M213</f>
        <v>8</v>
      </c>
      <c r="N204" s="503">
        <f>FORMULARIOS!N213</f>
        <v>7</v>
      </c>
      <c r="O204" s="503">
        <f>FORMULARIOS!O213</f>
        <v>2</v>
      </c>
      <c r="P204" s="502">
        <f t="shared" si="15"/>
        <v>64</v>
      </c>
      <c r="Q204" s="501">
        <v>0</v>
      </c>
      <c r="R204" s="501">
        <v>0</v>
      </c>
      <c r="S204" s="501">
        <v>0</v>
      </c>
      <c r="T204" s="501">
        <v>0</v>
      </c>
      <c r="U204" s="504" t="s">
        <v>440</v>
      </c>
      <c r="V204" s="504"/>
      <c r="W204" s="505"/>
    </row>
    <row r="205" spans="1:23" ht="15" hidden="1" customHeight="1" thickBot="1">
      <c r="A205" s="390" t="s">
        <v>20</v>
      </c>
      <c r="B205" s="391" t="s">
        <v>25</v>
      </c>
      <c r="C205" s="408" t="s">
        <v>196</v>
      </c>
      <c r="D205" s="503">
        <f>FORMULARIOS!D214</f>
        <v>0</v>
      </c>
      <c r="E205" s="503">
        <f>FORMULARIOS!E214</f>
        <v>0</v>
      </c>
      <c r="F205" s="503">
        <f>FORMULARIOS!F214</f>
        <v>0</v>
      </c>
      <c r="G205" s="503">
        <f>FORMULARIOS!G214</f>
        <v>0</v>
      </c>
      <c r="H205" s="503">
        <f>FORMULARIOS!H214</f>
        <v>0</v>
      </c>
      <c r="I205" s="503">
        <f>FORMULARIOS!I214</f>
        <v>0</v>
      </c>
      <c r="J205" s="503">
        <f>FORMULARIOS!J214</f>
        <v>0</v>
      </c>
      <c r="K205" s="503">
        <f>FORMULARIOS!K214</f>
        <v>0</v>
      </c>
      <c r="L205" s="503">
        <f>FORMULARIOS!L214</f>
        <v>0</v>
      </c>
      <c r="M205" s="503">
        <f>FORMULARIOS!M214</f>
        <v>1</v>
      </c>
      <c r="N205" s="503">
        <f>FORMULARIOS!N214</f>
        <v>0</v>
      </c>
      <c r="O205" s="503">
        <f>FORMULARIOS!O214</f>
        <v>2</v>
      </c>
      <c r="P205" s="502">
        <f t="shared" si="15"/>
        <v>3</v>
      </c>
      <c r="Q205" s="501">
        <v>1</v>
      </c>
      <c r="R205" s="501">
        <v>1</v>
      </c>
      <c r="S205" s="501">
        <v>2</v>
      </c>
      <c r="T205" s="501">
        <v>3</v>
      </c>
      <c r="U205" s="504" t="s">
        <v>440</v>
      </c>
      <c r="V205" s="504"/>
      <c r="W205" s="505"/>
    </row>
    <row r="206" spans="1:23" ht="15" hidden="1" customHeight="1" thickBot="1">
      <c r="A206" s="390" t="s">
        <v>20</v>
      </c>
      <c r="B206" s="391" t="s">
        <v>25</v>
      </c>
      <c r="C206" s="408" t="s">
        <v>376</v>
      </c>
      <c r="D206" s="503">
        <f>FORMULARIOS!D215</f>
        <v>0</v>
      </c>
      <c r="E206" s="503">
        <f>FORMULARIOS!E215</f>
        <v>0</v>
      </c>
      <c r="F206" s="503">
        <f>FORMULARIOS!F215</f>
        <v>0</v>
      </c>
      <c r="G206" s="503">
        <f>FORMULARIOS!G215</f>
        <v>0</v>
      </c>
      <c r="H206" s="503">
        <f>FORMULARIOS!H215</f>
        <v>0</v>
      </c>
      <c r="I206" s="503">
        <f>FORMULARIOS!I215</f>
        <v>0</v>
      </c>
      <c r="J206" s="503">
        <f>FORMULARIOS!J215</f>
        <v>2</v>
      </c>
      <c r="K206" s="503">
        <f>FORMULARIOS!K215</f>
        <v>1</v>
      </c>
      <c r="L206" s="503">
        <f>FORMULARIOS!L215</f>
        <v>1</v>
      </c>
      <c r="M206" s="503">
        <f>FORMULARIOS!M215</f>
        <v>0</v>
      </c>
      <c r="N206" s="503">
        <f>FORMULARIOS!N215</f>
        <v>0</v>
      </c>
      <c r="O206" s="503">
        <f>FORMULARIOS!O215</f>
        <v>0</v>
      </c>
      <c r="P206" s="502">
        <f t="shared" ref="P206:P233" si="19">SUM(D206:O206)</f>
        <v>4</v>
      </c>
      <c r="Q206" s="501">
        <v>2</v>
      </c>
      <c r="R206" s="501">
        <v>3</v>
      </c>
      <c r="S206" s="501">
        <v>3</v>
      </c>
      <c r="T206" s="501">
        <v>3</v>
      </c>
      <c r="U206" s="504" t="s">
        <v>440</v>
      </c>
      <c r="V206" s="489"/>
      <c r="W206" s="505"/>
    </row>
    <row r="207" spans="1:23" ht="15" hidden="1" customHeight="1" thickBot="1">
      <c r="A207" s="390" t="s">
        <v>20</v>
      </c>
      <c r="B207" s="391" t="s">
        <v>25</v>
      </c>
      <c r="C207" s="408" t="s">
        <v>197</v>
      </c>
      <c r="D207" s="503">
        <f>FORMULARIOS!D216</f>
        <v>0</v>
      </c>
      <c r="E207" s="503">
        <f>FORMULARIOS!E216</f>
        <v>1</v>
      </c>
      <c r="F207" s="503">
        <f>FORMULARIOS!F216</f>
        <v>2</v>
      </c>
      <c r="G207" s="503">
        <f>FORMULARIOS!G216</f>
        <v>1</v>
      </c>
      <c r="H207" s="503">
        <f>FORMULARIOS!H216</f>
        <v>0</v>
      </c>
      <c r="I207" s="503">
        <f>FORMULARIOS!I216</f>
        <v>0</v>
      </c>
      <c r="J207" s="503">
        <f>FORMULARIOS!J216</f>
        <v>1</v>
      </c>
      <c r="K207" s="503">
        <f>FORMULARIOS!K216</f>
        <v>0</v>
      </c>
      <c r="L207" s="503">
        <f>FORMULARIOS!L216</f>
        <v>0</v>
      </c>
      <c r="M207" s="503">
        <f>FORMULARIOS!M216</f>
        <v>0</v>
      </c>
      <c r="N207" s="503">
        <f>FORMULARIOS!N216</f>
        <v>1</v>
      </c>
      <c r="O207" s="503">
        <f>FORMULARIOS!O216</f>
        <v>0</v>
      </c>
      <c r="P207" s="502">
        <f t="shared" si="19"/>
        <v>6</v>
      </c>
      <c r="Q207" s="501">
        <v>2</v>
      </c>
      <c r="R207" s="501">
        <v>3</v>
      </c>
      <c r="S207" s="501">
        <v>4</v>
      </c>
      <c r="T207" s="501">
        <v>5</v>
      </c>
      <c r="U207" s="504" t="s">
        <v>441</v>
      </c>
      <c r="V207" s="504"/>
      <c r="W207" s="505" t="s">
        <v>539</v>
      </c>
    </row>
    <row r="208" spans="1:23" ht="15" hidden="1" customHeight="1" thickBot="1">
      <c r="A208" s="390" t="s">
        <v>20</v>
      </c>
      <c r="B208" s="391" t="s">
        <v>25</v>
      </c>
      <c r="C208" s="408" t="s">
        <v>198</v>
      </c>
      <c r="D208" s="503">
        <f>FORMULARIOS!D217</f>
        <v>0</v>
      </c>
      <c r="E208" s="503">
        <f>FORMULARIOS!E217</f>
        <v>0</v>
      </c>
      <c r="F208" s="503">
        <f>FORMULARIOS!F217</f>
        <v>0</v>
      </c>
      <c r="G208" s="503">
        <f>FORMULARIOS!G217</f>
        <v>0</v>
      </c>
      <c r="H208" s="503">
        <f>FORMULARIOS!H217</f>
        <v>2</v>
      </c>
      <c r="I208" s="503">
        <f>FORMULARIOS!I217</f>
        <v>0</v>
      </c>
      <c r="J208" s="503">
        <f>FORMULARIOS!J217</f>
        <v>0</v>
      </c>
      <c r="K208" s="503">
        <f>FORMULARIOS!K217</f>
        <v>0</v>
      </c>
      <c r="L208" s="503">
        <f>FORMULARIOS!L217</f>
        <v>0</v>
      </c>
      <c r="M208" s="503">
        <f>FORMULARIOS!M217</f>
        <v>0</v>
      </c>
      <c r="N208" s="503">
        <f>FORMULARIOS!N217</f>
        <v>0</v>
      </c>
      <c r="O208" s="503">
        <f>FORMULARIOS!O217</f>
        <v>0</v>
      </c>
      <c r="P208" s="502">
        <f t="shared" si="19"/>
        <v>2</v>
      </c>
      <c r="Q208" s="501">
        <v>2</v>
      </c>
      <c r="R208" s="501">
        <v>3</v>
      </c>
      <c r="S208" s="501">
        <v>4</v>
      </c>
      <c r="T208" s="501">
        <v>5</v>
      </c>
      <c r="U208" s="504" t="s">
        <v>440</v>
      </c>
      <c r="V208" s="504"/>
      <c r="W208" s="505"/>
    </row>
    <row r="209" spans="1:23" ht="15" hidden="1" customHeight="1" thickBot="1">
      <c r="A209" s="390" t="s">
        <v>20</v>
      </c>
      <c r="B209" s="391" t="s">
        <v>25</v>
      </c>
      <c r="C209" s="408" t="s">
        <v>375</v>
      </c>
      <c r="D209" s="503">
        <f>FORMULARIOS!D218</f>
        <v>0</v>
      </c>
      <c r="E209" s="503">
        <f>FORMULARIOS!E218</f>
        <v>0</v>
      </c>
      <c r="F209" s="503">
        <f>FORMULARIOS!F218</f>
        <v>1</v>
      </c>
      <c r="G209" s="503">
        <f>FORMULARIOS!G218</f>
        <v>2</v>
      </c>
      <c r="H209" s="503">
        <f>FORMULARIOS!H218</f>
        <v>0</v>
      </c>
      <c r="I209" s="503">
        <f>FORMULARIOS!I218</f>
        <v>0</v>
      </c>
      <c r="J209" s="503">
        <f>FORMULARIOS!J218</f>
        <v>0</v>
      </c>
      <c r="K209" s="503">
        <f>FORMULARIOS!K218</f>
        <v>0</v>
      </c>
      <c r="L209" s="503">
        <f>FORMULARIOS!L218</f>
        <v>0</v>
      </c>
      <c r="M209" s="503">
        <f>FORMULARIOS!M218</f>
        <v>0</v>
      </c>
      <c r="N209" s="503">
        <f>FORMULARIOS!N218</f>
        <v>1</v>
      </c>
      <c r="O209" s="503">
        <f>FORMULARIOS!O218</f>
        <v>0</v>
      </c>
      <c r="P209" s="502">
        <f t="shared" si="19"/>
        <v>4</v>
      </c>
      <c r="Q209" s="501">
        <v>2</v>
      </c>
      <c r="R209" s="501">
        <v>3</v>
      </c>
      <c r="S209" s="501">
        <v>4</v>
      </c>
      <c r="T209" s="501">
        <v>5</v>
      </c>
      <c r="U209" s="504" t="s">
        <v>441</v>
      </c>
      <c r="V209" s="489"/>
      <c r="W209" s="505" t="s">
        <v>540</v>
      </c>
    </row>
    <row r="210" spans="1:23" ht="15.75" hidden="1" customHeight="1" thickBot="1">
      <c r="A210" s="390" t="s">
        <v>20</v>
      </c>
      <c r="B210" s="391" t="s">
        <v>25</v>
      </c>
      <c r="C210" s="410" t="s">
        <v>249</v>
      </c>
      <c r="D210" s="503">
        <f>FORMULARIOS!D219</f>
        <v>0</v>
      </c>
      <c r="E210" s="503">
        <f>FORMULARIOS!E219</f>
        <v>0</v>
      </c>
      <c r="F210" s="503">
        <f>FORMULARIOS!F219</f>
        <v>0</v>
      </c>
      <c r="G210" s="503">
        <f>FORMULARIOS!G219</f>
        <v>0</v>
      </c>
      <c r="H210" s="503">
        <f>FORMULARIOS!H219</f>
        <v>0</v>
      </c>
      <c r="I210" s="503">
        <f>FORMULARIOS!I219</f>
        <v>1</v>
      </c>
      <c r="J210" s="503">
        <f>FORMULARIOS!J219</f>
        <v>0</v>
      </c>
      <c r="K210" s="503">
        <f>FORMULARIOS!K219</f>
        <v>0</v>
      </c>
      <c r="L210" s="503">
        <f>FORMULARIOS!L219</f>
        <v>1</v>
      </c>
      <c r="M210" s="503">
        <f>FORMULARIOS!M219</f>
        <v>0</v>
      </c>
      <c r="N210" s="503">
        <f>FORMULARIOS!N219</f>
        <v>0</v>
      </c>
      <c r="O210" s="503">
        <f>FORMULARIOS!O219</f>
        <v>0</v>
      </c>
      <c r="P210" s="502">
        <f t="shared" si="19"/>
        <v>2</v>
      </c>
      <c r="Q210" s="501">
        <v>2</v>
      </c>
      <c r="R210" s="501">
        <v>3</v>
      </c>
      <c r="S210" s="501">
        <v>3</v>
      </c>
      <c r="T210" s="501">
        <v>4</v>
      </c>
      <c r="U210" s="504" t="s">
        <v>441</v>
      </c>
      <c r="V210" s="489"/>
      <c r="W210" s="505" t="s">
        <v>541</v>
      </c>
    </row>
    <row r="211" spans="1:23" ht="15" hidden="1" customHeight="1" thickBot="1">
      <c r="A211" s="390" t="s">
        <v>20</v>
      </c>
      <c r="B211" s="391" t="s">
        <v>26</v>
      </c>
      <c r="C211" s="406" t="s">
        <v>199</v>
      </c>
      <c r="D211" s="503">
        <f>FORMULARIOS!D220</f>
        <v>6</v>
      </c>
      <c r="E211" s="503">
        <f>FORMULARIOS!E220</f>
        <v>4</v>
      </c>
      <c r="F211" s="503">
        <f>FORMULARIOS!F220</f>
        <v>9</v>
      </c>
      <c r="G211" s="503">
        <f>FORMULARIOS!G220</f>
        <v>5</v>
      </c>
      <c r="H211" s="503">
        <f>FORMULARIOS!H220</f>
        <v>2</v>
      </c>
      <c r="I211" s="503">
        <f>FORMULARIOS!I220</f>
        <v>2</v>
      </c>
      <c r="J211" s="503">
        <f>FORMULARIOS!J220</f>
        <v>3</v>
      </c>
      <c r="K211" s="503">
        <f>FORMULARIOS!K220</f>
        <v>3</v>
      </c>
      <c r="L211" s="503">
        <f>FORMULARIOS!L220</f>
        <v>7</v>
      </c>
      <c r="M211" s="503">
        <f>FORMULARIOS!M220</f>
        <v>4</v>
      </c>
      <c r="N211" s="503">
        <f>FORMULARIOS!N220</f>
        <v>6</v>
      </c>
      <c r="O211" s="503">
        <f>FORMULARIOS!O220</f>
        <v>5</v>
      </c>
      <c r="P211" s="502">
        <f t="shared" si="19"/>
        <v>56</v>
      </c>
      <c r="Q211" s="501">
        <v>0</v>
      </c>
      <c r="R211" s="501">
        <v>0</v>
      </c>
      <c r="S211" s="501">
        <v>0</v>
      </c>
      <c r="T211" s="501">
        <v>0</v>
      </c>
      <c r="U211" s="504" t="s">
        <v>440</v>
      </c>
      <c r="V211" s="507" t="s">
        <v>466</v>
      </c>
      <c r="W211" s="506" t="s">
        <v>479</v>
      </c>
    </row>
    <row r="212" spans="1:23" ht="15" hidden="1" customHeight="1" thickBot="1">
      <c r="A212" s="390" t="s">
        <v>20</v>
      </c>
      <c r="B212" s="391" t="s">
        <v>26</v>
      </c>
      <c r="C212" s="408" t="s">
        <v>200</v>
      </c>
      <c r="D212" s="503">
        <f>FORMULARIOS!D221</f>
        <v>2</v>
      </c>
      <c r="E212" s="503">
        <f>FORMULARIOS!E221</f>
        <v>0</v>
      </c>
      <c r="F212" s="503">
        <f>FORMULARIOS!F221</f>
        <v>0</v>
      </c>
      <c r="G212" s="503">
        <f>FORMULARIOS!G221</f>
        <v>2</v>
      </c>
      <c r="H212" s="503">
        <f>FORMULARIOS!H221</f>
        <v>10</v>
      </c>
      <c r="I212" s="503">
        <f>FORMULARIOS!I221</f>
        <v>7</v>
      </c>
      <c r="J212" s="503">
        <f>FORMULARIOS!J221</f>
        <v>1</v>
      </c>
      <c r="K212" s="503">
        <f>FORMULARIOS!K221</f>
        <v>0</v>
      </c>
      <c r="L212" s="503">
        <f>FORMULARIOS!L221</f>
        <v>1</v>
      </c>
      <c r="M212" s="503">
        <f>FORMULARIOS!M221</f>
        <v>2</v>
      </c>
      <c r="N212" s="503">
        <f>FORMULARIOS!N221</f>
        <v>1</v>
      </c>
      <c r="O212" s="503">
        <f>FORMULARIOS!O221</f>
        <v>1</v>
      </c>
      <c r="P212" s="502">
        <f t="shared" si="19"/>
        <v>27</v>
      </c>
      <c r="Q212" s="501">
        <v>0</v>
      </c>
      <c r="R212" s="501">
        <v>0</v>
      </c>
      <c r="S212" s="501">
        <v>0</v>
      </c>
      <c r="T212" s="501">
        <v>1</v>
      </c>
      <c r="U212" s="504" t="s">
        <v>440</v>
      </c>
      <c r="V212" s="504"/>
      <c r="W212" s="506" t="s">
        <v>479</v>
      </c>
    </row>
    <row r="213" spans="1:23" ht="15" hidden="1" customHeight="1" thickBot="1">
      <c r="A213" s="390" t="s">
        <v>20</v>
      </c>
      <c r="B213" s="391" t="s">
        <v>26</v>
      </c>
      <c r="C213" s="408" t="s">
        <v>201</v>
      </c>
      <c r="D213" s="503">
        <f>FORMULARIOS!D222</f>
        <v>1</v>
      </c>
      <c r="E213" s="503">
        <f>FORMULARIOS!E222</f>
        <v>4</v>
      </c>
      <c r="F213" s="503">
        <f>FORMULARIOS!F222</f>
        <v>1</v>
      </c>
      <c r="G213" s="503">
        <f>FORMULARIOS!G222</f>
        <v>4</v>
      </c>
      <c r="H213" s="503">
        <f>FORMULARIOS!H222</f>
        <v>1</v>
      </c>
      <c r="I213" s="503">
        <f>FORMULARIOS!I222</f>
        <v>1</v>
      </c>
      <c r="J213" s="503">
        <f>FORMULARIOS!J222</f>
        <v>2</v>
      </c>
      <c r="K213" s="503">
        <f>FORMULARIOS!K222</f>
        <v>1</v>
      </c>
      <c r="L213" s="503">
        <f>FORMULARIOS!L222</f>
        <v>3</v>
      </c>
      <c r="M213" s="503">
        <f>FORMULARIOS!M222</f>
        <v>0</v>
      </c>
      <c r="N213" s="503">
        <f>FORMULARIOS!N222</f>
        <v>3</v>
      </c>
      <c r="O213" s="503">
        <f>FORMULARIOS!O222</f>
        <v>2</v>
      </c>
      <c r="P213" s="502">
        <f t="shared" si="19"/>
        <v>23</v>
      </c>
      <c r="Q213" s="501">
        <v>0</v>
      </c>
      <c r="R213" s="501">
        <v>1</v>
      </c>
      <c r="S213" s="501">
        <v>1</v>
      </c>
      <c r="T213" s="501">
        <v>1</v>
      </c>
      <c r="U213" s="504" t="s">
        <v>440</v>
      </c>
      <c r="V213" s="504"/>
      <c r="W213" s="505"/>
    </row>
    <row r="214" spans="1:23" ht="15" hidden="1" customHeight="1" thickBot="1">
      <c r="A214" s="390" t="s">
        <v>20</v>
      </c>
      <c r="B214" s="391" t="s">
        <v>26</v>
      </c>
      <c r="C214" s="408" t="s">
        <v>202</v>
      </c>
      <c r="D214" s="503">
        <f>FORMULARIOS!D223</f>
        <v>2</v>
      </c>
      <c r="E214" s="503">
        <f>FORMULARIOS!E223</f>
        <v>0</v>
      </c>
      <c r="F214" s="503">
        <f>FORMULARIOS!F223</f>
        <v>1</v>
      </c>
      <c r="G214" s="503">
        <f>FORMULARIOS!G223</f>
        <v>3</v>
      </c>
      <c r="H214" s="503">
        <f>FORMULARIOS!H223</f>
        <v>0</v>
      </c>
      <c r="I214" s="503">
        <f>FORMULARIOS!I223</f>
        <v>2</v>
      </c>
      <c r="J214" s="503">
        <f>FORMULARIOS!J223</f>
        <v>1</v>
      </c>
      <c r="K214" s="503">
        <f>FORMULARIOS!K223</f>
        <v>0</v>
      </c>
      <c r="L214" s="503">
        <f>FORMULARIOS!L223</f>
        <v>0</v>
      </c>
      <c r="M214" s="503">
        <f>FORMULARIOS!M223</f>
        <v>0</v>
      </c>
      <c r="N214" s="503">
        <f>FORMULARIOS!N223</f>
        <v>0</v>
      </c>
      <c r="O214" s="503">
        <f>FORMULARIOS!O223</f>
        <v>1</v>
      </c>
      <c r="P214" s="502">
        <f t="shared" si="19"/>
        <v>10</v>
      </c>
      <c r="Q214" s="501">
        <v>1</v>
      </c>
      <c r="R214" s="501">
        <v>2</v>
      </c>
      <c r="S214" s="501">
        <v>3</v>
      </c>
      <c r="T214" s="501">
        <v>4</v>
      </c>
      <c r="U214" s="504" t="s">
        <v>440</v>
      </c>
      <c r="V214" s="504"/>
      <c r="W214" s="505"/>
    </row>
    <row r="215" spans="1:23" ht="15" hidden="1" customHeight="1" thickBot="1">
      <c r="A215" s="390" t="s">
        <v>20</v>
      </c>
      <c r="B215" s="391" t="s">
        <v>26</v>
      </c>
      <c r="C215" s="408" t="s">
        <v>203</v>
      </c>
      <c r="D215" s="503">
        <f>FORMULARIOS!D224</f>
        <v>3</v>
      </c>
      <c r="E215" s="503">
        <f>FORMULARIOS!E224</f>
        <v>15</v>
      </c>
      <c r="F215" s="503">
        <f>FORMULARIOS!F224</f>
        <v>11</v>
      </c>
      <c r="G215" s="503">
        <f>FORMULARIOS!G224</f>
        <v>6</v>
      </c>
      <c r="H215" s="503">
        <f>FORMULARIOS!H224</f>
        <v>10</v>
      </c>
      <c r="I215" s="503">
        <f>FORMULARIOS!I224</f>
        <v>12</v>
      </c>
      <c r="J215" s="503">
        <f>FORMULARIOS!J224</f>
        <v>10</v>
      </c>
      <c r="K215" s="503">
        <f>FORMULARIOS!K224</f>
        <v>13</v>
      </c>
      <c r="L215" s="503">
        <f>FORMULARIOS!L224</f>
        <v>17</v>
      </c>
      <c r="M215" s="503">
        <f>FORMULARIOS!M224</f>
        <v>19</v>
      </c>
      <c r="N215" s="503">
        <f>FORMULARIOS!N224</f>
        <v>8</v>
      </c>
      <c r="O215" s="503">
        <f>FORMULARIOS!O224</f>
        <v>14</v>
      </c>
      <c r="P215" s="502">
        <f t="shared" si="19"/>
        <v>138</v>
      </c>
      <c r="Q215" s="501">
        <v>0</v>
      </c>
      <c r="R215" s="501">
        <v>0</v>
      </c>
      <c r="S215" s="501">
        <v>0</v>
      </c>
      <c r="T215" s="501">
        <v>0</v>
      </c>
      <c r="U215" s="504" t="s">
        <v>440</v>
      </c>
      <c r="V215" s="504"/>
      <c r="W215" s="505"/>
    </row>
    <row r="216" spans="1:23" ht="15" hidden="1" customHeight="1" thickBot="1">
      <c r="A216" s="390" t="s">
        <v>20</v>
      </c>
      <c r="B216" s="391" t="s">
        <v>26</v>
      </c>
      <c r="C216" s="408" t="s">
        <v>204</v>
      </c>
      <c r="D216" s="503">
        <f>FORMULARIOS!D225</f>
        <v>6</v>
      </c>
      <c r="E216" s="503">
        <f>FORMULARIOS!E225</f>
        <v>6</v>
      </c>
      <c r="F216" s="503">
        <f>FORMULARIOS!F225</f>
        <v>18</v>
      </c>
      <c r="G216" s="503">
        <f>FORMULARIOS!G225</f>
        <v>8</v>
      </c>
      <c r="H216" s="503">
        <f>FORMULARIOS!H225</f>
        <v>4</v>
      </c>
      <c r="I216" s="503">
        <f>FORMULARIOS!I225</f>
        <v>11</v>
      </c>
      <c r="J216" s="503">
        <f>FORMULARIOS!J225</f>
        <v>9</v>
      </c>
      <c r="K216" s="503">
        <f>FORMULARIOS!K225</f>
        <v>3</v>
      </c>
      <c r="L216" s="503">
        <f>FORMULARIOS!L225</f>
        <v>12</v>
      </c>
      <c r="M216" s="503">
        <f>FORMULARIOS!M225</f>
        <v>14</v>
      </c>
      <c r="N216" s="503">
        <f>FORMULARIOS!N225</f>
        <v>5</v>
      </c>
      <c r="O216" s="503">
        <f>FORMULARIOS!O225</f>
        <v>0</v>
      </c>
      <c r="P216" s="502">
        <f t="shared" si="19"/>
        <v>96</v>
      </c>
      <c r="Q216" s="501">
        <v>1</v>
      </c>
      <c r="R216" s="501">
        <v>1</v>
      </c>
      <c r="S216" s="501">
        <v>1</v>
      </c>
      <c r="T216" s="501">
        <v>1</v>
      </c>
      <c r="U216" s="504" t="s">
        <v>440</v>
      </c>
      <c r="V216" s="504"/>
      <c r="W216" s="505"/>
    </row>
    <row r="217" spans="1:23" ht="15" hidden="1" customHeight="1" thickBot="1">
      <c r="A217" s="390" t="s">
        <v>20</v>
      </c>
      <c r="B217" s="391" t="s">
        <v>26</v>
      </c>
      <c r="C217" s="408" t="s">
        <v>205</v>
      </c>
      <c r="D217" s="503">
        <f>FORMULARIOS!D226</f>
        <v>5</v>
      </c>
      <c r="E217" s="503">
        <f>FORMULARIOS!E226</f>
        <v>7</v>
      </c>
      <c r="F217" s="503">
        <f>FORMULARIOS!F226</f>
        <v>10</v>
      </c>
      <c r="G217" s="503">
        <f>FORMULARIOS!G226</f>
        <v>4</v>
      </c>
      <c r="H217" s="503">
        <f>FORMULARIOS!H226</f>
        <v>3</v>
      </c>
      <c r="I217" s="503">
        <f>FORMULARIOS!I226</f>
        <v>3</v>
      </c>
      <c r="J217" s="503">
        <f>FORMULARIOS!J226</f>
        <v>2</v>
      </c>
      <c r="K217" s="503">
        <f>FORMULARIOS!K226</f>
        <v>5</v>
      </c>
      <c r="L217" s="503">
        <f>FORMULARIOS!L226</f>
        <v>5</v>
      </c>
      <c r="M217" s="503">
        <f>FORMULARIOS!M226</f>
        <v>4</v>
      </c>
      <c r="N217" s="503">
        <f>FORMULARIOS!N226</f>
        <v>3</v>
      </c>
      <c r="O217" s="503">
        <f>FORMULARIOS!O226</f>
        <v>1</v>
      </c>
      <c r="P217" s="502">
        <f t="shared" si="19"/>
        <v>52</v>
      </c>
      <c r="Q217" s="501">
        <v>0</v>
      </c>
      <c r="R217" s="501">
        <v>0</v>
      </c>
      <c r="S217" s="501">
        <v>0</v>
      </c>
      <c r="T217" s="501">
        <v>0</v>
      </c>
      <c r="U217" s="504" t="s">
        <v>440</v>
      </c>
      <c r="V217" s="504"/>
      <c r="W217" s="505"/>
    </row>
    <row r="218" spans="1:23" ht="15" hidden="1" customHeight="1" thickBot="1">
      <c r="A218" s="390" t="s">
        <v>20</v>
      </c>
      <c r="B218" s="391" t="s">
        <v>26</v>
      </c>
      <c r="C218" s="408" t="s">
        <v>206</v>
      </c>
      <c r="D218" s="503">
        <f>FORMULARIOS!D227</f>
        <v>0</v>
      </c>
      <c r="E218" s="503">
        <f>FORMULARIOS!E227</f>
        <v>0</v>
      </c>
      <c r="F218" s="503">
        <f>FORMULARIOS!F227</f>
        <v>3</v>
      </c>
      <c r="G218" s="503">
        <f>FORMULARIOS!G227</f>
        <v>8</v>
      </c>
      <c r="H218" s="503">
        <f>FORMULARIOS!H227</f>
        <v>4</v>
      </c>
      <c r="I218" s="503">
        <f>FORMULARIOS!I227</f>
        <v>2</v>
      </c>
      <c r="J218" s="503">
        <f>FORMULARIOS!J227</f>
        <v>3</v>
      </c>
      <c r="K218" s="503">
        <f>FORMULARIOS!K227</f>
        <v>1</v>
      </c>
      <c r="L218" s="503">
        <f>FORMULARIOS!L227</f>
        <v>0</v>
      </c>
      <c r="M218" s="503">
        <f>FORMULARIOS!M227</f>
        <v>0</v>
      </c>
      <c r="N218" s="503">
        <f>FORMULARIOS!N227</f>
        <v>1</v>
      </c>
      <c r="O218" s="503">
        <f>FORMULARIOS!O227</f>
        <v>1</v>
      </c>
      <c r="P218" s="502">
        <f t="shared" si="19"/>
        <v>23</v>
      </c>
      <c r="Q218" s="501">
        <v>0</v>
      </c>
      <c r="R218" s="501">
        <v>1</v>
      </c>
      <c r="S218" s="501">
        <v>2</v>
      </c>
      <c r="T218" s="501">
        <v>2</v>
      </c>
      <c r="U218" s="504" t="s">
        <v>440</v>
      </c>
      <c r="V218" s="504"/>
      <c r="W218" s="505"/>
    </row>
    <row r="219" spans="1:23" ht="15.75" hidden="1" customHeight="1" thickBot="1">
      <c r="A219" s="390" t="s">
        <v>20</v>
      </c>
      <c r="B219" s="391" t="s">
        <v>26</v>
      </c>
      <c r="C219" s="410" t="s">
        <v>207</v>
      </c>
      <c r="D219" s="503">
        <f>FORMULARIOS!D228</f>
        <v>1</v>
      </c>
      <c r="E219" s="503">
        <f>FORMULARIOS!E228</f>
        <v>2</v>
      </c>
      <c r="F219" s="503">
        <f>FORMULARIOS!F228</f>
        <v>4</v>
      </c>
      <c r="G219" s="503">
        <f>FORMULARIOS!G228</f>
        <v>7</v>
      </c>
      <c r="H219" s="503">
        <f>FORMULARIOS!H228</f>
        <v>2</v>
      </c>
      <c r="I219" s="503">
        <f>FORMULARIOS!I228</f>
        <v>0</v>
      </c>
      <c r="J219" s="503">
        <f>FORMULARIOS!J228</f>
        <v>3</v>
      </c>
      <c r="K219" s="503">
        <f>FORMULARIOS!K228</f>
        <v>1</v>
      </c>
      <c r="L219" s="503">
        <f>FORMULARIOS!L228</f>
        <v>4</v>
      </c>
      <c r="M219" s="503">
        <f>FORMULARIOS!M228</f>
        <v>2</v>
      </c>
      <c r="N219" s="503">
        <f>FORMULARIOS!N228</f>
        <v>2</v>
      </c>
      <c r="O219" s="503">
        <f>FORMULARIOS!O228</f>
        <v>1</v>
      </c>
      <c r="P219" s="502">
        <f t="shared" si="19"/>
        <v>29</v>
      </c>
      <c r="Q219" s="501">
        <v>0</v>
      </c>
      <c r="R219" s="501">
        <v>0</v>
      </c>
      <c r="S219" s="501">
        <v>0</v>
      </c>
      <c r="T219" s="501">
        <v>0</v>
      </c>
      <c r="U219" s="504" t="s">
        <v>440</v>
      </c>
      <c r="V219" s="504"/>
      <c r="W219" s="505"/>
    </row>
    <row r="220" spans="1:23" ht="15.75" hidden="1" customHeight="1" thickBot="1">
      <c r="A220" s="390" t="s">
        <v>20</v>
      </c>
      <c r="B220" s="441" t="s">
        <v>23</v>
      </c>
      <c r="C220" s="442" t="s">
        <v>208</v>
      </c>
      <c r="D220" s="503">
        <f>FORMULARIOS!D229</f>
        <v>95</v>
      </c>
      <c r="E220" s="503">
        <f>FORMULARIOS!E229</f>
        <v>80</v>
      </c>
      <c r="F220" s="503">
        <f>FORMULARIOS!F229</f>
        <v>26</v>
      </c>
      <c r="G220" s="503">
        <f>FORMULARIOS!G229</f>
        <v>19</v>
      </c>
      <c r="H220" s="503">
        <f>FORMULARIOS!H229</f>
        <v>34</v>
      </c>
      <c r="I220" s="503">
        <f>FORMULARIOS!I229</f>
        <v>14</v>
      </c>
      <c r="J220" s="503">
        <f>FORMULARIOS!J229</f>
        <v>50</v>
      </c>
      <c r="K220" s="503">
        <f>FORMULARIOS!K229</f>
        <v>33</v>
      </c>
      <c r="L220" s="503">
        <f>FORMULARIOS!L229</f>
        <v>47</v>
      </c>
      <c r="M220" s="503">
        <f>FORMULARIOS!M229</f>
        <v>17</v>
      </c>
      <c r="N220" s="503">
        <f>FORMULARIOS!N229</f>
        <v>77</v>
      </c>
      <c r="O220" s="503">
        <f>FORMULARIOS!O229</f>
        <v>50</v>
      </c>
      <c r="P220" s="502">
        <f t="shared" si="19"/>
        <v>542</v>
      </c>
      <c r="Q220" s="501">
        <v>0</v>
      </c>
      <c r="R220" s="501">
        <v>0</v>
      </c>
      <c r="S220" s="501">
        <v>0</v>
      </c>
      <c r="T220" s="501">
        <v>0</v>
      </c>
      <c r="U220" s="504" t="s">
        <v>440</v>
      </c>
      <c r="V220" s="504"/>
      <c r="W220" s="505"/>
    </row>
    <row r="221" spans="1:23" ht="15.75" hidden="1" customHeight="1" thickBot="1">
      <c r="A221" s="390" t="s">
        <v>20</v>
      </c>
      <c r="B221" s="441" t="s">
        <v>23</v>
      </c>
      <c r="C221" s="435" t="s">
        <v>209</v>
      </c>
      <c r="D221" s="503">
        <f>FORMULARIOS!D230</f>
        <v>1</v>
      </c>
      <c r="E221" s="503">
        <f>FORMULARIOS!E230</f>
        <v>1</v>
      </c>
      <c r="F221" s="503">
        <f>FORMULARIOS!F230</f>
        <v>0</v>
      </c>
      <c r="G221" s="503">
        <f>FORMULARIOS!G230</f>
        <v>2</v>
      </c>
      <c r="H221" s="503">
        <f>FORMULARIOS!H230</f>
        <v>6</v>
      </c>
      <c r="I221" s="503">
        <f>FORMULARIOS!I230</f>
        <v>4</v>
      </c>
      <c r="J221" s="503">
        <f>FORMULARIOS!J230</f>
        <v>1</v>
      </c>
      <c r="K221" s="503">
        <f>FORMULARIOS!K230</f>
        <v>8</v>
      </c>
      <c r="L221" s="503">
        <f>FORMULARIOS!L230</f>
        <v>2</v>
      </c>
      <c r="M221" s="503">
        <f>FORMULARIOS!M230</f>
        <v>5</v>
      </c>
      <c r="N221" s="503">
        <f>FORMULARIOS!N230</f>
        <v>1</v>
      </c>
      <c r="O221" s="503">
        <f>FORMULARIOS!O230</f>
        <v>4</v>
      </c>
      <c r="P221" s="502">
        <f t="shared" si="19"/>
        <v>35</v>
      </c>
      <c r="Q221" s="501">
        <v>0</v>
      </c>
      <c r="R221" s="501">
        <v>0</v>
      </c>
      <c r="S221" s="501">
        <v>0</v>
      </c>
      <c r="T221" s="501">
        <v>0</v>
      </c>
      <c r="U221" s="504" t="s">
        <v>440</v>
      </c>
      <c r="V221" s="504"/>
      <c r="W221" s="505"/>
    </row>
    <row r="222" spans="1:23" ht="15.75" hidden="1" customHeight="1" thickBot="1">
      <c r="A222" s="390" t="s">
        <v>20</v>
      </c>
      <c r="B222" s="441" t="s">
        <v>23</v>
      </c>
      <c r="C222" s="435" t="s">
        <v>210</v>
      </c>
      <c r="D222" s="503">
        <f>FORMULARIOS!D231</f>
        <v>0</v>
      </c>
      <c r="E222" s="503">
        <f>FORMULARIOS!E231</f>
        <v>0</v>
      </c>
      <c r="F222" s="503">
        <f>FORMULARIOS!F231</f>
        <v>24</v>
      </c>
      <c r="G222" s="503">
        <f>FORMULARIOS!G231</f>
        <v>0</v>
      </c>
      <c r="H222" s="503">
        <f>FORMULARIOS!H231</f>
        <v>4</v>
      </c>
      <c r="I222" s="503">
        <f>FORMULARIOS!I231</f>
        <v>0</v>
      </c>
      <c r="J222" s="503">
        <f>FORMULARIOS!J231</f>
        <v>0</v>
      </c>
      <c r="K222" s="503">
        <f>FORMULARIOS!K231</f>
        <v>3</v>
      </c>
      <c r="L222" s="503">
        <f>FORMULARIOS!L231</f>
        <v>1</v>
      </c>
      <c r="M222" s="503">
        <f>FORMULARIOS!M231</f>
        <v>1</v>
      </c>
      <c r="N222" s="503">
        <f>FORMULARIOS!N231</f>
        <v>1</v>
      </c>
      <c r="O222" s="503">
        <f>FORMULARIOS!O231</f>
        <v>0</v>
      </c>
      <c r="P222" s="502">
        <f t="shared" si="19"/>
        <v>34</v>
      </c>
      <c r="Q222" s="501">
        <v>1</v>
      </c>
      <c r="R222" s="501">
        <v>1</v>
      </c>
      <c r="S222" s="501">
        <v>1</v>
      </c>
      <c r="T222" s="501">
        <v>1</v>
      </c>
      <c r="U222" s="504" t="s">
        <v>440</v>
      </c>
      <c r="V222" s="504"/>
      <c r="W222" s="505"/>
    </row>
    <row r="223" spans="1:23" ht="15.75" hidden="1" customHeight="1" thickBot="1">
      <c r="A223" s="390" t="s">
        <v>20</v>
      </c>
      <c r="B223" s="441" t="s">
        <v>23</v>
      </c>
      <c r="C223" s="435" t="s">
        <v>211</v>
      </c>
      <c r="D223" s="503">
        <f>FORMULARIOS!D232</f>
        <v>3</v>
      </c>
      <c r="E223" s="503">
        <f>FORMULARIOS!E232</f>
        <v>1</v>
      </c>
      <c r="F223" s="503">
        <f>FORMULARIOS!F232</f>
        <v>1</v>
      </c>
      <c r="G223" s="503">
        <f>FORMULARIOS!G232</f>
        <v>5</v>
      </c>
      <c r="H223" s="503">
        <f>FORMULARIOS!H232</f>
        <v>2</v>
      </c>
      <c r="I223" s="503">
        <f>FORMULARIOS!I232</f>
        <v>1</v>
      </c>
      <c r="J223" s="503">
        <f>FORMULARIOS!J232</f>
        <v>3</v>
      </c>
      <c r="K223" s="503">
        <f>FORMULARIOS!K232</f>
        <v>3</v>
      </c>
      <c r="L223" s="503">
        <f>FORMULARIOS!L232</f>
        <v>1</v>
      </c>
      <c r="M223" s="503">
        <f>FORMULARIOS!M232</f>
        <v>3</v>
      </c>
      <c r="N223" s="503">
        <f>FORMULARIOS!N232</f>
        <v>0</v>
      </c>
      <c r="O223" s="503">
        <f>FORMULARIOS!O232</f>
        <v>0</v>
      </c>
      <c r="P223" s="502">
        <f t="shared" si="19"/>
        <v>23</v>
      </c>
      <c r="Q223" s="501">
        <v>2</v>
      </c>
      <c r="R223" s="501">
        <v>2</v>
      </c>
      <c r="S223" s="501">
        <v>2</v>
      </c>
      <c r="T223" s="501">
        <v>2</v>
      </c>
      <c r="U223" s="504" t="s">
        <v>440</v>
      </c>
      <c r="V223" s="504"/>
      <c r="W223" s="505"/>
    </row>
    <row r="224" spans="1:23" ht="15.75" hidden="1" customHeight="1" thickBot="1">
      <c r="A224" s="390" t="s">
        <v>20</v>
      </c>
      <c r="B224" s="441" t="s">
        <v>23</v>
      </c>
      <c r="C224" s="435" t="s">
        <v>248</v>
      </c>
      <c r="D224" s="503">
        <f>FORMULARIOS!D233</f>
        <v>0</v>
      </c>
      <c r="E224" s="503">
        <f>FORMULARIOS!E233</f>
        <v>0</v>
      </c>
      <c r="F224" s="503">
        <f>FORMULARIOS!F233</f>
        <v>0</v>
      </c>
      <c r="G224" s="503">
        <f>FORMULARIOS!G233</f>
        <v>8</v>
      </c>
      <c r="H224" s="503">
        <f>FORMULARIOS!H233</f>
        <v>2</v>
      </c>
      <c r="I224" s="503">
        <f>FORMULARIOS!I233</f>
        <v>1</v>
      </c>
      <c r="J224" s="503">
        <f>FORMULARIOS!J233</f>
        <v>0</v>
      </c>
      <c r="K224" s="503">
        <f>FORMULARIOS!K233</f>
        <v>0</v>
      </c>
      <c r="L224" s="503">
        <f>FORMULARIOS!L233</f>
        <v>1</v>
      </c>
      <c r="M224" s="503">
        <f>FORMULARIOS!M233</f>
        <v>0</v>
      </c>
      <c r="N224" s="503">
        <f>FORMULARIOS!N233</f>
        <v>1</v>
      </c>
      <c r="O224" s="503">
        <f>FORMULARIOS!O233</f>
        <v>1</v>
      </c>
      <c r="P224" s="502">
        <f t="shared" si="19"/>
        <v>14</v>
      </c>
      <c r="Q224" s="501">
        <v>0</v>
      </c>
      <c r="R224" s="501">
        <v>1</v>
      </c>
      <c r="S224" s="501">
        <v>1</v>
      </c>
      <c r="T224" s="501">
        <v>2</v>
      </c>
      <c r="U224" s="504" t="s">
        <v>440</v>
      </c>
      <c r="V224" s="504"/>
      <c r="W224" s="505"/>
    </row>
    <row r="225" spans="1:23" ht="15.75" hidden="1" customHeight="1" thickBot="1">
      <c r="A225" s="390" t="s">
        <v>20</v>
      </c>
      <c r="B225" s="441" t="s">
        <v>23</v>
      </c>
      <c r="C225" s="435" t="s">
        <v>212</v>
      </c>
      <c r="D225" s="503">
        <f>FORMULARIOS!D234</f>
        <v>2</v>
      </c>
      <c r="E225" s="503">
        <f>FORMULARIOS!E234</f>
        <v>8</v>
      </c>
      <c r="F225" s="503">
        <f>FORMULARIOS!F234</f>
        <v>4</v>
      </c>
      <c r="G225" s="503">
        <f>FORMULARIOS!G234</f>
        <v>5</v>
      </c>
      <c r="H225" s="503">
        <f>FORMULARIOS!H234</f>
        <v>3</v>
      </c>
      <c r="I225" s="503">
        <f>FORMULARIOS!I234</f>
        <v>1</v>
      </c>
      <c r="J225" s="503">
        <f>FORMULARIOS!J234</f>
        <v>2</v>
      </c>
      <c r="K225" s="503">
        <f>FORMULARIOS!K234</f>
        <v>3</v>
      </c>
      <c r="L225" s="503">
        <f>FORMULARIOS!L234</f>
        <v>4</v>
      </c>
      <c r="M225" s="503">
        <f>FORMULARIOS!M234</f>
        <v>6</v>
      </c>
      <c r="N225" s="503">
        <f>FORMULARIOS!N234</f>
        <v>4</v>
      </c>
      <c r="O225" s="503">
        <f>FORMULARIOS!O234</f>
        <v>5</v>
      </c>
      <c r="P225" s="502">
        <f t="shared" si="19"/>
        <v>47</v>
      </c>
      <c r="Q225" s="501">
        <v>0</v>
      </c>
      <c r="R225" s="501">
        <v>0</v>
      </c>
      <c r="S225" s="501">
        <v>0</v>
      </c>
      <c r="T225" s="501">
        <v>0</v>
      </c>
      <c r="U225" s="504" t="s">
        <v>440</v>
      </c>
      <c r="V225" s="504"/>
      <c r="W225" s="505"/>
    </row>
    <row r="226" spans="1:23" ht="15.75" hidden="1" customHeight="1" thickBot="1">
      <c r="A226" s="390" t="s">
        <v>20</v>
      </c>
      <c r="B226" s="441" t="s">
        <v>23</v>
      </c>
      <c r="C226" s="435" t="s">
        <v>213</v>
      </c>
      <c r="D226" s="503">
        <f>FORMULARIOS!D235</f>
        <v>7</v>
      </c>
      <c r="E226" s="503">
        <f>FORMULARIOS!E235</f>
        <v>9</v>
      </c>
      <c r="F226" s="503">
        <f>FORMULARIOS!F235</f>
        <v>7</v>
      </c>
      <c r="G226" s="503">
        <f>FORMULARIOS!G235</f>
        <v>6</v>
      </c>
      <c r="H226" s="503">
        <f>FORMULARIOS!H235</f>
        <v>3</v>
      </c>
      <c r="I226" s="503">
        <f>FORMULARIOS!I235</f>
        <v>6</v>
      </c>
      <c r="J226" s="503">
        <f>FORMULARIOS!J235</f>
        <v>8</v>
      </c>
      <c r="K226" s="503">
        <f>FORMULARIOS!K235</f>
        <v>7</v>
      </c>
      <c r="L226" s="503">
        <f>FORMULARIOS!L235</f>
        <v>2</v>
      </c>
      <c r="M226" s="503">
        <f>FORMULARIOS!M235</f>
        <v>4</v>
      </c>
      <c r="N226" s="503">
        <f>FORMULARIOS!N235</f>
        <v>6</v>
      </c>
      <c r="O226" s="503">
        <f>FORMULARIOS!O235</f>
        <v>5</v>
      </c>
      <c r="P226" s="502">
        <f t="shared" si="19"/>
        <v>70</v>
      </c>
      <c r="Q226" s="501">
        <v>0</v>
      </c>
      <c r="R226" s="501">
        <v>0</v>
      </c>
      <c r="S226" s="501">
        <v>0</v>
      </c>
      <c r="T226" s="501">
        <v>0</v>
      </c>
      <c r="U226" s="504" t="s">
        <v>440</v>
      </c>
      <c r="V226" s="504"/>
      <c r="W226" s="505"/>
    </row>
    <row r="227" spans="1:23" ht="15.75" hidden="1" customHeight="1" thickBot="1">
      <c r="A227" s="390" t="s">
        <v>20</v>
      </c>
      <c r="B227" s="441" t="s">
        <v>23</v>
      </c>
      <c r="C227" s="435" t="s">
        <v>374</v>
      </c>
      <c r="D227" s="503">
        <f>FORMULARIOS!D236</f>
        <v>4</v>
      </c>
      <c r="E227" s="503">
        <f>FORMULARIOS!E236</f>
        <v>2</v>
      </c>
      <c r="F227" s="503">
        <f>FORMULARIOS!F236</f>
        <v>0</v>
      </c>
      <c r="G227" s="503">
        <f>FORMULARIOS!G236</f>
        <v>3</v>
      </c>
      <c r="H227" s="503">
        <f>FORMULARIOS!H236</f>
        <v>1</v>
      </c>
      <c r="I227" s="503">
        <f>FORMULARIOS!I236</f>
        <v>4</v>
      </c>
      <c r="J227" s="503">
        <f>FORMULARIOS!J236</f>
        <v>7</v>
      </c>
      <c r="K227" s="503">
        <f>FORMULARIOS!K236</f>
        <v>3</v>
      </c>
      <c r="L227" s="503">
        <f>FORMULARIOS!L236</f>
        <v>1</v>
      </c>
      <c r="M227" s="503">
        <f>FORMULARIOS!M236</f>
        <v>1</v>
      </c>
      <c r="N227" s="503">
        <f>FORMULARIOS!N236</f>
        <v>2</v>
      </c>
      <c r="O227" s="503">
        <f>FORMULARIOS!O236</f>
        <v>2</v>
      </c>
      <c r="P227" s="502">
        <f t="shared" si="19"/>
        <v>30</v>
      </c>
      <c r="Q227" s="501">
        <v>0</v>
      </c>
      <c r="R227" s="501">
        <v>0</v>
      </c>
      <c r="S227" s="501">
        <v>0</v>
      </c>
      <c r="T227" s="501">
        <v>0</v>
      </c>
      <c r="U227" s="504" t="s">
        <v>440</v>
      </c>
      <c r="V227" s="504"/>
      <c r="W227" s="505"/>
    </row>
    <row r="228" spans="1:23" ht="15.75" hidden="1" customHeight="1" thickBot="1">
      <c r="A228" s="390" t="s">
        <v>20</v>
      </c>
      <c r="B228" s="441" t="s">
        <v>23</v>
      </c>
      <c r="C228" s="435" t="s">
        <v>214</v>
      </c>
      <c r="D228" s="503">
        <f>FORMULARIOS!D237</f>
        <v>17</v>
      </c>
      <c r="E228" s="503">
        <f>FORMULARIOS!E237</f>
        <v>28</v>
      </c>
      <c r="F228" s="503">
        <f>FORMULARIOS!F237</f>
        <v>28</v>
      </c>
      <c r="G228" s="503">
        <f>FORMULARIOS!G237</f>
        <v>8</v>
      </c>
      <c r="H228" s="503">
        <f>FORMULARIOS!H237</f>
        <v>29</v>
      </c>
      <c r="I228" s="503">
        <f>FORMULARIOS!I237</f>
        <v>11</v>
      </c>
      <c r="J228" s="503">
        <f>FORMULARIOS!J237</f>
        <v>13</v>
      </c>
      <c r="K228" s="503">
        <f>FORMULARIOS!K237</f>
        <v>18</v>
      </c>
      <c r="L228" s="503">
        <f>FORMULARIOS!L237</f>
        <v>21</v>
      </c>
      <c r="M228" s="503">
        <f>FORMULARIOS!M237</f>
        <v>10</v>
      </c>
      <c r="N228" s="503">
        <f>FORMULARIOS!N237</f>
        <v>7</v>
      </c>
      <c r="O228" s="503">
        <f>FORMULARIOS!O237</f>
        <v>9</v>
      </c>
      <c r="P228" s="502">
        <f t="shared" si="19"/>
        <v>199</v>
      </c>
      <c r="Q228" s="501">
        <v>0</v>
      </c>
      <c r="R228" s="501">
        <v>0</v>
      </c>
      <c r="S228" s="501">
        <v>0</v>
      </c>
      <c r="T228" s="501">
        <v>0</v>
      </c>
      <c r="U228" s="504" t="s">
        <v>440</v>
      </c>
      <c r="V228" s="504"/>
      <c r="W228" s="505"/>
    </row>
    <row r="229" spans="1:23" ht="15.75" hidden="1" customHeight="1" thickBot="1">
      <c r="A229" s="390" t="s">
        <v>20</v>
      </c>
      <c r="B229" s="441" t="s">
        <v>23</v>
      </c>
      <c r="C229" s="435" t="s">
        <v>215</v>
      </c>
      <c r="D229" s="503">
        <f>FORMULARIOS!D238</f>
        <v>3</v>
      </c>
      <c r="E229" s="503">
        <f>FORMULARIOS!E238</f>
        <v>2</v>
      </c>
      <c r="F229" s="503">
        <f>FORMULARIOS!F238</f>
        <v>4</v>
      </c>
      <c r="G229" s="503">
        <f>FORMULARIOS!G238</f>
        <v>4</v>
      </c>
      <c r="H229" s="503">
        <f>FORMULARIOS!H238</f>
        <v>2</v>
      </c>
      <c r="I229" s="503">
        <f>FORMULARIOS!I238</f>
        <v>6</v>
      </c>
      <c r="J229" s="503">
        <f>FORMULARIOS!J238</f>
        <v>6</v>
      </c>
      <c r="K229" s="503">
        <f>FORMULARIOS!K238</f>
        <v>8</v>
      </c>
      <c r="L229" s="503">
        <f>FORMULARIOS!L238</f>
        <v>1</v>
      </c>
      <c r="M229" s="503">
        <f>FORMULARIOS!M238</f>
        <v>8</v>
      </c>
      <c r="N229" s="503">
        <f>FORMULARIOS!N238</f>
        <v>5</v>
      </c>
      <c r="O229" s="503">
        <f>FORMULARIOS!O238</f>
        <v>2</v>
      </c>
      <c r="P229" s="502">
        <f t="shared" si="19"/>
        <v>51</v>
      </c>
      <c r="Q229" s="501">
        <v>0</v>
      </c>
      <c r="R229" s="501">
        <v>0</v>
      </c>
      <c r="S229" s="501">
        <v>0</v>
      </c>
      <c r="T229" s="501">
        <v>0</v>
      </c>
      <c r="U229" s="504" t="s">
        <v>440</v>
      </c>
      <c r="V229" s="504"/>
      <c r="W229" s="505"/>
    </row>
    <row r="230" spans="1:23" ht="15.75" hidden="1" customHeight="1" thickBot="1">
      <c r="A230" s="390" t="s">
        <v>20</v>
      </c>
      <c r="B230" s="441" t="s">
        <v>23</v>
      </c>
      <c r="C230" s="435" t="s">
        <v>216</v>
      </c>
      <c r="D230" s="503">
        <f>FORMULARIOS!D239</f>
        <v>0</v>
      </c>
      <c r="E230" s="503">
        <f>FORMULARIOS!E239</f>
        <v>1</v>
      </c>
      <c r="F230" s="503">
        <f>FORMULARIOS!F239</f>
        <v>1</v>
      </c>
      <c r="G230" s="503">
        <f>FORMULARIOS!G239</f>
        <v>0</v>
      </c>
      <c r="H230" s="503">
        <f>FORMULARIOS!H239</f>
        <v>3</v>
      </c>
      <c r="I230" s="503">
        <f>FORMULARIOS!I239</f>
        <v>1</v>
      </c>
      <c r="J230" s="503">
        <f>FORMULARIOS!J239</f>
        <v>2</v>
      </c>
      <c r="K230" s="503">
        <f>FORMULARIOS!K239</f>
        <v>0</v>
      </c>
      <c r="L230" s="503">
        <f>FORMULARIOS!L239</f>
        <v>0</v>
      </c>
      <c r="M230" s="503">
        <f>FORMULARIOS!M239</f>
        <v>3</v>
      </c>
      <c r="N230" s="503">
        <f>FORMULARIOS!N239</f>
        <v>0</v>
      </c>
      <c r="O230" s="503">
        <f>FORMULARIOS!O239</f>
        <v>0</v>
      </c>
      <c r="P230" s="502">
        <f t="shared" si="19"/>
        <v>11</v>
      </c>
      <c r="Q230" s="501">
        <v>2</v>
      </c>
      <c r="R230" s="501">
        <v>2</v>
      </c>
      <c r="S230" s="501">
        <v>3</v>
      </c>
      <c r="T230" s="501">
        <v>4</v>
      </c>
      <c r="U230" s="504" t="s">
        <v>440</v>
      </c>
      <c r="V230" s="504"/>
      <c r="W230" s="505"/>
    </row>
    <row r="231" spans="1:23" ht="15.75" hidden="1" customHeight="1" thickBot="1">
      <c r="A231" s="390" t="s">
        <v>20</v>
      </c>
      <c r="B231" s="441" t="s">
        <v>23</v>
      </c>
      <c r="C231" s="435" t="s">
        <v>217</v>
      </c>
      <c r="D231" s="503">
        <f>FORMULARIOS!D240</f>
        <v>7</v>
      </c>
      <c r="E231" s="503">
        <f>FORMULARIOS!E240</f>
        <v>4</v>
      </c>
      <c r="F231" s="503">
        <f>FORMULARIOS!F240</f>
        <v>6</v>
      </c>
      <c r="G231" s="503">
        <f>FORMULARIOS!G240</f>
        <v>31</v>
      </c>
      <c r="H231" s="503">
        <f>FORMULARIOS!H240</f>
        <v>14</v>
      </c>
      <c r="I231" s="503">
        <f>FORMULARIOS!I240</f>
        <v>7</v>
      </c>
      <c r="J231" s="503">
        <f>FORMULARIOS!J240</f>
        <v>10</v>
      </c>
      <c r="K231" s="503">
        <f>FORMULARIOS!K240</f>
        <v>9</v>
      </c>
      <c r="L231" s="503">
        <f>FORMULARIOS!L240</f>
        <v>6</v>
      </c>
      <c r="M231" s="503">
        <f>FORMULARIOS!M240</f>
        <v>5</v>
      </c>
      <c r="N231" s="503">
        <f>FORMULARIOS!N240</f>
        <v>4</v>
      </c>
      <c r="O231" s="503">
        <f>FORMULARIOS!O240</f>
        <v>4</v>
      </c>
      <c r="P231" s="502">
        <f t="shared" si="19"/>
        <v>107</v>
      </c>
      <c r="Q231" s="501">
        <v>0</v>
      </c>
      <c r="R231" s="501">
        <v>0</v>
      </c>
      <c r="S231" s="501">
        <v>0</v>
      </c>
      <c r="T231" s="501">
        <v>0</v>
      </c>
      <c r="U231" s="504" t="s">
        <v>440</v>
      </c>
      <c r="V231" s="504"/>
      <c r="W231" s="505"/>
    </row>
    <row r="232" spans="1:23" ht="15.75" hidden="1" customHeight="1" thickBot="1">
      <c r="A232" s="390" t="s">
        <v>20</v>
      </c>
      <c r="B232" s="441" t="s">
        <v>23</v>
      </c>
      <c r="C232" s="435" t="s">
        <v>218</v>
      </c>
      <c r="D232" s="503">
        <f>FORMULARIOS!D241</f>
        <v>0</v>
      </c>
      <c r="E232" s="503">
        <f>FORMULARIOS!E241</f>
        <v>1</v>
      </c>
      <c r="F232" s="503">
        <f>FORMULARIOS!F241</f>
        <v>1</v>
      </c>
      <c r="G232" s="503">
        <f>FORMULARIOS!G241</f>
        <v>0</v>
      </c>
      <c r="H232" s="503">
        <f>FORMULARIOS!H241</f>
        <v>2</v>
      </c>
      <c r="I232" s="503">
        <f>FORMULARIOS!I241</f>
        <v>8</v>
      </c>
      <c r="J232" s="503">
        <f>FORMULARIOS!J241</f>
        <v>4</v>
      </c>
      <c r="K232" s="503">
        <f>FORMULARIOS!K241</f>
        <v>4</v>
      </c>
      <c r="L232" s="503">
        <f>FORMULARIOS!L241</f>
        <v>6</v>
      </c>
      <c r="M232" s="503">
        <f>FORMULARIOS!M241</f>
        <v>4</v>
      </c>
      <c r="N232" s="503">
        <f>FORMULARIOS!N241</f>
        <v>3</v>
      </c>
      <c r="O232" s="503">
        <f>FORMULARIOS!O241</f>
        <v>2</v>
      </c>
      <c r="P232" s="502">
        <f t="shared" si="19"/>
        <v>35</v>
      </c>
      <c r="Q232" s="501">
        <v>0</v>
      </c>
      <c r="R232" s="501">
        <v>0</v>
      </c>
      <c r="S232" s="501">
        <v>0</v>
      </c>
      <c r="T232" s="501">
        <v>0</v>
      </c>
      <c r="U232" s="504" t="s">
        <v>440</v>
      </c>
      <c r="V232" s="504"/>
      <c r="W232" s="505"/>
    </row>
    <row r="233" spans="1:23" ht="15.75" hidden="1" customHeight="1" thickBot="1">
      <c r="A233" s="390" t="s">
        <v>20</v>
      </c>
      <c r="B233" s="441" t="s">
        <v>23</v>
      </c>
      <c r="C233" s="436" t="s">
        <v>219</v>
      </c>
      <c r="D233" s="503">
        <f>FORMULARIOS!D242</f>
        <v>1</v>
      </c>
      <c r="E233" s="503">
        <f>FORMULARIOS!E242</f>
        <v>10</v>
      </c>
      <c r="F233" s="503">
        <f>FORMULARIOS!F242</f>
        <v>2</v>
      </c>
      <c r="G233" s="503">
        <f>FORMULARIOS!G242</f>
        <v>0</v>
      </c>
      <c r="H233" s="503">
        <f>FORMULARIOS!H242</f>
        <v>2</v>
      </c>
      <c r="I233" s="503">
        <f>FORMULARIOS!I242</f>
        <v>2</v>
      </c>
      <c r="J233" s="503">
        <f>FORMULARIOS!J242</f>
        <v>3</v>
      </c>
      <c r="K233" s="503">
        <f>FORMULARIOS!K242</f>
        <v>1</v>
      </c>
      <c r="L233" s="503">
        <f>FORMULARIOS!L242</f>
        <v>2</v>
      </c>
      <c r="M233" s="503">
        <f>FORMULARIOS!M242</f>
        <v>1</v>
      </c>
      <c r="N233" s="503">
        <f>FORMULARIOS!N242</f>
        <v>2</v>
      </c>
      <c r="O233" s="503">
        <f>FORMULARIOS!O242</f>
        <v>1</v>
      </c>
      <c r="P233" s="502">
        <f t="shared" si="19"/>
        <v>27</v>
      </c>
      <c r="Q233" s="501">
        <v>0</v>
      </c>
      <c r="R233" s="501">
        <v>0</v>
      </c>
      <c r="S233" s="501"/>
      <c r="T233" s="501">
        <v>0</v>
      </c>
      <c r="U233" s="504" t="s">
        <v>440</v>
      </c>
      <c r="V233" s="504"/>
      <c r="W233" s="505"/>
    </row>
    <row r="234" spans="1:23" ht="19.5" hidden="1" thickBot="1">
      <c r="A234" s="562" t="s">
        <v>27</v>
      </c>
      <c r="B234" s="563"/>
      <c r="C234" s="563"/>
      <c r="D234" s="446">
        <f>SUM(D13:D233)</f>
        <v>1699</v>
      </c>
      <c r="E234" s="446">
        <f t="shared" ref="E234:O234" si="20">SUM(E13:E233)</f>
        <v>1734</v>
      </c>
      <c r="F234" s="446">
        <f t="shared" si="20"/>
        <v>2299</v>
      </c>
      <c r="G234" s="446">
        <f t="shared" si="20"/>
        <v>2407</v>
      </c>
      <c r="H234" s="446">
        <f t="shared" si="20"/>
        <v>2142</v>
      </c>
      <c r="I234" s="446">
        <f t="shared" si="20"/>
        <v>2374</v>
      </c>
      <c r="J234" s="446">
        <f t="shared" si="20"/>
        <v>2528</v>
      </c>
      <c r="K234" s="446">
        <f t="shared" si="20"/>
        <v>2211</v>
      </c>
      <c r="L234" s="446">
        <f t="shared" si="20"/>
        <v>2455</v>
      </c>
      <c r="M234" s="446">
        <f t="shared" si="20"/>
        <v>2376</v>
      </c>
      <c r="N234" s="446">
        <f t="shared" si="20"/>
        <v>1989</v>
      </c>
      <c r="O234" s="446">
        <f t="shared" si="20"/>
        <v>2289</v>
      </c>
      <c r="P234" s="447">
        <f>SUM(P13:P233)</f>
        <v>26503</v>
      </c>
      <c r="Q234" s="447"/>
      <c r="R234" s="447"/>
      <c r="S234" s="447"/>
      <c r="T234" s="447"/>
      <c r="U234" s="448"/>
      <c r="V234" s="495"/>
      <c r="W234" s="473"/>
    </row>
    <row r="235" spans="1:23" hidden="1">
      <c r="P235" s="371">
        <f>SUM(D234:O234)</f>
        <v>26503</v>
      </c>
    </row>
    <row r="236" spans="1:23" hidden="1">
      <c r="C236" s="450" t="s">
        <v>442</v>
      </c>
      <c r="D236" s="451">
        <v>221</v>
      </c>
      <c r="E236" s="451">
        <v>221</v>
      </c>
      <c r="F236" s="451">
        <v>221</v>
      </c>
      <c r="G236" s="451">
        <v>221</v>
      </c>
      <c r="H236" s="451">
        <v>221</v>
      </c>
      <c r="I236" s="451">
        <v>221</v>
      </c>
      <c r="J236" s="451">
        <v>221</v>
      </c>
      <c r="K236" s="451">
        <v>221</v>
      </c>
      <c r="L236" s="451">
        <v>221</v>
      </c>
      <c r="M236" s="451">
        <v>221</v>
      </c>
      <c r="N236" s="451">
        <v>221</v>
      </c>
      <c r="O236" s="451">
        <v>221</v>
      </c>
    </row>
    <row r="237" spans="1:23" hidden="1">
      <c r="C237" t="s">
        <v>443</v>
      </c>
      <c r="D237" s="317">
        <f t="shared" ref="D237:N237" si="21">COUNTIF(D13:D233, "=0")</f>
        <v>64</v>
      </c>
      <c r="E237" s="317">
        <f t="shared" si="21"/>
        <v>63</v>
      </c>
      <c r="F237" s="317">
        <f t="shared" si="21"/>
        <v>52</v>
      </c>
      <c r="G237" s="317">
        <f t="shared" si="21"/>
        <v>56</v>
      </c>
      <c r="H237" s="317">
        <f t="shared" si="21"/>
        <v>44</v>
      </c>
      <c r="I237" s="317">
        <f t="shared" si="21"/>
        <v>50</v>
      </c>
      <c r="J237" s="317">
        <f t="shared" si="21"/>
        <v>38</v>
      </c>
      <c r="K237" s="317">
        <f t="shared" si="21"/>
        <v>45</v>
      </c>
      <c r="L237" s="317">
        <f t="shared" si="21"/>
        <v>51</v>
      </c>
      <c r="M237" s="317">
        <f>COUNTIF(M13:M233, "=0")</f>
        <v>46</v>
      </c>
      <c r="N237" s="317">
        <f t="shared" si="21"/>
        <v>62</v>
      </c>
      <c r="O237" s="317">
        <f>COUNTIF(O13:O233, "=0")</f>
        <v>58</v>
      </c>
    </row>
    <row r="238" spans="1:23" hidden="1">
      <c r="C238" t="s">
        <v>444</v>
      </c>
      <c r="D238" s="317">
        <f t="shared" ref="D238:O238" si="22">+D236-D237</f>
        <v>157</v>
      </c>
      <c r="E238" s="317">
        <f t="shared" si="22"/>
        <v>158</v>
      </c>
      <c r="F238" s="317">
        <f t="shared" si="22"/>
        <v>169</v>
      </c>
      <c r="G238" s="317">
        <f t="shared" si="22"/>
        <v>165</v>
      </c>
      <c r="H238" s="317">
        <f t="shared" si="22"/>
        <v>177</v>
      </c>
      <c r="I238" s="317">
        <f t="shared" si="22"/>
        <v>171</v>
      </c>
      <c r="J238" s="317">
        <f t="shared" si="22"/>
        <v>183</v>
      </c>
      <c r="K238" s="317">
        <f t="shared" si="22"/>
        <v>176</v>
      </c>
      <c r="L238" s="317">
        <f t="shared" si="22"/>
        <v>170</v>
      </c>
      <c r="M238" s="317">
        <f t="shared" si="22"/>
        <v>175</v>
      </c>
      <c r="N238" s="317">
        <f t="shared" si="22"/>
        <v>159</v>
      </c>
      <c r="O238" s="317">
        <f t="shared" si="22"/>
        <v>163</v>
      </c>
    </row>
    <row r="240" spans="1:23">
      <c r="P240" s="299"/>
    </row>
    <row r="243" spans="15:22">
      <c r="O243">
        <v>221</v>
      </c>
      <c r="P243">
        <v>136</v>
      </c>
      <c r="Q243" s="376">
        <f>+P243/O243</f>
        <v>0.61538461538461542</v>
      </c>
    </row>
    <row r="255" spans="15:22">
      <c r="V255" s="509"/>
    </row>
  </sheetData>
  <autoFilter ref="A12:W238">
    <filterColumn colId="0">
      <filters>
        <filter val="CENTRO"/>
      </filters>
    </filterColumn>
    <filterColumn colId="20">
      <filters>
        <filter val="PENDIENTE DE RECOLECTAR"/>
      </filters>
    </filterColumn>
  </autoFilter>
  <mergeCells count="14">
    <mergeCell ref="A6:P6"/>
    <mergeCell ref="A7:P7"/>
    <mergeCell ref="A11:A12"/>
    <mergeCell ref="B11:B12"/>
    <mergeCell ref="C11:C12"/>
    <mergeCell ref="D11:O11"/>
    <mergeCell ref="W11:W12"/>
    <mergeCell ref="A234:C234"/>
    <mergeCell ref="Q11:Q12"/>
    <mergeCell ref="R11:R12"/>
    <mergeCell ref="S11:S12"/>
    <mergeCell ref="T11:T12"/>
    <mergeCell ref="U11:U12"/>
    <mergeCell ref="V11:V12"/>
  </mergeCells>
  <conditionalFormatting sqref="D236 D13:O233">
    <cfRule type="expression" dxfId="103" priority="3">
      <formula>AND(#REF!&lt;&gt;0,SUM($D13:$O13)=0)</formula>
    </cfRule>
  </conditionalFormatting>
  <conditionalFormatting sqref="D236 D14:O233">
    <cfRule type="expression" dxfId="102" priority="4">
      <formula>AND(OR(#REF!&lt;&gt;"",#REF!&lt;&gt;"",#REF!&lt;&gt;"",#REF!&lt;&gt;""),#REF!&lt;&gt;SUM($D14:$O14),SUM($D14:$O14)&lt;&gt;0,#REF!&lt;&gt;0)</formula>
    </cfRule>
  </conditionalFormatting>
  <conditionalFormatting sqref="D13:O39">
    <cfRule type="expression" dxfId="101" priority="5">
      <formula>AND(OR(#REF!&lt;&gt;"",#REF!&lt;&gt;"",#REF!&lt;&gt;"",#REF!&lt;&gt;""),#REF!&lt;&gt;SUM($D13:$O13),SUM($D13:$O13)&lt;&gt;0,#REF!&lt;&gt;0)</formula>
    </cfRule>
  </conditionalFormatting>
  <conditionalFormatting sqref="E236:O236">
    <cfRule type="expression" dxfId="100" priority="1">
      <formula>AND(#REF!&lt;&gt;0,SUM($D236:$O236)=0)</formula>
    </cfRule>
  </conditionalFormatting>
  <conditionalFormatting sqref="E236:O236">
    <cfRule type="expression" dxfId="99" priority="2">
      <formula>AND(OR(#REF!&lt;&gt;"",#REF!&lt;&gt;"",#REF!&lt;&gt;"",#REF!&lt;&gt;""),#REF!&lt;&gt;SUM($D236:$O236),SUM($D236:$O236)&lt;&gt;0,#REF!&lt;&gt;0)</formula>
    </cfRule>
  </conditionalFormatting>
  <pageMargins left="0.7" right="0.7" top="0.75" bottom="0.75" header="0.3" footer="0.3"/>
  <pageSetup paperSize="8" scale="32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6:AC255"/>
  <sheetViews>
    <sheetView showGridLines="0" topLeftCell="A194" zoomScale="77" zoomScaleNormal="77" workbookViewId="0">
      <selection activeCell="U15" sqref="U15:U233"/>
    </sheetView>
  </sheetViews>
  <sheetFormatPr baseColWidth="10" defaultColWidth="11.42578125" defaultRowHeight="15"/>
  <cols>
    <col min="1" max="1" width="48.7109375" customWidth="1"/>
    <col min="2" max="2" width="36.42578125" customWidth="1"/>
    <col min="3" max="3" width="19.7109375" customWidth="1"/>
    <col min="4" max="15" width="19.7109375" hidden="1" customWidth="1"/>
    <col min="16" max="16" width="30.42578125" customWidth="1"/>
    <col min="17" max="17" width="29.28515625" style="361" customWidth="1"/>
    <col min="18" max="18" width="14.140625" customWidth="1"/>
    <col min="22" max="22" width="27.28515625" customWidth="1"/>
  </cols>
  <sheetData>
    <row r="6" spans="1:29" ht="18.75">
      <c r="A6" s="512"/>
      <c r="B6" s="512"/>
      <c r="C6" s="512"/>
      <c r="D6" s="512"/>
      <c r="E6" s="512"/>
      <c r="F6" s="512"/>
      <c r="G6" s="512"/>
      <c r="H6" s="512"/>
      <c r="I6" s="512"/>
      <c r="J6" s="512"/>
      <c r="K6" s="512"/>
      <c r="L6" s="512"/>
      <c r="M6" s="512"/>
      <c r="N6" s="512"/>
      <c r="O6" s="512"/>
      <c r="P6" s="512"/>
    </row>
    <row r="7" spans="1:29" ht="18.75">
      <c r="A7" s="512"/>
      <c r="B7" s="512"/>
      <c r="C7" s="512"/>
      <c r="D7" s="512"/>
      <c r="E7" s="512"/>
      <c r="F7" s="512"/>
      <c r="G7" s="512"/>
      <c r="H7" s="512"/>
      <c r="I7" s="512"/>
      <c r="J7" s="512"/>
      <c r="K7" s="512"/>
      <c r="L7" s="512"/>
      <c r="M7" s="512"/>
      <c r="N7" s="512"/>
      <c r="O7" s="512"/>
      <c r="P7" s="512"/>
    </row>
    <row r="8" spans="1:29" ht="23.25">
      <c r="A8" s="381"/>
      <c r="B8" s="381"/>
      <c r="C8" s="381"/>
      <c r="D8" s="381"/>
      <c r="E8" s="381"/>
      <c r="F8" s="381"/>
      <c r="G8" s="381"/>
      <c r="H8" s="381"/>
      <c r="I8" s="381"/>
      <c r="J8" s="381"/>
      <c r="K8" s="381"/>
      <c r="L8" s="381"/>
      <c r="M8" s="381"/>
      <c r="N8" s="381"/>
      <c r="O8" s="381"/>
      <c r="P8" s="381"/>
    </row>
    <row r="9" spans="1:29" ht="15.75">
      <c r="A9" s="382"/>
      <c r="D9" s="383"/>
      <c r="E9" s="384"/>
    </row>
    <row r="10" spans="1:29" ht="16.5" thickBot="1">
      <c r="A10" s="382"/>
    </row>
    <row r="11" spans="1:29" ht="39.6" customHeight="1" thickBot="1">
      <c r="A11" s="513" t="s">
        <v>0</v>
      </c>
      <c r="B11" s="513" t="s">
        <v>268</v>
      </c>
      <c r="C11" s="513" t="s">
        <v>158</v>
      </c>
      <c r="D11" s="514" t="s">
        <v>269</v>
      </c>
      <c r="E11" s="515"/>
      <c r="F11" s="515"/>
      <c r="G11" s="515"/>
      <c r="H11" s="515"/>
      <c r="I11" s="515"/>
      <c r="J11" s="515"/>
      <c r="K11" s="515"/>
      <c r="L11" s="515"/>
      <c r="M11" s="515"/>
      <c r="N11" s="515"/>
      <c r="O11" s="516"/>
      <c r="P11" s="385"/>
      <c r="Q11" s="580" t="s">
        <v>563</v>
      </c>
      <c r="R11" s="581" t="s">
        <v>564</v>
      </c>
    </row>
    <row r="12" spans="1:29" ht="94.5" customHeight="1" thickBot="1">
      <c r="A12" s="513" t="s">
        <v>0</v>
      </c>
      <c r="B12" s="513" t="s">
        <v>268</v>
      </c>
      <c r="C12" s="513" t="s">
        <v>158</v>
      </c>
      <c r="D12" s="386" t="s">
        <v>221</v>
      </c>
      <c r="E12" s="387" t="s">
        <v>222</v>
      </c>
      <c r="F12" s="387" t="s">
        <v>223</v>
      </c>
      <c r="G12" s="387" t="s">
        <v>224</v>
      </c>
      <c r="H12" s="387" t="s">
        <v>225</v>
      </c>
      <c r="I12" s="387" t="s">
        <v>226</v>
      </c>
      <c r="J12" s="387" t="s">
        <v>227</v>
      </c>
      <c r="K12" s="387" t="s">
        <v>228</v>
      </c>
      <c r="L12" s="387" t="s">
        <v>229</v>
      </c>
      <c r="M12" s="387" t="s">
        <v>237</v>
      </c>
      <c r="N12" s="387" t="s">
        <v>230</v>
      </c>
      <c r="O12" s="388" t="s">
        <v>231</v>
      </c>
      <c r="P12" s="389" t="s">
        <v>531</v>
      </c>
      <c r="Q12" s="580"/>
      <c r="R12" s="581"/>
    </row>
    <row r="13" spans="1:29" ht="15.75" customHeight="1" thickBot="1">
      <c r="A13" s="390" t="s">
        <v>280</v>
      </c>
      <c r="B13" s="391" t="s">
        <v>2</v>
      </c>
      <c r="C13" s="392" t="s">
        <v>232</v>
      </c>
      <c r="D13" s="393">
        <f>FORMULARIOS!D19</f>
        <v>6</v>
      </c>
      <c r="E13" s="393">
        <f>FORMULARIOS!E19</f>
        <v>7</v>
      </c>
      <c r="F13" s="393">
        <f>FORMULARIOS!F19</f>
        <v>44</v>
      </c>
      <c r="G13" s="393">
        <f>FORMULARIOS!G19</f>
        <v>29</v>
      </c>
      <c r="H13" s="393">
        <f>FORMULARIOS!H19</f>
        <v>23</v>
      </c>
      <c r="I13" s="393">
        <f>FORMULARIOS!I19</f>
        <v>25</v>
      </c>
      <c r="J13" s="393">
        <f>FORMULARIOS!J19</f>
        <v>17</v>
      </c>
      <c r="K13" s="393">
        <f>FORMULARIOS!K19</f>
        <v>25</v>
      </c>
      <c r="L13" s="393">
        <f>FORMULARIOS!L19</f>
        <v>13</v>
      </c>
      <c r="M13" s="393">
        <f>FORMULARIOS!M19</f>
        <v>6</v>
      </c>
      <c r="N13" s="393">
        <f>FORMULARIOS!N19</f>
        <v>8</v>
      </c>
      <c r="O13" s="393">
        <f>FORMULARIOS!O19</f>
        <v>31</v>
      </c>
      <c r="P13" s="533">
        <f>SUM(D13:O13)</f>
        <v>234</v>
      </c>
      <c r="Q13" s="535">
        <f t="shared" ref="Q13:Q36" si="0">VLOOKUP(C13,$V$15:$W$232,2,FALSE)</f>
        <v>234</v>
      </c>
      <c r="R13" s="317" t="b">
        <f>P13=Q13</f>
        <v>1</v>
      </c>
      <c r="U13" s="575" t="s">
        <v>547</v>
      </c>
      <c r="V13" s="575"/>
      <c r="W13" s="575"/>
      <c r="X13" s="575"/>
      <c r="Y13" s="575"/>
      <c r="Z13" s="575"/>
      <c r="AA13" s="517"/>
    </row>
    <row r="14" spans="1:29" ht="15.75" customHeight="1" thickBot="1">
      <c r="A14" s="390" t="s">
        <v>280</v>
      </c>
      <c r="B14" s="391" t="s">
        <v>2</v>
      </c>
      <c r="C14" s="398" t="s">
        <v>28</v>
      </c>
      <c r="D14" s="399">
        <f>FORMULARIOS!D20</f>
        <v>2</v>
      </c>
      <c r="E14" s="399">
        <f>FORMULARIOS!E20</f>
        <v>0</v>
      </c>
      <c r="F14" s="399">
        <f>FORMULARIOS!F20</f>
        <v>1</v>
      </c>
      <c r="G14" s="399">
        <f>FORMULARIOS!G20</f>
        <v>7</v>
      </c>
      <c r="H14" s="399">
        <f>FORMULARIOS!H20</f>
        <v>0</v>
      </c>
      <c r="I14" s="399">
        <f>FORMULARIOS!I20</f>
        <v>2</v>
      </c>
      <c r="J14" s="399">
        <f>FORMULARIOS!J20</f>
        <v>0</v>
      </c>
      <c r="K14" s="399">
        <f>FORMULARIOS!K20</f>
        <v>1</v>
      </c>
      <c r="L14" s="399">
        <f>FORMULARIOS!L20</f>
        <v>1</v>
      </c>
      <c r="M14" s="399">
        <f>FORMULARIOS!M20</f>
        <v>4</v>
      </c>
      <c r="N14" s="399">
        <f>FORMULARIOS!N20</f>
        <v>0</v>
      </c>
      <c r="O14" s="399">
        <f>FORMULARIOS!O20</f>
        <v>1</v>
      </c>
      <c r="P14" s="457">
        <f>SUM(D14:O14)</f>
        <v>19</v>
      </c>
      <c r="Q14" s="535">
        <f t="shared" si="0"/>
        <v>19</v>
      </c>
      <c r="R14" s="317" t="b">
        <f t="shared" ref="R14:R77" si="1">P14=Q14</f>
        <v>1</v>
      </c>
      <c r="U14" s="576" t="s">
        <v>542</v>
      </c>
      <c r="V14" s="576"/>
      <c r="W14" s="518" t="s">
        <v>543</v>
      </c>
      <c r="X14" s="519" t="s">
        <v>414</v>
      </c>
      <c r="Y14" s="519" t="s">
        <v>544</v>
      </c>
      <c r="Z14" s="520" t="s">
        <v>545</v>
      </c>
      <c r="AA14" s="517"/>
    </row>
    <row r="15" spans="1:29" ht="23.25" customHeight="1" thickBot="1">
      <c r="A15" s="390" t="s">
        <v>280</v>
      </c>
      <c r="B15" s="391" t="s">
        <v>2</v>
      </c>
      <c r="C15" s="398" t="s">
        <v>29</v>
      </c>
      <c r="D15" s="399">
        <f>FORMULARIOS!D21</f>
        <v>2</v>
      </c>
      <c r="E15" s="399">
        <f>FORMULARIOS!E21</f>
        <v>7</v>
      </c>
      <c r="F15" s="399">
        <f>FORMULARIOS!F21</f>
        <v>8</v>
      </c>
      <c r="G15" s="399">
        <f>FORMULARIOS!G21</f>
        <v>7</v>
      </c>
      <c r="H15" s="399">
        <f>FORMULARIOS!H21</f>
        <v>1</v>
      </c>
      <c r="I15" s="399">
        <f>FORMULARIOS!I21</f>
        <v>0</v>
      </c>
      <c r="J15" s="399">
        <f>FORMULARIOS!J21</f>
        <v>1</v>
      </c>
      <c r="K15" s="399">
        <f>FORMULARIOS!K21</f>
        <v>4</v>
      </c>
      <c r="L15" s="399">
        <f>FORMULARIOS!L21</f>
        <v>0</v>
      </c>
      <c r="M15" s="399">
        <f>FORMULARIOS!M21</f>
        <v>0</v>
      </c>
      <c r="N15" s="399">
        <f>FORMULARIOS!N21</f>
        <v>0</v>
      </c>
      <c r="O15" s="399">
        <f>FORMULARIOS!O21</f>
        <v>0</v>
      </c>
      <c r="P15" s="457">
        <f t="shared" ref="P15:P78" si="2">SUM(D15:O15)</f>
        <v>30</v>
      </c>
      <c r="Q15" s="535">
        <f t="shared" si="0"/>
        <v>30</v>
      </c>
      <c r="R15" s="317" t="b">
        <f t="shared" si="1"/>
        <v>1</v>
      </c>
      <c r="U15" s="577" t="s">
        <v>546</v>
      </c>
      <c r="V15" s="521" t="s">
        <v>159</v>
      </c>
      <c r="W15" s="522">
        <v>839</v>
      </c>
      <c r="X15" s="523">
        <v>3.1674720628209001</v>
      </c>
      <c r="Y15" s="523">
        <v>3.1674720628209001</v>
      </c>
      <c r="Z15" s="524">
        <v>3.1674720628209001</v>
      </c>
      <c r="AA15" s="517"/>
      <c r="AC15" t="str">
        <f>VLOOKUP(V15,$C$13:$C$233,1,FALSE)</f>
        <v>CUENCA</v>
      </c>
    </row>
    <row r="16" spans="1:29" ht="15.75" customHeight="1" thickBot="1">
      <c r="A16" s="390" t="s">
        <v>280</v>
      </c>
      <c r="B16" s="391" t="s">
        <v>2</v>
      </c>
      <c r="C16" s="398" t="s">
        <v>30</v>
      </c>
      <c r="D16" s="399">
        <f>FORMULARIOS!D22</f>
        <v>2</v>
      </c>
      <c r="E16" s="399">
        <f>FORMULARIOS!E22</f>
        <v>2</v>
      </c>
      <c r="F16" s="399">
        <f>FORMULARIOS!F22</f>
        <v>2</v>
      </c>
      <c r="G16" s="399">
        <f>FORMULARIOS!G22</f>
        <v>8</v>
      </c>
      <c r="H16" s="399">
        <f>FORMULARIOS!H22</f>
        <v>6</v>
      </c>
      <c r="I16" s="399">
        <f>FORMULARIOS!I22</f>
        <v>1</v>
      </c>
      <c r="J16" s="399">
        <f>FORMULARIOS!J22</f>
        <v>4</v>
      </c>
      <c r="K16" s="399">
        <f>FORMULARIOS!K22</f>
        <v>3</v>
      </c>
      <c r="L16" s="399">
        <f>FORMULARIOS!L22</f>
        <v>3</v>
      </c>
      <c r="M16" s="399">
        <f>FORMULARIOS!M22</f>
        <v>2</v>
      </c>
      <c r="N16" s="399">
        <f>FORMULARIOS!N22</f>
        <v>2</v>
      </c>
      <c r="O16" s="399">
        <f>FORMULARIOS!O22</f>
        <v>0</v>
      </c>
      <c r="P16" s="457">
        <f t="shared" si="2"/>
        <v>35</v>
      </c>
      <c r="Q16" s="535">
        <f t="shared" si="0"/>
        <v>35</v>
      </c>
      <c r="R16" s="317" t="b">
        <f t="shared" si="1"/>
        <v>1</v>
      </c>
      <c r="U16" s="578"/>
      <c r="V16" s="525" t="s">
        <v>160</v>
      </c>
      <c r="W16" s="526">
        <v>67</v>
      </c>
      <c r="X16" s="527">
        <v>0.25294472968891574</v>
      </c>
      <c r="Y16" s="527">
        <v>0.25294472968891574</v>
      </c>
      <c r="Z16" s="528">
        <v>3.4204167925098159</v>
      </c>
      <c r="AA16" s="517"/>
      <c r="AC16" t="str">
        <f t="shared" ref="AC16:AC79" si="3">VLOOKUP(V16,$C$13:$C$233,1,FALSE)</f>
        <v>GIRON</v>
      </c>
    </row>
    <row r="17" spans="1:29" ht="15.75" customHeight="1" thickBot="1">
      <c r="A17" s="390" t="s">
        <v>280</v>
      </c>
      <c r="B17" s="391" t="s">
        <v>2</v>
      </c>
      <c r="C17" s="398" t="s">
        <v>560</v>
      </c>
      <c r="D17" s="399">
        <f>FORMULARIOS!D23</f>
        <v>6</v>
      </c>
      <c r="E17" s="399">
        <f>FORMULARIOS!E23</f>
        <v>9</v>
      </c>
      <c r="F17" s="399">
        <f>FORMULARIOS!F23</f>
        <v>5</v>
      </c>
      <c r="G17" s="399">
        <f>FORMULARIOS!G23</f>
        <v>20</v>
      </c>
      <c r="H17" s="399">
        <f>FORMULARIOS!H23</f>
        <v>5</v>
      </c>
      <c r="I17" s="399">
        <f>FORMULARIOS!I23</f>
        <v>8</v>
      </c>
      <c r="J17" s="399">
        <f>FORMULARIOS!J23</f>
        <v>11</v>
      </c>
      <c r="K17" s="399">
        <f>FORMULARIOS!K23</f>
        <v>12</v>
      </c>
      <c r="L17" s="399">
        <f>FORMULARIOS!L23</f>
        <v>6</v>
      </c>
      <c r="M17" s="399">
        <f>FORMULARIOS!M23</f>
        <v>7</v>
      </c>
      <c r="N17" s="399">
        <f>FORMULARIOS!N23</f>
        <v>7</v>
      </c>
      <c r="O17" s="399">
        <f>FORMULARIOS!O23</f>
        <v>12</v>
      </c>
      <c r="P17" s="457">
        <f t="shared" si="2"/>
        <v>108</v>
      </c>
      <c r="Q17" s="535">
        <f t="shared" si="0"/>
        <v>108</v>
      </c>
      <c r="R17" s="317" t="b">
        <f t="shared" si="1"/>
        <v>1</v>
      </c>
      <c r="U17" s="578"/>
      <c r="V17" s="525" t="s">
        <v>161</v>
      </c>
      <c r="W17" s="526">
        <v>79</v>
      </c>
      <c r="X17" s="527">
        <v>0.29824826336454241</v>
      </c>
      <c r="Y17" s="527">
        <v>0.29824826336454241</v>
      </c>
      <c r="Z17" s="528">
        <v>3.7186650558743581</v>
      </c>
      <c r="AA17" s="517"/>
      <c r="AC17" t="str">
        <f t="shared" si="3"/>
        <v>GUALACEO</v>
      </c>
    </row>
    <row r="18" spans="1:29" ht="15.75" customHeight="1" thickBot="1">
      <c r="A18" s="390" t="s">
        <v>280</v>
      </c>
      <c r="B18" s="391" t="s">
        <v>2</v>
      </c>
      <c r="C18" s="425" t="s">
        <v>233</v>
      </c>
      <c r="D18" s="411">
        <f>FORMULARIOS!D24</f>
        <v>1</v>
      </c>
      <c r="E18" s="411">
        <f>FORMULARIOS!E24</f>
        <v>3</v>
      </c>
      <c r="F18" s="411">
        <f>FORMULARIOS!F24</f>
        <v>0</v>
      </c>
      <c r="G18" s="411">
        <f>FORMULARIOS!G24</f>
        <v>0</v>
      </c>
      <c r="H18" s="411">
        <f>FORMULARIOS!H24</f>
        <v>1</v>
      </c>
      <c r="I18" s="411">
        <f>FORMULARIOS!I24</f>
        <v>0</v>
      </c>
      <c r="J18" s="411">
        <f>FORMULARIOS!J24</f>
        <v>0</v>
      </c>
      <c r="K18" s="411">
        <f>FORMULARIOS!K24</f>
        <v>1</v>
      </c>
      <c r="L18" s="411">
        <f>FORMULARIOS!L24</f>
        <v>1</v>
      </c>
      <c r="M18" s="411">
        <f>FORMULARIOS!M24</f>
        <v>0</v>
      </c>
      <c r="N18" s="411">
        <f>FORMULARIOS!N24</f>
        <v>0</v>
      </c>
      <c r="O18" s="411">
        <f>FORMULARIOS!O24</f>
        <v>0</v>
      </c>
      <c r="P18" s="456">
        <f t="shared" si="2"/>
        <v>7</v>
      </c>
      <c r="Q18" s="535">
        <f t="shared" si="0"/>
        <v>7</v>
      </c>
      <c r="R18" s="317" t="b">
        <f t="shared" si="1"/>
        <v>1</v>
      </c>
      <c r="U18" s="578"/>
      <c r="V18" s="525" t="s">
        <v>162</v>
      </c>
      <c r="W18" s="526">
        <v>13</v>
      </c>
      <c r="X18" s="527">
        <v>4.9078828148595585E-2</v>
      </c>
      <c r="Y18" s="527">
        <v>4.9078828148595585E-2</v>
      </c>
      <c r="Z18" s="528">
        <v>3.7677438840229538</v>
      </c>
      <c r="AA18" s="517"/>
      <c r="AC18" t="str">
        <f t="shared" si="3"/>
        <v>NABON</v>
      </c>
    </row>
    <row r="19" spans="1:29" ht="15.75" customHeight="1" thickBot="1">
      <c r="A19" s="390" t="s">
        <v>280</v>
      </c>
      <c r="B19" s="391" t="s">
        <v>3</v>
      </c>
      <c r="C19" s="406" t="s">
        <v>3</v>
      </c>
      <c r="D19" s="393">
        <f>FORMULARIOS!D25</f>
        <v>8</v>
      </c>
      <c r="E19" s="393">
        <f>FORMULARIOS!E25</f>
        <v>1</v>
      </c>
      <c r="F19" s="393">
        <f>FORMULARIOS!F25</f>
        <v>2</v>
      </c>
      <c r="G19" s="393">
        <f>FORMULARIOS!G25</f>
        <v>1</v>
      </c>
      <c r="H19" s="393">
        <f>FORMULARIOS!H25</f>
        <v>1</v>
      </c>
      <c r="I19" s="393">
        <f>FORMULARIOS!I25</f>
        <v>1</v>
      </c>
      <c r="J19" s="393">
        <f>FORMULARIOS!J25</f>
        <v>1</v>
      </c>
      <c r="K19" s="393">
        <f>FORMULARIOS!K25</f>
        <v>3</v>
      </c>
      <c r="L19" s="393">
        <f>FORMULARIOS!L25</f>
        <v>14</v>
      </c>
      <c r="M19" s="393">
        <f>FORMULARIOS!M25</f>
        <v>5</v>
      </c>
      <c r="N19" s="393">
        <f>FORMULARIOS!N25</f>
        <v>6</v>
      </c>
      <c r="O19" s="393">
        <f>FORMULARIOS!O25</f>
        <v>5</v>
      </c>
      <c r="P19" s="533">
        <f t="shared" si="2"/>
        <v>48</v>
      </c>
      <c r="Q19" s="535">
        <f t="shared" si="0"/>
        <v>48</v>
      </c>
      <c r="R19" s="317" t="b">
        <f t="shared" si="1"/>
        <v>1</v>
      </c>
      <c r="U19" s="578"/>
      <c r="V19" s="525" t="s">
        <v>163</v>
      </c>
      <c r="W19" s="526">
        <v>77</v>
      </c>
      <c r="X19" s="527">
        <v>0.29069767441860467</v>
      </c>
      <c r="Y19" s="527">
        <v>0.29069767441860467</v>
      </c>
      <c r="Z19" s="528">
        <v>4.0584415584415581</v>
      </c>
      <c r="AA19" s="517"/>
      <c r="AC19" t="str">
        <f t="shared" si="3"/>
        <v>PAUTE</v>
      </c>
    </row>
    <row r="20" spans="1:29" ht="15.75" customHeight="1" thickBot="1">
      <c r="A20" s="390" t="s">
        <v>280</v>
      </c>
      <c r="B20" s="391" t="s">
        <v>3</v>
      </c>
      <c r="C20" s="408" t="s">
        <v>32</v>
      </c>
      <c r="D20" s="399">
        <f>FORMULARIOS!D26</f>
        <v>0</v>
      </c>
      <c r="E20" s="399">
        <f>FORMULARIOS!E26</f>
        <v>0</v>
      </c>
      <c r="F20" s="399">
        <f>FORMULARIOS!F26</f>
        <v>0</v>
      </c>
      <c r="G20" s="399">
        <f>FORMULARIOS!G26</f>
        <v>0</v>
      </c>
      <c r="H20" s="399">
        <f>FORMULARIOS!H26</f>
        <v>0</v>
      </c>
      <c r="I20" s="399">
        <f>FORMULARIOS!I26</f>
        <v>0</v>
      </c>
      <c r="J20" s="399">
        <f>FORMULARIOS!J26</f>
        <v>0</v>
      </c>
      <c r="K20" s="399">
        <f>FORMULARIOS!K26</f>
        <v>1</v>
      </c>
      <c r="L20" s="399">
        <f>FORMULARIOS!L26</f>
        <v>0</v>
      </c>
      <c r="M20" s="399">
        <f>FORMULARIOS!M26</f>
        <v>1</v>
      </c>
      <c r="N20" s="399">
        <f>FORMULARIOS!N26</f>
        <v>0</v>
      </c>
      <c r="O20" s="399">
        <f>FORMULARIOS!O26</f>
        <v>1</v>
      </c>
      <c r="P20" s="457">
        <f t="shared" si="2"/>
        <v>3</v>
      </c>
      <c r="Q20" s="535">
        <f t="shared" si="0"/>
        <v>3</v>
      </c>
      <c r="R20" s="317" t="b">
        <f t="shared" si="1"/>
        <v>1</v>
      </c>
      <c r="U20" s="578"/>
      <c r="V20" s="525" t="s">
        <v>164</v>
      </c>
      <c r="W20" s="526">
        <v>4</v>
      </c>
      <c r="X20" s="527">
        <v>1.5101177891875567E-2</v>
      </c>
      <c r="Y20" s="527">
        <v>1.5101177891875567E-2</v>
      </c>
      <c r="Z20" s="528">
        <v>4.073542736333434</v>
      </c>
      <c r="AA20" s="517"/>
      <c r="AC20" t="str">
        <f t="shared" si="3"/>
        <v>PUCARA</v>
      </c>
    </row>
    <row r="21" spans="1:29" ht="15.75" customHeight="1" thickBot="1">
      <c r="A21" s="390" t="s">
        <v>280</v>
      </c>
      <c r="B21" s="391" t="s">
        <v>3</v>
      </c>
      <c r="C21" s="408" t="s">
        <v>33</v>
      </c>
      <c r="D21" s="399">
        <f>FORMULARIOS!D27</f>
        <v>4</v>
      </c>
      <c r="E21" s="399">
        <f>FORMULARIOS!E27</f>
        <v>2</v>
      </c>
      <c r="F21" s="399">
        <f>FORMULARIOS!F27</f>
        <v>2</v>
      </c>
      <c r="G21" s="399">
        <f>FORMULARIOS!G27</f>
        <v>2</v>
      </c>
      <c r="H21" s="399">
        <f>FORMULARIOS!H27</f>
        <v>0</v>
      </c>
      <c r="I21" s="399">
        <f>FORMULARIOS!I27</f>
        <v>2</v>
      </c>
      <c r="J21" s="399">
        <f>FORMULARIOS!J27</f>
        <v>2</v>
      </c>
      <c r="K21" s="399">
        <f>FORMULARIOS!K27</f>
        <v>2</v>
      </c>
      <c r="L21" s="399">
        <f>FORMULARIOS!L27</f>
        <v>0</v>
      </c>
      <c r="M21" s="399">
        <f>FORMULARIOS!M27</f>
        <v>2</v>
      </c>
      <c r="N21" s="399">
        <f>FORMULARIOS!N27</f>
        <v>0</v>
      </c>
      <c r="O21" s="399">
        <f>FORMULARIOS!O27</f>
        <v>0</v>
      </c>
      <c r="P21" s="457">
        <f t="shared" si="2"/>
        <v>18</v>
      </c>
      <c r="Q21" s="535">
        <f t="shared" si="0"/>
        <v>18</v>
      </c>
      <c r="R21" s="317" t="b">
        <f t="shared" si="1"/>
        <v>1</v>
      </c>
      <c r="U21" s="578"/>
      <c r="V21" s="525" t="s">
        <v>165</v>
      </c>
      <c r="W21" s="526">
        <v>12</v>
      </c>
      <c r="X21" s="527">
        <v>4.53035336756267E-2</v>
      </c>
      <c r="Y21" s="527">
        <v>4.53035336756267E-2</v>
      </c>
      <c r="Z21" s="528">
        <v>4.1188462700090609</v>
      </c>
      <c r="AA21" s="517"/>
      <c r="AC21" t="str">
        <f t="shared" si="3"/>
        <v>SAN FERNANDO</v>
      </c>
    </row>
    <row r="22" spans="1:29" ht="15.75" customHeight="1" thickBot="1">
      <c r="A22" s="390" t="s">
        <v>280</v>
      </c>
      <c r="B22" s="391" t="s">
        <v>3</v>
      </c>
      <c r="C22" s="408" t="s">
        <v>550</v>
      </c>
      <c r="D22" s="399">
        <f>FORMULARIOS!D28</f>
        <v>3</v>
      </c>
      <c r="E22" s="399">
        <f>FORMULARIOS!E28</f>
        <v>5</v>
      </c>
      <c r="F22" s="399">
        <f>FORMULARIOS!F28</f>
        <v>8</v>
      </c>
      <c r="G22" s="399">
        <f>FORMULARIOS!G28</f>
        <v>8</v>
      </c>
      <c r="H22" s="399">
        <f>FORMULARIOS!H28</f>
        <v>10</v>
      </c>
      <c r="I22" s="399">
        <f>FORMULARIOS!I28</f>
        <v>12</v>
      </c>
      <c r="J22" s="399">
        <f>FORMULARIOS!J28</f>
        <v>4</v>
      </c>
      <c r="K22" s="399">
        <f>FORMULARIOS!K28</f>
        <v>7</v>
      </c>
      <c r="L22" s="399">
        <f>FORMULARIOS!L28</f>
        <v>6</v>
      </c>
      <c r="M22" s="399">
        <f>FORMULARIOS!M28</f>
        <v>6</v>
      </c>
      <c r="N22" s="399">
        <f>FORMULARIOS!N28</f>
        <v>8</v>
      </c>
      <c r="O22" s="399">
        <f>FORMULARIOS!O28</f>
        <v>6</v>
      </c>
      <c r="P22" s="457">
        <f t="shared" si="2"/>
        <v>83</v>
      </c>
      <c r="Q22" s="535">
        <f t="shared" si="0"/>
        <v>83</v>
      </c>
      <c r="R22" s="317" t="b">
        <f t="shared" si="1"/>
        <v>1</v>
      </c>
      <c r="U22" s="578"/>
      <c r="V22" s="525" t="s">
        <v>166</v>
      </c>
      <c r="W22" s="526">
        <v>97</v>
      </c>
      <c r="X22" s="527">
        <v>0.36620356387798247</v>
      </c>
      <c r="Y22" s="527">
        <v>0.36620356387798247</v>
      </c>
      <c r="Z22" s="528">
        <v>4.485049833887043</v>
      </c>
      <c r="AA22" s="517"/>
      <c r="AC22" t="str">
        <f t="shared" si="3"/>
        <v>SANTA ISABEL</v>
      </c>
    </row>
    <row r="23" spans="1:29" ht="15.75" customHeight="1" thickBot="1">
      <c r="A23" s="390" t="s">
        <v>280</v>
      </c>
      <c r="B23" s="391" t="s">
        <v>3</v>
      </c>
      <c r="C23" s="408" t="s">
        <v>35</v>
      </c>
      <c r="D23" s="399">
        <f>FORMULARIOS!D29</f>
        <v>3</v>
      </c>
      <c r="E23" s="399">
        <f>FORMULARIOS!E29</f>
        <v>0</v>
      </c>
      <c r="F23" s="399">
        <f>FORMULARIOS!F29</f>
        <v>2</v>
      </c>
      <c r="G23" s="399">
        <f>FORMULARIOS!G29</f>
        <v>1</v>
      </c>
      <c r="H23" s="399">
        <f>FORMULARIOS!H29</f>
        <v>1</v>
      </c>
      <c r="I23" s="399">
        <f>FORMULARIOS!I29</f>
        <v>0</v>
      </c>
      <c r="J23" s="399">
        <f>FORMULARIOS!J29</f>
        <v>2</v>
      </c>
      <c r="K23" s="399">
        <f>FORMULARIOS!K29</f>
        <v>1</v>
      </c>
      <c r="L23" s="399">
        <f>FORMULARIOS!L29</f>
        <v>13</v>
      </c>
      <c r="M23" s="399">
        <f>FORMULARIOS!M29</f>
        <v>0</v>
      </c>
      <c r="N23" s="399">
        <f>FORMULARIOS!N29</f>
        <v>0</v>
      </c>
      <c r="O23" s="399">
        <f>FORMULARIOS!O29</f>
        <v>1</v>
      </c>
      <c r="P23" s="457">
        <f t="shared" si="2"/>
        <v>24</v>
      </c>
      <c r="Q23" s="535">
        <f t="shared" si="0"/>
        <v>24</v>
      </c>
      <c r="R23" s="317" t="b">
        <f t="shared" si="1"/>
        <v>1</v>
      </c>
      <c r="U23" s="578"/>
      <c r="V23" s="525" t="s">
        <v>167</v>
      </c>
      <c r="W23" s="526">
        <v>34</v>
      </c>
      <c r="X23" s="527">
        <v>0.12836001208094233</v>
      </c>
      <c r="Y23" s="527">
        <v>0.12836001208094233</v>
      </c>
      <c r="Z23" s="528">
        <v>4.6134098459679853</v>
      </c>
      <c r="AA23" s="517"/>
      <c r="AC23" t="str">
        <f t="shared" si="3"/>
        <v>SIGSIG</v>
      </c>
    </row>
    <row r="24" spans="1:29" ht="15.75" customHeight="1" thickBot="1">
      <c r="A24" s="390" t="s">
        <v>280</v>
      </c>
      <c r="B24" s="391" t="s">
        <v>3</v>
      </c>
      <c r="C24" s="408" t="s">
        <v>36</v>
      </c>
      <c r="D24" s="399">
        <f>FORMULARIOS!D30</f>
        <v>6</v>
      </c>
      <c r="E24" s="399">
        <f>FORMULARIOS!E30</f>
        <v>3</v>
      </c>
      <c r="F24" s="399">
        <f>FORMULARIOS!F30</f>
        <v>3</v>
      </c>
      <c r="G24" s="399">
        <f>FORMULARIOS!G30</f>
        <v>2</v>
      </c>
      <c r="H24" s="399">
        <f>FORMULARIOS!H30</f>
        <v>3</v>
      </c>
      <c r="I24" s="399">
        <f>FORMULARIOS!I30</f>
        <v>1</v>
      </c>
      <c r="J24" s="399">
        <f>FORMULARIOS!J30</f>
        <v>3</v>
      </c>
      <c r="K24" s="399">
        <f>FORMULARIOS!K30</f>
        <v>0</v>
      </c>
      <c r="L24" s="399">
        <f>FORMULARIOS!L30</f>
        <v>4</v>
      </c>
      <c r="M24" s="399">
        <f>FORMULARIOS!M30</f>
        <v>4</v>
      </c>
      <c r="N24" s="399">
        <f>FORMULARIOS!N30</f>
        <v>1</v>
      </c>
      <c r="O24" s="399">
        <f>FORMULARIOS!O30</f>
        <v>1</v>
      </c>
      <c r="P24" s="457">
        <f t="shared" si="2"/>
        <v>31</v>
      </c>
      <c r="Q24" s="535">
        <f t="shared" si="0"/>
        <v>31</v>
      </c>
      <c r="R24" s="317" t="b">
        <f t="shared" si="1"/>
        <v>1</v>
      </c>
      <c r="U24" s="578"/>
      <c r="V24" s="525" t="s">
        <v>246</v>
      </c>
      <c r="W24" s="526">
        <v>14</v>
      </c>
      <c r="X24" s="527">
        <v>5.2854122621564484E-2</v>
      </c>
      <c r="Y24" s="527">
        <v>5.2854122621564484E-2</v>
      </c>
      <c r="Z24" s="528">
        <v>4.6662639685895497</v>
      </c>
      <c r="AA24" s="517"/>
      <c r="AC24" t="str">
        <f t="shared" si="3"/>
        <v>OÑA</v>
      </c>
    </row>
    <row r="25" spans="1:29" ht="15.75" customHeight="1" thickBot="1">
      <c r="A25" s="390" t="s">
        <v>280</v>
      </c>
      <c r="B25" s="391" t="s">
        <v>3</v>
      </c>
      <c r="C25" s="410" t="s">
        <v>419</v>
      </c>
      <c r="D25" s="411">
        <f>FORMULARIOS!D31</f>
        <v>0</v>
      </c>
      <c r="E25" s="411">
        <f>FORMULARIOS!E31</f>
        <v>0</v>
      </c>
      <c r="F25" s="411">
        <f>FORMULARIOS!F31</f>
        <v>0</v>
      </c>
      <c r="G25" s="411">
        <f>FORMULARIOS!G31</f>
        <v>0</v>
      </c>
      <c r="H25" s="411">
        <f>FORMULARIOS!H31</f>
        <v>0</v>
      </c>
      <c r="I25" s="411">
        <f>FORMULARIOS!I31</f>
        <v>1</v>
      </c>
      <c r="J25" s="411">
        <f>FORMULARIOS!J31</f>
        <v>2</v>
      </c>
      <c r="K25" s="411">
        <f>FORMULARIOS!K31</f>
        <v>1</v>
      </c>
      <c r="L25" s="411">
        <f>FORMULARIOS!L31</f>
        <v>2</v>
      </c>
      <c r="M25" s="411">
        <f>FORMULARIOS!M31</f>
        <v>1</v>
      </c>
      <c r="N25" s="411">
        <f>FORMULARIOS!N31</f>
        <v>1</v>
      </c>
      <c r="O25" s="411">
        <f>FORMULARIOS!O31</f>
        <v>0</v>
      </c>
      <c r="P25" s="456">
        <f t="shared" si="2"/>
        <v>8</v>
      </c>
      <c r="Q25" s="535">
        <f t="shared" si="0"/>
        <v>8</v>
      </c>
      <c r="R25" s="317" t="b">
        <f t="shared" si="1"/>
        <v>1</v>
      </c>
      <c r="U25" s="578"/>
      <c r="V25" s="525" t="s">
        <v>168</v>
      </c>
      <c r="W25" s="526">
        <v>20</v>
      </c>
      <c r="X25" s="527">
        <v>7.5505889459377834E-2</v>
      </c>
      <c r="Y25" s="527">
        <v>7.5505889459377834E-2</v>
      </c>
      <c r="Z25" s="528">
        <v>4.7417698580489276</v>
      </c>
      <c r="AA25" s="517"/>
      <c r="AC25" t="str">
        <f t="shared" si="3"/>
        <v>CHORDELEG</v>
      </c>
    </row>
    <row r="26" spans="1:29" ht="15.75" customHeight="1" thickBot="1">
      <c r="A26" s="390" t="s">
        <v>280</v>
      </c>
      <c r="B26" s="391" t="s">
        <v>4</v>
      </c>
      <c r="C26" s="406" t="s">
        <v>39</v>
      </c>
      <c r="D26" s="393">
        <f>FORMULARIOS!D32</f>
        <v>55</v>
      </c>
      <c r="E26" s="393">
        <f>FORMULARIOS!E32</f>
        <v>55</v>
      </c>
      <c r="F26" s="393">
        <f>FORMULARIOS!F32</f>
        <v>76</v>
      </c>
      <c r="G26" s="393">
        <f>FORMULARIOS!G32</f>
        <v>64</v>
      </c>
      <c r="H26" s="393">
        <f>FORMULARIOS!H32</f>
        <v>66</v>
      </c>
      <c r="I26" s="393">
        <f>FORMULARIOS!I32</f>
        <v>44</v>
      </c>
      <c r="J26" s="393">
        <f>FORMULARIOS!J32</f>
        <v>70</v>
      </c>
      <c r="K26" s="393">
        <f>FORMULARIOS!K32</f>
        <v>70</v>
      </c>
      <c r="L26" s="393">
        <f>FORMULARIOS!L32</f>
        <v>64</v>
      </c>
      <c r="M26" s="393">
        <f>FORMULARIOS!M32</f>
        <v>25</v>
      </c>
      <c r="N26" s="393">
        <f>FORMULARIOS!N32</f>
        <v>44</v>
      </c>
      <c r="O26" s="393">
        <f>FORMULARIOS!O32</f>
        <v>52</v>
      </c>
      <c r="P26" s="533">
        <f t="shared" si="2"/>
        <v>685</v>
      </c>
      <c r="Q26" s="535">
        <f t="shared" si="0"/>
        <v>685</v>
      </c>
      <c r="R26" s="317" t="b">
        <f t="shared" si="1"/>
        <v>1</v>
      </c>
      <c r="U26" s="578"/>
      <c r="V26" s="525" t="s">
        <v>169</v>
      </c>
      <c r="W26" s="526">
        <v>2</v>
      </c>
      <c r="X26" s="527">
        <v>7.5505889459377834E-3</v>
      </c>
      <c r="Y26" s="527">
        <v>7.5505889459377834E-3</v>
      </c>
      <c r="Z26" s="528">
        <v>4.7493204469948651</v>
      </c>
      <c r="AA26" s="517"/>
      <c r="AC26" t="str">
        <f t="shared" si="3"/>
        <v>EL PAN</v>
      </c>
    </row>
    <row r="27" spans="1:29" ht="15.75" customHeight="1" thickBot="1">
      <c r="A27" s="390" t="s">
        <v>280</v>
      </c>
      <c r="B27" s="391" t="s">
        <v>4</v>
      </c>
      <c r="C27" s="408" t="s">
        <v>234</v>
      </c>
      <c r="D27" s="399">
        <f>FORMULARIOS!D33</f>
        <v>18</v>
      </c>
      <c r="E27" s="399">
        <f>FORMULARIOS!E33</f>
        <v>20</v>
      </c>
      <c r="F27" s="399">
        <f>FORMULARIOS!F33</f>
        <v>24</v>
      </c>
      <c r="G27" s="399">
        <f>FORMULARIOS!G33</f>
        <v>17</v>
      </c>
      <c r="H27" s="399">
        <f>FORMULARIOS!H33</f>
        <v>15</v>
      </c>
      <c r="I27" s="399">
        <f>FORMULARIOS!I33</f>
        <v>6</v>
      </c>
      <c r="J27" s="399">
        <f>FORMULARIOS!J33</f>
        <v>2</v>
      </c>
      <c r="K27" s="399">
        <f>FORMULARIOS!K33</f>
        <v>37</v>
      </c>
      <c r="L27" s="399">
        <f>FORMULARIOS!L33</f>
        <v>19</v>
      </c>
      <c r="M27" s="399">
        <f>FORMULARIOS!M33</f>
        <v>32</v>
      </c>
      <c r="N27" s="399">
        <f>FORMULARIOS!N33</f>
        <v>30</v>
      </c>
      <c r="O27" s="399">
        <f>FORMULARIOS!O33</f>
        <v>38</v>
      </c>
      <c r="P27" s="457">
        <f t="shared" si="2"/>
        <v>258</v>
      </c>
      <c r="Q27" s="535">
        <f t="shared" si="0"/>
        <v>258</v>
      </c>
      <c r="R27" s="317" t="b">
        <f t="shared" si="1"/>
        <v>1</v>
      </c>
      <c r="U27" s="578"/>
      <c r="V27" s="525" t="s">
        <v>171</v>
      </c>
      <c r="W27" s="526">
        <v>12</v>
      </c>
      <c r="X27" s="527">
        <v>4.53035336756267E-2</v>
      </c>
      <c r="Y27" s="527">
        <v>4.53035336756267E-2</v>
      </c>
      <c r="Z27" s="528">
        <v>4.794623980670492</v>
      </c>
      <c r="AA27" s="517"/>
      <c r="AC27" t="str">
        <f t="shared" si="3"/>
        <v>GUACHAPALA</v>
      </c>
    </row>
    <row r="28" spans="1:29" ht="15.75" customHeight="1" thickBot="1">
      <c r="A28" s="390" t="s">
        <v>280</v>
      </c>
      <c r="B28" s="391" t="s">
        <v>4</v>
      </c>
      <c r="C28" s="408" t="s">
        <v>40</v>
      </c>
      <c r="D28" s="399">
        <f>FORMULARIOS!D34</f>
        <v>7</v>
      </c>
      <c r="E28" s="399">
        <f>FORMULARIOS!E34</f>
        <v>22</v>
      </c>
      <c r="F28" s="399">
        <f>FORMULARIOS!F34</f>
        <v>22</v>
      </c>
      <c r="G28" s="399">
        <f>FORMULARIOS!G34</f>
        <v>23</v>
      </c>
      <c r="H28" s="399">
        <f>FORMULARIOS!H34</f>
        <v>4</v>
      </c>
      <c r="I28" s="399">
        <f>FORMULARIOS!I34</f>
        <v>0</v>
      </c>
      <c r="J28" s="399">
        <f>FORMULARIOS!J34</f>
        <v>10</v>
      </c>
      <c r="K28" s="399">
        <f>FORMULARIOS!K34</f>
        <v>18</v>
      </c>
      <c r="L28" s="399">
        <f>FORMULARIOS!L34</f>
        <v>10</v>
      </c>
      <c r="M28" s="399">
        <f>FORMULARIOS!M34</f>
        <v>8</v>
      </c>
      <c r="N28" s="399">
        <f>FORMULARIOS!N34</f>
        <v>2</v>
      </c>
      <c r="O28" s="399">
        <f>FORMULARIOS!O34</f>
        <v>12</v>
      </c>
      <c r="P28" s="457">
        <f t="shared" si="2"/>
        <v>138</v>
      </c>
      <c r="Q28" s="535">
        <f t="shared" si="0"/>
        <v>138</v>
      </c>
      <c r="R28" s="317" t="b">
        <f t="shared" si="1"/>
        <v>1</v>
      </c>
      <c r="U28" s="578"/>
      <c r="V28" s="525" t="s">
        <v>373</v>
      </c>
      <c r="W28" s="526">
        <v>75</v>
      </c>
      <c r="X28" s="527">
        <v>0.28314708547266687</v>
      </c>
      <c r="Y28" s="527">
        <v>0.28314708547266687</v>
      </c>
      <c r="Z28" s="528">
        <v>5.0777710661431597</v>
      </c>
      <c r="AA28" s="517"/>
      <c r="AC28" t="str">
        <f t="shared" si="3"/>
        <v>CAMILO PONCE ENRIQUEZ</v>
      </c>
    </row>
    <row r="29" spans="1:29" ht="15.75" customHeight="1" thickBot="1">
      <c r="A29" s="390" t="s">
        <v>280</v>
      </c>
      <c r="B29" s="391" t="s">
        <v>4</v>
      </c>
      <c r="C29" s="408" t="s">
        <v>41</v>
      </c>
      <c r="D29" s="399">
        <f>FORMULARIOS!D35</f>
        <v>13</v>
      </c>
      <c r="E29" s="399">
        <f>FORMULARIOS!E35</f>
        <v>5</v>
      </c>
      <c r="F29" s="399">
        <f>FORMULARIOS!F35</f>
        <v>11</v>
      </c>
      <c r="G29" s="399">
        <f>FORMULARIOS!G35</f>
        <v>5</v>
      </c>
      <c r="H29" s="399">
        <f>FORMULARIOS!H35</f>
        <v>20</v>
      </c>
      <c r="I29" s="399">
        <f>FORMULARIOS!I35</f>
        <v>19</v>
      </c>
      <c r="J29" s="399">
        <f>FORMULARIOS!J35</f>
        <v>14</v>
      </c>
      <c r="K29" s="399">
        <f>FORMULARIOS!K35</f>
        <v>21</v>
      </c>
      <c r="L29" s="399">
        <f>FORMULARIOS!L35</f>
        <v>16</v>
      </c>
      <c r="M29" s="399">
        <f>FORMULARIOS!M35</f>
        <v>15</v>
      </c>
      <c r="N29" s="399">
        <f>FORMULARIOS!N35</f>
        <v>15</v>
      </c>
      <c r="O29" s="399">
        <f>FORMULARIOS!O35</f>
        <v>22</v>
      </c>
      <c r="P29" s="457">
        <f t="shared" si="2"/>
        <v>176</v>
      </c>
      <c r="Q29" s="535">
        <f t="shared" si="0"/>
        <v>176</v>
      </c>
      <c r="R29" s="317" t="b">
        <f t="shared" si="1"/>
        <v>1</v>
      </c>
      <c r="U29" s="578"/>
      <c r="V29" s="525" t="s">
        <v>153</v>
      </c>
      <c r="W29" s="526">
        <v>169</v>
      </c>
      <c r="X29" s="527">
        <v>0.63802476593174262</v>
      </c>
      <c r="Y29" s="527">
        <v>0.63802476593174262</v>
      </c>
      <c r="Z29" s="528">
        <v>5.7157958320749023</v>
      </c>
      <c r="AA29" s="517"/>
      <c r="AC29" t="str">
        <f t="shared" si="3"/>
        <v>GUARANDA</v>
      </c>
    </row>
    <row r="30" spans="1:29" ht="15.75" customHeight="1" thickBot="1">
      <c r="A30" s="390" t="s">
        <v>280</v>
      </c>
      <c r="B30" s="391" t="s">
        <v>4</v>
      </c>
      <c r="C30" s="408" t="s">
        <v>42</v>
      </c>
      <c r="D30" s="399">
        <f>FORMULARIOS!D36</f>
        <v>3</v>
      </c>
      <c r="E30" s="399">
        <f>FORMULARIOS!E36</f>
        <v>1</v>
      </c>
      <c r="F30" s="399">
        <f>FORMULARIOS!F36</f>
        <v>5</v>
      </c>
      <c r="G30" s="399">
        <f>FORMULARIOS!G36</f>
        <v>1</v>
      </c>
      <c r="H30" s="399">
        <f>FORMULARIOS!H36</f>
        <v>1</v>
      </c>
      <c r="I30" s="399">
        <f>FORMULARIOS!I36</f>
        <v>5</v>
      </c>
      <c r="J30" s="399">
        <f>FORMULARIOS!J36</f>
        <v>5</v>
      </c>
      <c r="K30" s="399">
        <f>FORMULARIOS!K36</f>
        <v>10</v>
      </c>
      <c r="L30" s="399">
        <f>FORMULARIOS!L36</f>
        <v>3</v>
      </c>
      <c r="M30" s="399">
        <f>FORMULARIOS!M36</f>
        <v>1</v>
      </c>
      <c r="N30" s="399">
        <f>FORMULARIOS!N36</f>
        <v>0</v>
      </c>
      <c r="O30" s="399">
        <f>FORMULARIOS!O36</f>
        <v>0</v>
      </c>
      <c r="P30" s="457">
        <f t="shared" si="2"/>
        <v>35</v>
      </c>
      <c r="Q30" s="535">
        <f t="shared" si="0"/>
        <v>35</v>
      </c>
      <c r="R30" s="317" t="b">
        <f t="shared" si="1"/>
        <v>1</v>
      </c>
      <c r="U30" s="578"/>
      <c r="V30" s="525" t="s">
        <v>151</v>
      </c>
      <c r="W30" s="526">
        <v>16</v>
      </c>
      <c r="X30" s="527">
        <v>6.0404711567502267E-2</v>
      </c>
      <c r="Y30" s="527">
        <v>6.0404711567502267E-2</v>
      </c>
      <c r="Z30" s="528">
        <v>5.7762005436424042</v>
      </c>
      <c r="AA30" s="517"/>
      <c r="AC30" t="str">
        <f t="shared" si="3"/>
        <v>CHILLANES</v>
      </c>
    </row>
    <row r="31" spans="1:29" ht="15.75" customHeight="1" thickBot="1">
      <c r="A31" s="390" t="s">
        <v>280</v>
      </c>
      <c r="B31" s="391" t="s">
        <v>4</v>
      </c>
      <c r="C31" s="410" t="s">
        <v>43</v>
      </c>
      <c r="D31" s="411">
        <f>FORMULARIOS!D37</f>
        <v>1</v>
      </c>
      <c r="E31" s="411">
        <f>FORMULARIOS!E37</f>
        <v>1</v>
      </c>
      <c r="F31" s="411">
        <f>FORMULARIOS!F37</f>
        <v>1</v>
      </c>
      <c r="G31" s="411">
        <f>FORMULARIOS!G37</f>
        <v>1</v>
      </c>
      <c r="H31" s="411">
        <f>FORMULARIOS!H37</f>
        <v>2</v>
      </c>
      <c r="I31" s="411">
        <f>FORMULARIOS!I37</f>
        <v>4</v>
      </c>
      <c r="J31" s="411">
        <f>FORMULARIOS!J37</f>
        <v>10</v>
      </c>
      <c r="K31" s="411">
        <f>FORMULARIOS!K37</f>
        <v>4</v>
      </c>
      <c r="L31" s="411">
        <f>FORMULARIOS!L37</f>
        <v>5</v>
      </c>
      <c r="M31" s="411">
        <f>FORMULARIOS!M37</f>
        <v>6</v>
      </c>
      <c r="N31" s="411">
        <f>FORMULARIOS!N37</f>
        <v>9</v>
      </c>
      <c r="O31" s="411">
        <f>FORMULARIOS!O37</f>
        <v>60</v>
      </c>
      <c r="P31" s="456">
        <f t="shared" si="2"/>
        <v>104</v>
      </c>
      <c r="Q31" s="535">
        <f t="shared" si="0"/>
        <v>104</v>
      </c>
      <c r="R31" s="317" t="b">
        <f t="shared" si="1"/>
        <v>1</v>
      </c>
      <c r="U31" s="578"/>
      <c r="V31" s="525" t="s">
        <v>548</v>
      </c>
      <c r="W31" s="526">
        <v>4</v>
      </c>
      <c r="X31" s="527">
        <v>1.5101177891875567E-2</v>
      </c>
      <c r="Y31" s="527">
        <v>1.5101177891875567E-2</v>
      </c>
      <c r="Z31" s="528">
        <v>5.7913017215342792</v>
      </c>
      <c r="AA31" s="517"/>
      <c r="AC31" t="str">
        <f t="shared" si="3"/>
        <v>CHIMBO</v>
      </c>
    </row>
    <row r="32" spans="1:29" ht="15" customHeight="1" thickBot="1">
      <c r="A32" s="390" t="s">
        <v>280</v>
      </c>
      <c r="B32" s="414" t="s">
        <v>7</v>
      </c>
      <c r="C32" s="415" t="s">
        <v>236</v>
      </c>
      <c r="D32" s="416">
        <f>FORMULARIOS!D38</f>
        <v>79</v>
      </c>
      <c r="E32" s="416">
        <f>FORMULARIOS!E38</f>
        <v>114</v>
      </c>
      <c r="F32" s="416">
        <f>FORMULARIOS!F38</f>
        <v>112</v>
      </c>
      <c r="G32" s="416">
        <f>FORMULARIOS!G38</f>
        <v>123</v>
      </c>
      <c r="H32" s="416">
        <f>FORMULARIOS!H38</f>
        <v>81</v>
      </c>
      <c r="I32" s="416">
        <f>FORMULARIOS!I38</f>
        <v>169</v>
      </c>
      <c r="J32" s="416">
        <f>FORMULARIOS!J38</f>
        <v>128</v>
      </c>
      <c r="K32" s="416">
        <f>FORMULARIOS!K38</f>
        <v>130</v>
      </c>
      <c r="L32" s="416">
        <f>FORMULARIOS!L38</f>
        <v>162</v>
      </c>
      <c r="M32" s="416">
        <f>FORMULARIOS!M38</f>
        <v>100</v>
      </c>
      <c r="N32" s="416">
        <f>FORMULARIOS!N38</f>
        <v>74</v>
      </c>
      <c r="O32" s="416">
        <f>FORMULARIOS!O38</f>
        <v>108</v>
      </c>
      <c r="P32" s="534">
        <f t="shared" si="2"/>
        <v>1380</v>
      </c>
      <c r="Q32" s="535">
        <f t="shared" si="0"/>
        <v>1380</v>
      </c>
      <c r="R32" s="317" t="b">
        <f t="shared" si="1"/>
        <v>1</v>
      </c>
      <c r="U32" s="578"/>
      <c r="V32" s="525" t="s">
        <v>152</v>
      </c>
      <c r="W32" s="526">
        <v>27</v>
      </c>
      <c r="X32" s="527">
        <v>0.10193295077016007</v>
      </c>
      <c r="Y32" s="527">
        <v>0.10193295077016007</v>
      </c>
      <c r="Z32" s="528">
        <v>5.8932346723044402</v>
      </c>
      <c r="AA32" s="517"/>
      <c r="AC32" t="str">
        <f t="shared" si="3"/>
        <v>ECHEANDIA</v>
      </c>
    </row>
    <row r="33" spans="1:29" ht="15.75" customHeight="1" thickBot="1">
      <c r="A33" s="390" t="s">
        <v>280</v>
      </c>
      <c r="B33" s="391" t="s">
        <v>8</v>
      </c>
      <c r="C33" s="392" t="s">
        <v>55</v>
      </c>
      <c r="D33" s="393">
        <f>FORMULARIOS!D39</f>
        <v>12</v>
      </c>
      <c r="E33" s="393">
        <f>FORMULARIOS!E39</f>
        <v>14</v>
      </c>
      <c r="F33" s="393">
        <f>FORMULARIOS!F39</f>
        <v>47</v>
      </c>
      <c r="G33" s="393">
        <f>FORMULARIOS!G39</f>
        <v>31</v>
      </c>
      <c r="H33" s="393">
        <f>FORMULARIOS!H39</f>
        <v>25</v>
      </c>
      <c r="I33" s="393">
        <f>FORMULARIOS!I39</f>
        <v>21</v>
      </c>
      <c r="J33" s="393">
        <f>FORMULARIOS!J39</f>
        <v>20</v>
      </c>
      <c r="K33" s="393">
        <f>FORMULARIOS!K39</f>
        <v>28</v>
      </c>
      <c r="L33" s="393">
        <f>FORMULARIOS!L39</f>
        <v>21</v>
      </c>
      <c r="M33" s="393">
        <f>FORMULARIOS!M39</f>
        <v>28</v>
      </c>
      <c r="N33" s="393">
        <f>FORMULARIOS!N39</f>
        <v>32</v>
      </c>
      <c r="O33" s="393">
        <f>FORMULARIOS!O39</f>
        <v>19</v>
      </c>
      <c r="P33" s="533">
        <f t="shared" si="2"/>
        <v>298</v>
      </c>
      <c r="Q33" s="535">
        <f t="shared" si="0"/>
        <v>298</v>
      </c>
      <c r="R33" s="317" t="b">
        <f t="shared" si="1"/>
        <v>1</v>
      </c>
      <c r="U33" s="578"/>
      <c r="V33" s="525" t="s">
        <v>156</v>
      </c>
      <c r="W33" s="526">
        <v>36</v>
      </c>
      <c r="X33" s="527">
        <v>0.1359106010268801</v>
      </c>
      <c r="Y33" s="527">
        <v>0.1359106010268801</v>
      </c>
      <c r="Z33" s="528">
        <v>6.02914527333132</v>
      </c>
      <c r="AA33" s="517"/>
      <c r="AC33" t="str">
        <f t="shared" si="3"/>
        <v>SAN MIGUEL</v>
      </c>
    </row>
    <row r="34" spans="1:29" ht="15.75" customHeight="1" thickBot="1">
      <c r="A34" s="390" t="s">
        <v>280</v>
      </c>
      <c r="B34" s="391" t="s">
        <v>8</v>
      </c>
      <c r="C34" s="398" t="s">
        <v>56</v>
      </c>
      <c r="D34" s="399">
        <f>FORMULARIOS!D40</f>
        <v>0</v>
      </c>
      <c r="E34" s="399">
        <f>FORMULARIOS!E40</f>
        <v>0</v>
      </c>
      <c r="F34" s="399">
        <f>FORMULARIOS!F40</f>
        <v>7</v>
      </c>
      <c r="G34" s="399">
        <f>FORMULARIOS!G40</f>
        <v>0</v>
      </c>
      <c r="H34" s="399">
        <f>FORMULARIOS!H40</f>
        <v>0</v>
      </c>
      <c r="I34" s="399">
        <f>FORMULARIOS!I40</f>
        <v>0</v>
      </c>
      <c r="J34" s="399">
        <f>FORMULARIOS!J40</f>
        <v>0</v>
      </c>
      <c r="K34" s="399">
        <f>FORMULARIOS!K40</f>
        <v>0</v>
      </c>
      <c r="L34" s="399">
        <f>FORMULARIOS!L40</f>
        <v>0</v>
      </c>
      <c r="M34" s="399">
        <f>FORMULARIOS!M40</f>
        <v>0</v>
      </c>
      <c r="N34" s="399">
        <f>FORMULARIOS!N40</f>
        <v>0</v>
      </c>
      <c r="O34" s="399">
        <f>FORMULARIOS!O40</f>
        <v>3</v>
      </c>
      <c r="P34" s="457">
        <f t="shared" si="2"/>
        <v>10</v>
      </c>
      <c r="Q34" s="535">
        <f t="shared" si="0"/>
        <v>10</v>
      </c>
      <c r="R34" s="317" t="b">
        <f t="shared" si="1"/>
        <v>1</v>
      </c>
      <c r="U34" s="578"/>
      <c r="V34" s="525" t="s">
        <v>150</v>
      </c>
      <c r="W34" s="526">
        <v>52</v>
      </c>
      <c r="X34" s="527">
        <v>0.19631531259438234</v>
      </c>
      <c r="Y34" s="527">
        <v>0.19631531259438234</v>
      </c>
      <c r="Z34" s="528">
        <v>6.2254605859257026</v>
      </c>
      <c r="AA34" s="517"/>
      <c r="AC34" t="str">
        <f t="shared" si="3"/>
        <v>CALUMA</v>
      </c>
    </row>
    <row r="35" spans="1:29" ht="15.75" customHeight="1" thickBot="1">
      <c r="A35" s="390" t="s">
        <v>280</v>
      </c>
      <c r="B35" s="391" t="s">
        <v>8</v>
      </c>
      <c r="C35" s="398" t="s">
        <v>57</v>
      </c>
      <c r="D35" s="399">
        <f>FORMULARIOS!D41</f>
        <v>0</v>
      </c>
      <c r="E35" s="399">
        <f>FORMULARIOS!E41</f>
        <v>1</v>
      </c>
      <c r="F35" s="399">
        <f>FORMULARIOS!F41</f>
        <v>0</v>
      </c>
      <c r="G35" s="399">
        <f>FORMULARIOS!G41</f>
        <v>0</v>
      </c>
      <c r="H35" s="399">
        <f>FORMULARIOS!H41</f>
        <v>0</v>
      </c>
      <c r="I35" s="399">
        <f>FORMULARIOS!I41</f>
        <v>0</v>
      </c>
      <c r="J35" s="399">
        <f>FORMULARIOS!J41</f>
        <v>2</v>
      </c>
      <c r="K35" s="399">
        <f>FORMULARIOS!K41</f>
        <v>1</v>
      </c>
      <c r="L35" s="399">
        <f>FORMULARIOS!L41</f>
        <v>0</v>
      </c>
      <c r="M35" s="399">
        <f>FORMULARIOS!M41</f>
        <v>0</v>
      </c>
      <c r="N35" s="399">
        <f>FORMULARIOS!N41</f>
        <v>2</v>
      </c>
      <c r="O35" s="399">
        <f>FORMULARIOS!O41</f>
        <v>0</v>
      </c>
      <c r="P35" s="457">
        <f t="shared" si="2"/>
        <v>6</v>
      </c>
      <c r="Q35" s="535">
        <f t="shared" si="0"/>
        <v>6</v>
      </c>
      <c r="R35" s="317" t="b">
        <f t="shared" si="1"/>
        <v>1</v>
      </c>
      <c r="U35" s="578"/>
      <c r="V35" s="525" t="s">
        <v>154</v>
      </c>
      <c r="W35" s="526">
        <v>11</v>
      </c>
      <c r="X35" s="527">
        <v>4.1528239202657809E-2</v>
      </c>
      <c r="Y35" s="527">
        <v>4.1528239202657809E-2</v>
      </c>
      <c r="Z35" s="528">
        <v>6.2669888251283599</v>
      </c>
      <c r="AA35" s="517"/>
      <c r="AC35" t="str">
        <f t="shared" si="3"/>
        <v>LAS NAVES</v>
      </c>
    </row>
    <row r="36" spans="1:29" ht="15.75" customHeight="1" thickBot="1">
      <c r="A36" s="390" t="s">
        <v>280</v>
      </c>
      <c r="B36" s="391" t="s">
        <v>8</v>
      </c>
      <c r="C36" s="398" t="s">
        <v>58</v>
      </c>
      <c r="D36" s="399">
        <f>FORMULARIOS!D42</f>
        <v>0</v>
      </c>
      <c r="E36" s="399">
        <f>FORMULARIOS!E42</f>
        <v>2</v>
      </c>
      <c r="F36" s="399">
        <f>FORMULARIOS!F42</f>
        <v>5</v>
      </c>
      <c r="G36" s="399">
        <f>FORMULARIOS!G42</f>
        <v>4</v>
      </c>
      <c r="H36" s="399">
        <f>FORMULARIOS!H42</f>
        <v>1</v>
      </c>
      <c r="I36" s="399">
        <f>FORMULARIOS!I42</f>
        <v>1</v>
      </c>
      <c r="J36" s="399">
        <f>FORMULARIOS!J42</f>
        <v>2</v>
      </c>
      <c r="K36" s="399">
        <f>FORMULARIOS!K42</f>
        <v>3</v>
      </c>
      <c r="L36" s="399">
        <f>FORMULARIOS!L42</f>
        <v>5</v>
      </c>
      <c r="M36" s="399">
        <f>FORMULARIOS!M42</f>
        <v>0</v>
      </c>
      <c r="N36" s="399">
        <f>FORMULARIOS!N42</f>
        <v>1</v>
      </c>
      <c r="O36" s="399">
        <f>FORMULARIOS!O42</f>
        <v>0</v>
      </c>
      <c r="P36" s="457">
        <f t="shared" si="2"/>
        <v>24</v>
      </c>
      <c r="Q36" s="535">
        <f t="shared" si="0"/>
        <v>24</v>
      </c>
      <c r="R36" s="317" t="b">
        <f t="shared" si="1"/>
        <v>1</v>
      </c>
      <c r="U36" s="578"/>
      <c r="V36" s="525" t="s">
        <v>172</v>
      </c>
      <c r="W36" s="526">
        <v>298</v>
      </c>
      <c r="X36" s="527">
        <v>1.1250377529447297</v>
      </c>
      <c r="Y36" s="527">
        <v>1.1250377529447297</v>
      </c>
      <c r="Z36" s="528">
        <v>7.3920265780730894</v>
      </c>
      <c r="AA36" s="517"/>
      <c r="AC36" t="str">
        <f t="shared" si="3"/>
        <v>AZOGUES</v>
      </c>
    </row>
    <row r="37" spans="1:29" ht="15.75" customHeight="1" thickBot="1">
      <c r="A37" s="390" t="s">
        <v>280</v>
      </c>
      <c r="B37" s="391" t="s">
        <v>8</v>
      </c>
      <c r="C37" s="398" t="s">
        <v>8</v>
      </c>
      <c r="D37" s="399">
        <f>FORMULARIOS!D43</f>
        <v>0</v>
      </c>
      <c r="E37" s="399">
        <f>FORMULARIOS!E43</f>
        <v>0</v>
      </c>
      <c r="F37" s="399">
        <f>FORMULARIOS!F43</f>
        <v>0</v>
      </c>
      <c r="G37" s="399">
        <f>FORMULARIOS!G43</f>
        <v>0</v>
      </c>
      <c r="H37" s="399">
        <f>FORMULARIOS!H43</f>
        <v>0</v>
      </c>
      <c r="I37" s="399">
        <f>FORMULARIOS!I43</f>
        <v>0</v>
      </c>
      <c r="J37" s="399">
        <f>FORMULARIOS!J43</f>
        <v>0</v>
      </c>
      <c r="K37" s="399">
        <f>FORMULARIOS!K43</f>
        <v>0</v>
      </c>
      <c r="L37" s="399">
        <f>FORMULARIOS!L43</f>
        <v>0</v>
      </c>
      <c r="M37" s="399">
        <f>FORMULARIOS!M43</f>
        <v>0</v>
      </c>
      <c r="N37" s="399">
        <f>FORMULARIOS!N43</f>
        <v>0</v>
      </c>
      <c r="O37" s="399">
        <f>FORMULARIOS!O43</f>
        <v>0</v>
      </c>
      <c r="P37" s="457">
        <f t="shared" si="2"/>
        <v>0</v>
      </c>
      <c r="Q37" s="535">
        <v>0</v>
      </c>
      <c r="R37" s="317" t="b">
        <f t="shared" si="1"/>
        <v>1</v>
      </c>
      <c r="U37" s="578"/>
      <c r="V37" s="525" t="s">
        <v>173</v>
      </c>
      <c r="W37" s="526">
        <v>46</v>
      </c>
      <c r="X37" s="527">
        <v>0.173663545756569</v>
      </c>
      <c r="Y37" s="527">
        <v>0.173663545756569</v>
      </c>
      <c r="Z37" s="528">
        <v>7.5656901238296586</v>
      </c>
      <c r="AA37" s="517"/>
      <c r="AC37" t="str">
        <f t="shared" si="3"/>
        <v>BIBLIAN</v>
      </c>
    </row>
    <row r="38" spans="1:29" ht="15.75" customHeight="1" thickBot="1">
      <c r="A38" s="390" t="s">
        <v>280</v>
      </c>
      <c r="B38" s="391" t="s">
        <v>8</v>
      </c>
      <c r="C38" s="398" t="s">
        <v>59</v>
      </c>
      <c r="D38" s="399">
        <f>FORMULARIOS!D44</f>
        <v>0</v>
      </c>
      <c r="E38" s="399">
        <f>FORMULARIOS!E44</f>
        <v>1</v>
      </c>
      <c r="F38" s="399">
        <f>FORMULARIOS!F44</f>
        <v>3</v>
      </c>
      <c r="G38" s="399">
        <f>FORMULARIOS!G44</f>
        <v>5</v>
      </c>
      <c r="H38" s="399">
        <f>FORMULARIOS!H44</f>
        <v>0</v>
      </c>
      <c r="I38" s="399">
        <f>FORMULARIOS!I44</f>
        <v>0</v>
      </c>
      <c r="J38" s="399">
        <f>FORMULARIOS!J44</f>
        <v>2</v>
      </c>
      <c r="K38" s="399">
        <f>FORMULARIOS!K44</f>
        <v>1</v>
      </c>
      <c r="L38" s="399">
        <f>FORMULARIOS!L44</f>
        <v>0</v>
      </c>
      <c r="M38" s="399">
        <f>FORMULARIOS!M44</f>
        <v>1</v>
      </c>
      <c r="N38" s="399">
        <f>FORMULARIOS!N44</f>
        <v>0</v>
      </c>
      <c r="O38" s="399">
        <f>FORMULARIOS!O44</f>
        <v>2</v>
      </c>
      <c r="P38" s="457">
        <f t="shared" si="2"/>
        <v>15</v>
      </c>
      <c r="Q38" s="535">
        <f t="shared" ref="Q38:Q67" si="4">VLOOKUP(C38,$V$15:$W$232,2,FALSE)</f>
        <v>15</v>
      </c>
      <c r="R38" s="317" t="b">
        <f t="shared" si="1"/>
        <v>1</v>
      </c>
      <c r="U38" s="578"/>
      <c r="V38" s="525" t="s">
        <v>22</v>
      </c>
      <c r="W38" s="526">
        <v>78</v>
      </c>
      <c r="X38" s="527">
        <v>0.29447296889157354</v>
      </c>
      <c r="Y38" s="527">
        <v>0.29447296889157354</v>
      </c>
      <c r="Z38" s="528">
        <v>7.8601630927212325</v>
      </c>
      <c r="AA38" s="517"/>
      <c r="AC38" t="str">
        <f t="shared" si="3"/>
        <v>CAÑAR</v>
      </c>
    </row>
    <row r="39" spans="1:29" ht="15.75" customHeight="1" thickBot="1">
      <c r="A39" s="390" t="s">
        <v>280</v>
      </c>
      <c r="B39" s="391" t="s">
        <v>8</v>
      </c>
      <c r="C39" s="421" t="s">
        <v>60</v>
      </c>
      <c r="D39" s="411">
        <f>FORMULARIOS!D45</f>
        <v>2</v>
      </c>
      <c r="E39" s="411">
        <f>FORMULARIOS!E45</f>
        <v>1</v>
      </c>
      <c r="F39" s="411">
        <f>FORMULARIOS!F45</f>
        <v>0</v>
      </c>
      <c r="G39" s="411">
        <f>FORMULARIOS!G45</f>
        <v>0</v>
      </c>
      <c r="H39" s="411">
        <f>FORMULARIOS!H45</f>
        <v>0</v>
      </c>
      <c r="I39" s="411">
        <f>FORMULARIOS!I45</f>
        <v>0</v>
      </c>
      <c r="J39" s="411">
        <f>FORMULARIOS!J45</f>
        <v>0</v>
      </c>
      <c r="K39" s="411">
        <f>FORMULARIOS!K45</f>
        <v>0</v>
      </c>
      <c r="L39" s="411">
        <f>FORMULARIOS!L45</f>
        <v>0</v>
      </c>
      <c r="M39" s="411">
        <f>FORMULARIOS!M45</f>
        <v>0</v>
      </c>
      <c r="N39" s="411">
        <f>FORMULARIOS!N45</f>
        <v>0</v>
      </c>
      <c r="O39" s="411">
        <f>FORMULARIOS!O45</f>
        <v>0</v>
      </c>
      <c r="P39" s="456">
        <f t="shared" si="2"/>
        <v>3</v>
      </c>
      <c r="Q39" s="535">
        <f t="shared" si="4"/>
        <v>3</v>
      </c>
      <c r="R39" s="317" t="b">
        <f t="shared" si="1"/>
        <v>1</v>
      </c>
      <c r="U39" s="578"/>
      <c r="V39" s="525" t="s">
        <v>174</v>
      </c>
      <c r="W39" s="526">
        <v>215</v>
      </c>
      <c r="X39" s="527">
        <v>0.81168831168831157</v>
      </c>
      <c r="Y39" s="527">
        <v>0.81168831168831157</v>
      </c>
      <c r="Z39" s="528">
        <v>8.6718514044095443</v>
      </c>
      <c r="AA39" s="517"/>
      <c r="AC39" t="str">
        <f t="shared" si="3"/>
        <v>LA TRONCAL</v>
      </c>
    </row>
    <row r="40" spans="1:29" ht="15.75" customHeight="1" thickBot="1">
      <c r="A40" s="422" t="s">
        <v>9</v>
      </c>
      <c r="B40" s="423" t="s">
        <v>13</v>
      </c>
      <c r="C40" s="392" t="s">
        <v>64</v>
      </c>
      <c r="D40" s="393">
        <f>FORMULARIOS!D47</f>
        <v>85</v>
      </c>
      <c r="E40" s="393">
        <f>FORMULARIOS!E47</f>
        <v>74</v>
      </c>
      <c r="F40" s="393">
        <f>FORMULARIOS!F47</f>
        <v>163</v>
      </c>
      <c r="G40" s="393">
        <f>FORMULARIOS!G47</f>
        <v>104</v>
      </c>
      <c r="H40" s="393">
        <f>FORMULARIOS!H47</f>
        <v>107</v>
      </c>
      <c r="I40" s="393">
        <f>FORMULARIOS!I47</f>
        <v>120</v>
      </c>
      <c r="J40" s="393">
        <f>FORMULARIOS!J47</f>
        <v>125</v>
      </c>
      <c r="K40" s="393">
        <f>FORMULARIOS!K47</f>
        <v>51</v>
      </c>
      <c r="L40" s="393">
        <f>FORMULARIOS!L47</f>
        <v>111</v>
      </c>
      <c r="M40" s="393">
        <f>FORMULARIOS!M47</f>
        <v>105</v>
      </c>
      <c r="N40" s="393">
        <f>FORMULARIOS!N47</f>
        <v>82</v>
      </c>
      <c r="O40" s="393">
        <f>FORMULARIOS!O47</f>
        <v>93</v>
      </c>
      <c r="P40" s="533">
        <f t="shared" si="2"/>
        <v>1220</v>
      </c>
      <c r="Q40" s="535">
        <f t="shared" si="4"/>
        <v>1220</v>
      </c>
      <c r="R40" s="317" t="b">
        <f t="shared" si="1"/>
        <v>1</v>
      </c>
      <c r="U40" s="578"/>
      <c r="V40" s="525" t="s">
        <v>175</v>
      </c>
      <c r="W40" s="526">
        <v>80</v>
      </c>
      <c r="X40" s="527">
        <v>0.30202355783751134</v>
      </c>
      <c r="Y40" s="527">
        <v>0.30202355783751134</v>
      </c>
      <c r="Z40" s="528">
        <v>8.9738749622470557</v>
      </c>
      <c r="AA40" s="517"/>
      <c r="AC40" t="str">
        <f t="shared" si="3"/>
        <v>EL TAMBO</v>
      </c>
    </row>
    <row r="41" spans="1:29" ht="15" customHeight="1" thickBot="1">
      <c r="A41" s="422" t="s">
        <v>9</v>
      </c>
      <c r="B41" s="423" t="s">
        <v>13</v>
      </c>
      <c r="C41" s="398" t="s">
        <v>65</v>
      </c>
      <c r="D41" s="399">
        <f>FORMULARIOS!D48</f>
        <v>1</v>
      </c>
      <c r="E41" s="399">
        <f>FORMULARIOS!E48</f>
        <v>3</v>
      </c>
      <c r="F41" s="399">
        <f>FORMULARIOS!F48</f>
        <v>4</v>
      </c>
      <c r="G41" s="399">
        <f>FORMULARIOS!G48</f>
        <v>15</v>
      </c>
      <c r="H41" s="399">
        <f>FORMULARIOS!H48</f>
        <v>6</v>
      </c>
      <c r="I41" s="399">
        <f>FORMULARIOS!I48</f>
        <v>7</v>
      </c>
      <c r="J41" s="399">
        <f>FORMULARIOS!J48</f>
        <v>15</v>
      </c>
      <c r="K41" s="399">
        <f>FORMULARIOS!K48</f>
        <v>5</v>
      </c>
      <c r="L41" s="399">
        <f>FORMULARIOS!L48</f>
        <v>3</v>
      </c>
      <c r="M41" s="399">
        <f>FORMULARIOS!M48</f>
        <v>3</v>
      </c>
      <c r="N41" s="399">
        <f>FORMULARIOS!N48</f>
        <v>6</v>
      </c>
      <c r="O41" s="399">
        <f>FORMULARIOS!O48</f>
        <v>2</v>
      </c>
      <c r="P41" s="457">
        <f t="shared" si="2"/>
        <v>70</v>
      </c>
      <c r="Q41" s="535">
        <f t="shared" si="4"/>
        <v>70</v>
      </c>
      <c r="R41" s="317" t="b">
        <f t="shared" si="1"/>
        <v>1</v>
      </c>
      <c r="U41" s="578"/>
      <c r="V41" s="525" t="s">
        <v>247</v>
      </c>
      <c r="W41" s="526">
        <v>33</v>
      </c>
      <c r="X41" s="527">
        <v>0.12458471760797342</v>
      </c>
      <c r="Y41" s="527">
        <v>0.12458471760797342</v>
      </c>
      <c r="Z41" s="528">
        <v>9.0984596798550275</v>
      </c>
      <c r="AA41" s="517"/>
      <c r="AC41" t="str">
        <f t="shared" si="3"/>
        <v>DELEG</v>
      </c>
    </row>
    <row r="42" spans="1:29" ht="15" customHeight="1" thickBot="1">
      <c r="A42" s="422" t="s">
        <v>9</v>
      </c>
      <c r="B42" s="423" t="s">
        <v>13</v>
      </c>
      <c r="C42" s="398" t="s">
        <v>66</v>
      </c>
      <c r="D42" s="399">
        <f>FORMULARIOS!D49</f>
        <v>0</v>
      </c>
      <c r="E42" s="399">
        <f>FORMULARIOS!E49</f>
        <v>0</v>
      </c>
      <c r="F42" s="399">
        <f>FORMULARIOS!F49</f>
        <v>0</v>
      </c>
      <c r="G42" s="399">
        <f>FORMULARIOS!G49</f>
        <v>0</v>
      </c>
      <c r="H42" s="399">
        <f>FORMULARIOS!H49</f>
        <v>4</v>
      </c>
      <c r="I42" s="399">
        <f>FORMULARIOS!I49</f>
        <v>7</v>
      </c>
      <c r="J42" s="399">
        <f>FORMULARIOS!J49</f>
        <v>8</v>
      </c>
      <c r="K42" s="399">
        <f>FORMULARIOS!K49</f>
        <v>8</v>
      </c>
      <c r="L42" s="399">
        <f>FORMULARIOS!L49</f>
        <v>6</v>
      </c>
      <c r="M42" s="399">
        <f>FORMULARIOS!M49</f>
        <v>5</v>
      </c>
      <c r="N42" s="399">
        <f>FORMULARIOS!N49</f>
        <v>4</v>
      </c>
      <c r="O42" s="399">
        <f>FORMULARIOS!O49</f>
        <v>11</v>
      </c>
      <c r="P42" s="457">
        <f t="shared" si="2"/>
        <v>53</v>
      </c>
      <c r="Q42" s="535">
        <f t="shared" si="4"/>
        <v>48</v>
      </c>
      <c r="R42" s="317" t="b">
        <f t="shared" si="1"/>
        <v>0</v>
      </c>
      <c r="U42" s="578"/>
      <c r="V42" s="525" t="s">
        <v>176</v>
      </c>
      <c r="W42" s="526">
        <v>4</v>
      </c>
      <c r="X42" s="527">
        <v>1.5101177891875567E-2</v>
      </c>
      <c r="Y42" s="527">
        <v>1.5101177891875567E-2</v>
      </c>
      <c r="Z42" s="528">
        <v>9.1135608577469043</v>
      </c>
      <c r="AA42" s="517"/>
      <c r="AC42" t="str">
        <f t="shared" si="3"/>
        <v>SUSCAL</v>
      </c>
    </row>
    <row r="43" spans="1:29" ht="15" customHeight="1" thickBot="1">
      <c r="A43" s="422" t="s">
        <v>9</v>
      </c>
      <c r="B43" s="423" t="s">
        <v>13</v>
      </c>
      <c r="C43" s="398" t="s">
        <v>238</v>
      </c>
      <c r="D43" s="399">
        <f>FORMULARIOS!D50</f>
        <v>1</v>
      </c>
      <c r="E43" s="399">
        <f>FORMULARIOS!E50</f>
        <v>10</v>
      </c>
      <c r="F43" s="399">
        <f>FORMULARIOS!F50</f>
        <v>3</v>
      </c>
      <c r="G43" s="399">
        <f>FORMULARIOS!G50</f>
        <v>4</v>
      </c>
      <c r="H43" s="399">
        <f>FORMULARIOS!H50</f>
        <v>5</v>
      </c>
      <c r="I43" s="399">
        <f>FORMULARIOS!I50</f>
        <v>4</v>
      </c>
      <c r="J43" s="399">
        <f>FORMULARIOS!J50</f>
        <v>1</v>
      </c>
      <c r="K43" s="399">
        <f>FORMULARIOS!K50</f>
        <v>3</v>
      </c>
      <c r="L43" s="399">
        <f>FORMULARIOS!L50</f>
        <v>4</v>
      </c>
      <c r="M43" s="399">
        <f>FORMULARIOS!M50</f>
        <v>1</v>
      </c>
      <c r="N43" s="399">
        <f>FORMULARIOS!N50</f>
        <v>3</v>
      </c>
      <c r="O43" s="399">
        <f>FORMULARIOS!O50</f>
        <v>1</v>
      </c>
      <c r="P43" s="457">
        <f t="shared" si="2"/>
        <v>40</v>
      </c>
      <c r="Q43" s="535">
        <f t="shared" si="4"/>
        <v>49</v>
      </c>
      <c r="R43" s="317" t="b">
        <f t="shared" si="1"/>
        <v>0</v>
      </c>
      <c r="U43" s="578"/>
      <c r="V43" s="525" t="s">
        <v>232</v>
      </c>
      <c r="W43" s="526">
        <v>234</v>
      </c>
      <c r="X43" s="527">
        <v>0.88341890667472056</v>
      </c>
      <c r="Y43" s="527">
        <v>0.88341890667472056</v>
      </c>
      <c r="Z43" s="528">
        <v>9.9969797644216243</v>
      </c>
      <c r="AA43" s="517"/>
      <c r="AC43" t="str">
        <f t="shared" si="3"/>
        <v>TULCÁN</v>
      </c>
    </row>
    <row r="44" spans="1:29" ht="15" customHeight="1" thickBot="1">
      <c r="A44" s="422" t="s">
        <v>9</v>
      </c>
      <c r="B44" s="423" t="s">
        <v>13</v>
      </c>
      <c r="C44" s="398" t="s">
        <v>67</v>
      </c>
      <c r="D44" s="399">
        <f>FORMULARIOS!D51</f>
        <v>4</v>
      </c>
      <c r="E44" s="399">
        <f>FORMULARIOS!E51</f>
        <v>1</v>
      </c>
      <c r="F44" s="399">
        <f>FORMULARIOS!F51</f>
        <v>3</v>
      </c>
      <c r="G44" s="399">
        <f>FORMULARIOS!G51</f>
        <v>2</v>
      </c>
      <c r="H44" s="399">
        <f>FORMULARIOS!H51</f>
        <v>1</v>
      </c>
      <c r="I44" s="399">
        <f>FORMULARIOS!I51</f>
        <v>1</v>
      </c>
      <c r="J44" s="399">
        <f>FORMULARIOS!J51</f>
        <v>4</v>
      </c>
      <c r="K44" s="399">
        <f>FORMULARIOS!K51</f>
        <v>0</v>
      </c>
      <c r="L44" s="399">
        <f>FORMULARIOS!L51</f>
        <v>7</v>
      </c>
      <c r="M44" s="399">
        <f>FORMULARIOS!M51</f>
        <v>3</v>
      </c>
      <c r="N44" s="399">
        <f>FORMULARIOS!N51</f>
        <v>0</v>
      </c>
      <c r="O44" s="399">
        <f>FORMULARIOS!O51</f>
        <v>3</v>
      </c>
      <c r="P44" s="457">
        <f t="shared" si="2"/>
        <v>29</v>
      </c>
      <c r="Q44" s="535">
        <f t="shared" si="4"/>
        <v>26</v>
      </c>
      <c r="R44" s="317" t="b">
        <f t="shared" si="1"/>
        <v>0</v>
      </c>
      <c r="U44" s="578"/>
      <c r="V44" s="525" t="s">
        <v>28</v>
      </c>
      <c r="W44" s="526">
        <v>19</v>
      </c>
      <c r="X44" s="527">
        <v>7.1730594986408935E-2</v>
      </c>
      <c r="Y44" s="527">
        <v>7.1730594986408935E-2</v>
      </c>
      <c r="Z44" s="528">
        <v>10.068710359408033</v>
      </c>
      <c r="AA44" s="517"/>
      <c r="AC44" t="str">
        <f t="shared" si="3"/>
        <v>BOLÍVAR</v>
      </c>
    </row>
    <row r="45" spans="1:29" ht="15" customHeight="1" thickBot="1">
      <c r="A45" s="422" t="s">
        <v>9</v>
      </c>
      <c r="B45" s="423" t="s">
        <v>13</v>
      </c>
      <c r="C45" s="398" t="s">
        <v>68</v>
      </c>
      <c r="D45" s="399">
        <f>FORMULARIOS!D52</f>
        <v>0</v>
      </c>
      <c r="E45" s="399">
        <f>FORMULARIOS!E52</f>
        <v>1</v>
      </c>
      <c r="F45" s="399">
        <f>FORMULARIOS!F52</f>
        <v>4</v>
      </c>
      <c r="G45" s="399">
        <f>FORMULARIOS!G52</f>
        <v>0</v>
      </c>
      <c r="H45" s="399">
        <f>FORMULARIOS!H52</f>
        <v>0</v>
      </c>
      <c r="I45" s="399">
        <f>FORMULARIOS!I52</f>
        <v>0</v>
      </c>
      <c r="J45" s="399">
        <f>FORMULARIOS!J52</f>
        <v>1</v>
      </c>
      <c r="K45" s="399">
        <f>FORMULARIOS!K52</f>
        <v>3</v>
      </c>
      <c r="L45" s="399">
        <f>FORMULARIOS!L52</f>
        <v>2</v>
      </c>
      <c r="M45" s="399">
        <f>FORMULARIOS!M52</f>
        <v>6</v>
      </c>
      <c r="N45" s="399">
        <f>FORMULARIOS!N52</f>
        <v>0</v>
      </c>
      <c r="O45" s="399">
        <f>FORMULARIOS!O52</f>
        <v>2</v>
      </c>
      <c r="P45" s="457">
        <f t="shared" si="2"/>
        <v>19</v>
      </c>
      <c r="Q45" s="535">
        <f t="shared" si="4"/>
        <v>19</v>
      </c>
      <c r="R45" s="317" t="b">
        <f t="shared" si="1"/>
        <v>1</v>
      </c>
      <c r="U45" s="578"/>
      <c r="V45" s="525" t="s">
        <v>29</v>
      </c>
      <c r="W45" s="526">
        <v>30</v>
      </c>
      <c r="X45" s="527">
        <v>0.11325883418906674</v>
      </c>
      <c r="Y45" s="527">
        <v>0.11325883418906674</v>
      </c>
      <c r="Z45" s="528">
        <v>10.1819691935971</v>
      </c>
      <c r="AA45" s="517"/>
      <c r="AC45" t="str">
        <f t="shared" si="3"/>
        <v>ESPEJO</v>
      </c>
    </row>
    <row r="46" spans="1:29" ht="15" customHeight="1" thickBot="1">
      <c r="A46" s="422" t="s">
        <v>9</v>
      </c>
      <c r="B46" s="423" t="s">
        <v>13</v>
      </c>
      <c r="C46" s="398" t="s">
        <v>69</v>
      </c>
      <c r="D46" s="399">
        <f>FORMULARIOS!D53</f>
        <v>4</v>
      </c>
      <c r="E46" s="399">
        <f>FORMULARIOS!E53</f>
        <v>7</v>
      </c>
      <c r="F46" s="399">
        <f>FORMULARIOS!F53</f>
        <v>18</v>
      </c>
      <c r="G46" s="399">
        <f>FORMULARIOS!G53</f>
        <v>12</v>
      </c>
      <c r="H46" s="399">
        <f>FORMULARIOS!H53</f>
        <v>9</v>
      </c>
      <c r="I46" s="399">
        <f>FORMULARIOS!I53</f>
        <v>12</v>
      </c>
      <c r="J46" s="399">
        <f>FORMULARIOS!J53</f>
        <v>8</v>
      </c>
      <c r="K46" s="399">
        <f>FORMULARIOS!K53</f>
        <v>6</v>
      </c>
      <c r="L46" s="399">
        <f>FORMULARIOS!L53</f>
        <v>12</v>
      </c>
      <c r="M46" s="399">
        <f>FORMULARIOS!M53</f>
        <v>13</v>
      </c>
      <c r="N46" s="399">
        <f>FORMULARIOS!N53</f>
        <v>15</v>
      </c>
      <c r="O46" s="399">
        <f>FORMULARIOS!O53</f>
        <v>11</v>
      </c>
      <c r="P46" s="457">
        <f t="shared" si="2"/>
        <v>127</v>
      </c>
      <c r="Q46" s="535">
        <f t="shared" si="4"/>
        <v>127</v>
      </c>
      <c r="R46" s="317" t="b">
        <f t="shared" si="1"/>
        <v>1</v>
      </c>
      <c r="U46" s="578"/>
      <c r="V46" s="525" t="s">
        <v>30</v>
      </c>
      <c r="W46" s="526">
        <v>35</v>
      </c>
      <c r="X46" s="527">
        <v>0.1321353065539112</v>
      </c>
      <c r="Y46" s="527">
        <v>0.1321353065539112</v>
      </c>
      <c r="Z46" s="528">
        <v>10.314104500151011</v>
      </c>
      <c r="AA46" s="517"/>
      <c r="AC46" t="str">
        <f t="shared" si="3"/>
        <v>MIRA</v>
      </c>
    </row>
    <row r="47" spans="1:29" ht="15" customHeight="1" thickBot="1">
      <c r="A47" s="422" t="s">
        <v>9</v>
      </c>
      <c r="B47" s="423" t="s">
        <v>13</v>
      </c>
      <c r="C47" s="398" t="s">
        <v>70</v>
      </c>
      <c r="D47" s="399">
        <f>FORMULARIOS!D54</f>
        <v>2</v>
      </c>
      <c r="E47" s="399">
        <f>FORMULARIOS!E54</f>
        <v>7</v>
      </c>
      <c r="F47" s="399">
        <f>FORMULARIOS!F54</f>
        <v>17</v>
      </c>
      <c r="G47" s="399">
        <f>FORMULARIOS!G54</f>
        <v>6</v>
      </c>
      <c r="H47" s="399">
        <f>FORMULARIOS!H54</f>
        <v>6</v>
      </c>
      <c r="I47" s="399">
        <f>FORMULARIOS!I54</f>
        <v>6</v>
      </c>
      <c r="J47" s="399">
        <f>FORMULARIOS!J54</f>
        <v>6</v>
      </c>
      <c r="K47" s="399">
        <f>FORMULARIOS!K54</f>
        <v>15</v>
      </c>
      <c r="L47" s="399">
        <f>FORMULARIOS!L54</f>
        <v>7</v>
      </c>
      <c r="M47" s="399">
        <f>FORMULARIOS!M54</f>
        <v>8</v>
      </c>
      <c r="N47" s="399">
        <f>FORMULARIOS!N54</f>
        <v>7</v>
      </c>
      <c r="O47" s="399">
        <f>FORMULARIOS!O54</f>
        <v>6</v>
      </c>
      <c r="P47" s="457">
        <f t="shared" si="2"/>
        <v>93</v>
      </c>
      <c r="Q47" s="535">
        <f t="shared" si="4"/>
        <v>94</v>
      </c>
      <c r="R47" s="317" t="b">
        <f t="shared" si="1"/>
        <v>0</v>
      </c>
      <c r="U47" s="578"/>
      <c r="V47" s="525" t="s">
        <v>549</v>
      </c>
      <c r="W47" s="526">
        <v>108</v>
      </c>
      <c r="X47" s="527">
        <v>0.40773180308064028</v>
      </c>
      <c r="Y47" s="527">
        <v>0.40773180308064028</v>
      </c>
      <c r="Z47" s="528">
        <v>10.721836303231653</v>
      </c>
      <c r="AA47" s="517"/>
      <c r="AC47" t="str">
        <f t="shared" si="3"/>
        <v>MONTuFAR</v>
      </c>
    </row>
    <row r="48" spans="1:29" ht="15.75" customHeight="1" thickBot="1">
      <c r="A48" s="422" t="s">
        <v>9</v>
      </c>
      <c r="B48" s="423" t="s">
        <v>13</v>
      </c>
      <c r="C48" s="425" t="s">
        <v>71</v>
      </c>
      <c r="D48" s="411">
        <f>FORMULARIOS!D55</f>
        <v>4</v>
      </c>
      <c r="E48" s="411">
        <f>FORMULARIOS!E55</f>
        <v>7</v>
      </c>
      <c r="F48" s="411">
        <f>FORMULARIOS!F55</f>
        <v>12</v>
      </c>
      <c r="G48" s="411">
        <f>FORMULARIOS!G55</f>
        <v>11</v>
      </c>
      <c r="H48" s="411">
        <f>FORMULARIOS!H55</f>
        <v>5</v>
      </c>
      <c r="I48" s="411">
        <f>FORMULARIOS!I55</f>
        <v>9</v>
      </c>
      <c r="J48" s="411">
        <f>FORMULARIOS!J55</f>
        <v>8</v>
      </c>
      <c r="K48" s="411">
        <f>FORMULARIOS!K55</f>
        <v>8</v>
      </c>
      <c r="L48" s="411">
        <f>FORMULARIOS!L55</f>
        <v>1</v>
      </c>
      <c r="M48" s="411">
        <f>FORMULARIOS!M55</f>
        <v>11</v>
      </c>
      <c r="N48" s="411">
        <f>FORMULARIOS!N55</f>
        <v>6</v>
      </c>
      <c r="O48" s="411">
        <f>FORMULARIOS!O55</f>
        <v>1</v>
      </c>
      <c r="P48" s="456">
        <f t="shared" si="2"/>
        <v>83</v>
      </c>
      <c r="Q48" s="535">
        <f t="shared" si="4"/>
        <v>69</v>
      </c>
      <c r="R48" s="317" t="b">
        <f t="shared" si="1"/>
        <v>0</v>
      </c>
      <c r="U48" s="578"/>
      <c r="V48" s="525" t="s">
        <v>233</v>
      </c>
      <c r="W48" s="526">
        <v>7</v>
      </c>
      <c r="X48" s="527">
        <v>2.6427061310782242E-2</v>
      </c>
      <c r="Y48" s="527">
        <v>2.6427061310782242E-2</v>
      </c>
      <c r="Z48" s="528">
        <v>10.748263364542435</v>
      </c>
      <c r="AA48" s="517"/>
      <c r="AC48" t="str">
        <f t="shared" si="3"/>
        <v>SAN PEDRO DE HUACA</v>
      </c>
    </row>
    <row r="49" spans="1:29" ht="15" customHeight="1" thickBot="1">
      <c r="A49" s="422" t="s">
        <v>9</v>
      </c>
      <c r="B49" s="391" t="s">
        <v>10</v>
      </c>
      <c r="C49" s="392" t="s">
        <v>72</v>
      </c>
      <c r="D49" s="393">
        <f>FORMULARIOS!D56</f>
        <v>29</v>
      </c>
      <c r="E49" s="393">
        <f>FORMULARIOS!E56</f>
        <v>29</v>
      </c>
      <c r="F49" s="393">
        <f>FORMULARIOS!F56</f>
        <v>40</v>
      </c>
      <c r="G49" s="393">
        <f>FORMULARIOS!G56</f>
        <v>50</v>
      </c>
      <c r="H49" s="393">
        <f>FORMULARIOS!H56</f>
        <v>47</v>
      </c>
      <c r="I49" s="393">
        <f>FORMULARIOS!I56</f>
        <v>38</v>
      </c>
      <c r="J49" s="393">
        <f>FORMULARIOS!J56</f>
        <v>54</v>
      </c>
      <c r="K49" s="393">
        <f>FORMULARIOS!K56</f>
        <v>34</v>
      </c>
      <c r="L49" s="393">
        <f>FORMULARIOS!L56</f>
        <v>45</v>
      </c>
      <c r="M49" s="393">
        <f>FORMULARIOS!M56</f>
        <v>60</v>
      </c>
      <c r="N49" s="393">
        <f>FORMULARIOS!N56</f>
        <v>31</v>
      </c>
      <c r="O49" s="393">
        <f>FORMULARIOS!O56</f>
        <v>65</v>
      </c>
      <c r="P49" s="533">
        <f t="shared" si="2"/>
        <v>522</v>
      </c>
      <c r="Q49" s="535">
        <f t="shared" si="4"/>
        <v>522</v>
      </c>
      <c r="R49" s="317" t="b">
        <f t="shared" si="1"/>
        <v>1</v>
      </c>
      <c r="U49" s="578"/>
      <c r="V49" s="525" t="s">
        <v>82</v>
      </c>
      <c r="W49" s="526">
        <v>180</v>
      </c>
      <c r="X49" s="527">
        <v>0.67955300513440042</v>
      </c>
      <c r="Y49" s="527">
        <v>0.67955300513440042</v>
      </c>
      <c r="Z49" s="528">
        <v>11.427816369676835</v>
      </c>
      <c r="AA49" s="517"/>
      <c r="AC49" t="str">
        <f t="shared" si="3"/>
        <v>LATACUNGA</v>
      </c>
    </row>
    <row r="50" spans="1:29" ht="15" customHeight="1" thickBot="1">
      <c r="A50" s="422" t="s">
        <v>9</v>
      </c>
      <c r="B50" s="391" t="s">
        <v>10</v>
      </c>
      <c r="C50" s="398" t="s">
        <v>73</v>
      </c>
      <c r="D50" s="399">
        <f>FORMULARIOS!D57</f>
        <v>0</v>
      </c>
      <c r="E50" s="399">
        <f>FORMULARIOS!E57</f>
        <v>0</v>
      </c>
      <c r="F50" s="399">
        <f>FORMULARIOS!F57</f>
        <v>4</v>
      </c>
      <c r="G50" s="399">
        <f>FORMULARIOS!G57</f>
        <v>0</v>
      </c>
      <c r="H50" s="399">
        <f>FORMULARIOS!H57</f>
        <v>6</v>
      </c>
      <c r="I50" s="399">
        <f>FORMULARIOS!I57</f>
        <v>3</v>
      </c>
      <c r="J50" s="399">
        <f>FORMULARIOS!J57</f>
        <v>7</v>
      </c>
      <c r="K50" s="399">
        <f>FORMULARIOS!K57</f>
        <v>2</v>
      </c>
      <c r="L50" s="399">
        <f>FORMULARIOS!L57</f>
        <v>1</v>
      </c>
      <c r="M50" s="399">
        <f>FORMULARIOS!M57</f>
        <v>0</v>
      </c>
      <c r="N50" s="399">
        <f>FORMULARIOS!N57</f>
        <v>0</v>
      </c>
      <c r="O50" s="399">
        <f>FORMULARIOS!O57</f>
        <v>2</v>
      </c>
      <c r="P50" s="457">
        <f t="shared" si="2"/>
        <v>25</v>
      </c>
      <c r="Q50" s="535">
        <f t="shared" si="4"/>
        <v>25</v>
      </c>
      <c r="R50" s="317" t="b">
        <f t="shared" si="1"/>
        <v>1</v>
      </c>
      <c r="U50" s="578"/>
      <c r="V50" s="525" t="s">
        <v>83</v>
      </c>
      <c r="W50" s="526">
        <v>113</v>
      </c>
      <c r="X50" s="527">
        <v>0.42660827544548474</v>
      </c>
      <c r="Y50" s="527">
        <v>0.42660827544548474</v>
      </c>
      <c r="Z50" s="528">
        <v>11.854424645122318</v>
      </c>
      <c r="AA50" s="517"/>
      <c r="AC50" t="str">
        <f t="shared" si="3"/>
        <v>LA MANA</v>
      </c>
    </row>
    <row r="51" spans="1:29" ht="15" customHeight="1" thickBot="1">
      <c r="A51" s="422" t="s">
        <v>9</v>
      </c>
      <c r="B51" s="391" t="s">
        <v>10</v>
      </c>
      <c r="C51" s="398" t="s">
        <v>74</v>
      </c>
      <c r="D51" s="399">
        <f>FORMULARIOS!D58</f>
        <v>0</v>
      </c>
      <c r="E51" s="399">
        <f>FORMULARIOS!E58</f>
        <v>18</v>
      </c>
      <c r="F51" s="399">
        <f>FORMULARIOS!F58</f>
        <v>0</v>
      </c>
      <c r="G51" s="399">
        <f>FORMULARIOS!G58</f>
        <v>0</v>
      </c>
      <c r="H51" s="399">
        <f>FORMULARIOS!H58</f>
        <v>8</v>
      </c>
      <c r="I51" s="399">
        <f>FORMULARIOS!I58</f>
        <v>1</v>
      </c>
      <c r="J51" s="399">
        <f>FORMULARIOS!J58</f>
        <v>1</v>
      </c>
      <c r="K51" s="399">
        <f>FORMULARIOS!K58</f>
        <v>0</v>
      </c>
      <c r="L51" s="399">
        <f>FORMULARIOS!L58</f>
        <v>3</v>
      </c>
      <c r="M51" s="399">
        <f>FORMULARIOS!M58</f>
        <v>0</v>
      </c>
      <c r="N51" s="399">
        <f>FORMULARIOS!N58</f>
        <v>1</v>
      </c>
      <c r="O51" s="399">
        <f>FORMULARIOS!O58</f>
        <v>0</v>
      </c>
      <c r="P51" s="457">
        <f t="shared" si="2"/>
        <v>32</v>
      </c>
      <c r="Q51" s="535">
        <f t="shared" si="4"/>
        <v>32</v>
      </c>
      <c r="R51" s="317" t="b">
        <f t="shared" si="1"/>
        <v>1</v>
      </c>
      <c r="U51" s="578"/>
      <c r="V51" s="525" t="s">
        <v>84</v>
      </c>
      <c r="W51" s="526">
        <v>16</v>
      </c>
      <c r="X51" s="527">
        <v>6.0404711567502267E-2</v>
      </c>
      <c r="Y51" s="527">
        <v>6.0404711567502267E-2</v>
      </c>
      <c r="Z51" s="528">
        <v>11.914829356689822</v>
      </c>
      <c r="AA51" s="517"/>
      <c r="AC51" t="str">
        <f t="shared" si="3"/>
        <v>PANGUA</v>
      </c>
    </row>
    <row r="52" spans="1:29" ht="15" customHeight="1" thickBot="1">
      <c r="A52" s="422" t="s">
        <v>9</v>
      </c>
      <c r="B52" s="391" t="s">
        <v>10</v>
      </c>
      <c r="C52" s="398" t="s">
        <v>75</v>
      </c>
      <c r="D52" s="399">
        <f>FORMULARIOS!D59</f>
        <v>2</v>
      </c>
      <c r="E52" s="399">
        <f>FORMULARIOS!E59</f>
        <v>3</v>
      </c>
      <c r="F52" s="399">
        <f>FORMULARIOS!F59</f>
        <v>7</v>
      </c>
      <c r="G52" s="399">
        <f>FORMULARIOS!G59</f>
        <v>11</v>
      </c>
      <c r="H52" s="399">
        <f>FORMULARIOS!H59</f>
        <v>3</v>
      </c>
      <c r="I52" s="399">
        <f>FORMULARIOS!I59</f>
        <v>3</v>
      </c>
      <c r="J52" s="399">
        <f>FORMULARIOS!J59</f>
        <v>4</v>
      </c>
      <c r="K52" s="399">
        <f>FORMULARIOS!K59</f>
        <v>5</v>
      </c>
      <c r="L52" s="399">
        <f>FORMULARIOS!L59</f>
        <v>4</v>
      </c>
      <c r="M52" s="399">
        <f>FORMULARIOS!M59</f>
        <v>2</v>
      </c>
      <c r="N52" s="399">
        <f>FORMULARIOS!N59</f>
        <v>0</v>
      </c>
      <c r="O52" s="399">
        <f>FORMULARIOS!O59</f>
        <v>4</v>
      </c>
      <c r="P52" s="457">
        <f t="shared" si="2"/>
        <v>48</v>
      </c>
      <c r="Q52" s="535">
        <f t="shared" si="4"/>
        <v>48</v>
      </c>
      <c r="R52" s="317" t="b">
        <f t="shared" si="1"/>
        <v>1</v>
      </c>
      <c r="U52" s="578"/>
      <c r="V52" s="525" t="s">
        <v>85</v>
      </c>
      <c r="W52" s="526">
        <v>45</v>
      </c>
      <c r="X52" s="527">
        <v>0.16988825128360011</v>
      </c>
      <c r="Y52" s="527">
        <v>0.16988825128360011</v>
      </c>
      <c r="Z52" s="528">
        <v>12.084717607973422</v>
      </c>
      <c r="AA52" s="517"/>
      <c r="AC52" t="str">
        <f t="shared" si="3"/>
        <v>PUJILI</v>
      </c>
    </row>
    <row r="53" spans="1:29" ht="15" customHeight="1" thickBot="1">
      <c r="A53" s="422" t="s">
        <v>9</v>
      </c>
      <c r="B53" s="391" t="s">
        <v>10</v>
      </c>
      <c r="C53" s="398" t="s">
        <v>76</v>
      </c>
      <c r="D53" s="399">
        <f>FORMULARIOS!D60</f>
        <v>2</v>
      </c>
      <c r="E53" s="399">
        <f>FORMULARIOS!E60</f>
        <v>0</v>
      </c>
      <c r="F53" s="399">
        <f>FORMULARIOS!F60</f>
        <v>2</v>
      </c>
      <c r="G53" s="399">
        <f>FORMULARIOS!G60</f>
        <v>1</v>
      </c>
      <c r="H53" s="399">
        <f>FORMULARIOS!H60</f>
        <v>1</v>
      </c>
      <c r="I53" s="399">
        <f>FORMULARIOS!I60</f>
        <v>1</v>
      </c>
      <c r="J53" s="399">
        <f>FORMULARIOS!J60</f>
        <v>1</v>
      </c>
      <c r="K53" s="399">
        <f>FORMULARIOS!K60</f>
        <v>0</v>
      </c>
      <c r="L53" s="399">
        <f>FORMULARIOS!L60</f>
        <v>0</v>
      </c>
      <c r="M53" s="399">
        <f>FORMULARIOS!M60</f>
        <v>0</v>
      </c>
      <c r="N53" s="399">
        <f>FORMULARIOS!N60</f>
        <v>0</v>
      </c>
      <c r="O53" s="399">
        <f>FORMULARIOS!O60</f>
        <v>0</v>
      </c>
      <c r="P53" s="457">
        <f t="shared" si="2"/>
        <v>8</v>
      </c>
      <c r="Q53" s="535">
        <f t="shared" si="4"/>
        <v>8</v>
      </c>
      <c r="R53" s="317" t="b">
        <f t="shared" si="1"/>
        <v>1</v>
      </c>
      <c r="U53" s="578"/>
      <c r="V53" s="525" t="s">
        <v>86</v>
      </c>
      <c r="W53" s="526">
        <v>71</v>
      </c>
      <c r="X53" s="527">
        <v>0.26804590758079128</v>
      </c>
      <c r="Y53" s="527">
        <v>0.26804590758079128</v>
      </c>
      <c r="Z53" s="528">
        <v>12.352763515554214</v>
      </c>
      <c r="AA53" s="517"/>
      <c r="AC53" t="str">
        <f t="shared" si="3"/>
        <v>SALCEDO</v>
      </c>
    </row>
    <row r="54" spans="1:29" ht="15" customHeight="1" thickBot="1">
      <c r="A54" s="422" t="s">
        <v>9</v>
      </c>
      <c r="B54" s="391" t="s">
        <v>10</v>
      </c>
      <c r="C54" s="398" t="s">
        <v>77</v>
      </c>
      <c r="D54" s="399">
        <f>FORMULARIOS!D61</f>
        <v>2</v>
      </c>
      <c r="E54" s="399">
        <f>FORMULARIOS!E61</f>
        <v>2</v>
      </c>
      <c r="F54" s="399">
        <f>FORMULARIOS!F61</f>
        <v>5</v>
      </c>
      <c r="G54" s="399">
        <f>FORMULARIOS!G61</f>
        <v>6</v>
      </c>
      <c r="H54" s="399">
        <f>FORMULARIOS!H61</f>
        <v>2</v>
      </c>
      <c r="I54" s="399">
        <f>FORMULARIOS!I61</f>
        <v>1</v>
      </c>
      <c r="J54" s="399">
        <f>FORMULARIOS!J61</f>
        <v>0</v>
      </c>
      <c r="K54" s="399">
        <f>FORMULARIOS!K61</f>
        <v>0</v>
      </c>
      <c r="L54" s="399">
        <f>FORMULARIOS!L61</f>
        <v>0</v>
      </c>
      <c r="M54" s="399">
        <f>FORMULARIOS!M61</f>
        <v>2</v>
      </c>
      <c r="N54" s="399">
        <f>FORMULARIOS!N61</f>
        <v>0</v>
      </c>
      <c r="O54" s="399">
        <f>FORMULARIOS!O61</f>
        <v>10</v>
      </c>
      <c r="P54" s="457">
        <f t="shared" si="2"/>
        <v>30</v>
      </c>
      <c r="Q54" s="535">
        <f t="shared" si="4"/>
        <v>28</v>
      </c>
      <c r="R54" s="317" t="b">
        <f t="shared" si="1"/>
        <v>0</v>
      </c>
      <c r="U54" s="578"/>
      <c r="V54" s="525" t="s">
        <v>87</v>
      </c>
      <c r="W54" s="526">
        <v>39</v>
      </c>
      <c r="X54" s="527">
        <v>0.14723648444578677</v>
      </c>
      <c r="Y54" s="527">
        <v>0.14723648444578677</v>
      </c>
      <c r="Z54" s="528">
        <v>12.5</v>
      </c>
      <c r="AA54" s="517"/>
      <c r="AC54" t="str">
        <f t="shared" si="3"/>
        <v>SAQUISILI</v>
      </c>
    </row>
    <row r="55" spans="1:29" ht="15" customHeight="1" thickBot="1">
      <c r="A55" s="422" t="s">
        <v>9</v>
      </c>
      <c r="B55" s="391" t="s">
        <v>10</v>
      </c>
      <c r="C55" s="398" t="s">
        <v>78</v>
      </c>
      <c r="D55" s="399">
        <f>FORMULARIOS!D62</f>
        <v>10</v>
      </c>
      <c r="E55" s="399">
        <f>FORMULARIOS!E62</f>
        <v>13</v>
      </c>
      <c r="F55" s="399">
        <f>FORMULARIOS!F62</f>
        <v>13</v>
      </c>
      <c r="G55" s="399">
        <f>FORMULARIOS!G62</f>
        <v>11</v>
      </c>
      <c r="H55" s="399">
        <f>FORMULARIOS!H62</f>
        <v>16</v>
      </c>
      <c r="I55" s="399">
        <f>FORMULARIOS!I62</f>
        <v>23</v>
      </c>
      <c r="J55" s="399">
        <f>FORMULARIOS!J62</f>
        <v>22</v>
      </c>
      <c r="K55" s="399">
        <f>FORMULARIOS!K62</f>
        <v>15</v>
      </c>
      <c r="L55" s="399">
        <f>FORMULARIOS!L62</f>
        <v>12</v>
      </c>
      <c r="M55" s="399">
        <f>FORMULARIOS!M62</f>
        <v>12</v>
      </c>
      <c r="N55" s="399">
        <f>FORMULARIOS!N62</f>
        <v>11</v>
      </c>
      <c r="O55" s="399">
        <f>FORMULARIOS!O62</f>
        <v>10</v>
      </c>
      <c r="P55" s="457">
        <f t="shared" si="2"/>
        <v>168</v>
      </c>
      <c r="Q55" s="535">
        <f t="shared" si="4"/>
        <v>168</v>
      </c>
      <c r="R55" s="317" t="b">
        <f t="shared" si="1"/>
        <v>1</v>
      </c>
      <c r="U55" s="578"/>
      <c r="V55" s="525" t="s">
        <v>88</v>
      </c>
      <c r="W55" s="526">
        <v>24</v>
      </c>
      <c r="X55" s="527">
        <v>9.0607067351253401E-2</v>
      </c>
      <c r="Y55" s="527">
        <v>9.0607067351253401E-2</v>
      </c>
      <c r="Z55" s="528">
        <v>12.590607067351254</v>
      </c>
      <c r="AA55" s="517"/>
      <c r="AC55" t="str">
        <f t="shared" si="3"/>
        <v>SIGCHOS</v>
      </c>
    </row>
    <row r="56" spans="1:29" ht="15" customHeight="1" thickBot="1">
      <c r="A56" s="422" t="s">
        <v>9</v>
      </c>
      <c r="B56" s="391" t="s">
        <v>10</v>
      </c>
      <c r="C56" s="398" t="s">
        <v>79</v>
      </c>
      <c r="D56" s="399">
        <f>FORMULARIOS!D63</f>
        <v>0</v>
      </c>
      <c r="E56" s="399">
        <f>FORMULARIOS!E63</f>
        <v>0</v>
      </c>
      <c r="F56" s="399">
        <f>FORMULARIOS!F63</f>
        <v>3</v>
      </c>
      <c r="G56" s="399">
        <f>FORMULARIOS!G63</f>
        <v>0</v>
      </c>
      <c r="H56" s="399">
        <f>FORMULARIOS!H63</f>
        <v>5</v>
      </c>
      <c r="I56" s="399">
        <f>FORMULARIOS!I63</f>
        <v>5</v>
      </c>
      <c r="J56" s="399">
        <f>FORMULARIOS!J63</f>
        <v>2</v>
      </c>
      <c r="K56" s="399">
        <f>FORMULARIOS!K63</f>
        <v>2</v>
      </c>
      <c r="L56" s="399">
        <f>FORMULARIOS!L63</f>
        <v>3</v>
      </c>
      <c r="M56" s="399">
        <f>FORMULARIOS!M63</f>
        <v>0</v>
      </c>
      <c r="N56" s="399">
        <f>FORMULARIOS!N63</f>
        <v>4</v>
      </c>
      <c r="O56" s="399">
        <f>FORMULARIOS!O63</f>
        <v>9</v>
      </c>
      <c r="P56" s="457">
        <f t="shared" si="2"/>
        <v>33</v>
      </c>
      <c r="Q56" s="535">
        <f t="shared" si="4"/>
        <v>33</v>
      </c>
      <c r="R56" s="317" t="b">
        <f t="shared" si="1"/>
        <v>1</v>
      </c>
      <c r="U56" s="578"/>
      <c r="V56" s="525" t="s">
        <v>72</v>
      </c>
      <c r="W56" s="526">
        <v>522</v>
      </c>
      <c r="X56" s="527">
        <v>1.9707037148897613</v>
      </c>
      <c r="Y56" s="527">
        <v>1.9707037148897613</v>
      </c>
      <c r="Z56" s="528">
        <v>14.561310782241016</v>
      </c>
      <c r="AA56" s="517"/>
      <c r="AC56" t="str">
        <f t="shared" si="3"/>
        <v>RIOBAMBA</v>
      </c>
    </row>
    <row r="57" spans="1:29" ht="15" customHeight="1" thickBot="1">
      <c r="A57" s="422" t="s">
        <v>9</v>
      </c>
      <c r="B57" s="391" t="s">
        <v>10</v>
      </c>
      <c r="C57" s="398" t="s">
        <v>80</v>
      </c>
      <c r="D57" s="399">
        <f>FORMULARIOS!D64</f>
        <v>0</v>
      </c>
      <c r="E57" s="399">
        <f>FORMULARIOS!E64</f>
        <v>5</v>
      </c>
      <c r="F57" s="399">
        <f>FORMULARIOS!F64</f>
        <v>4</v>
      </c>
      <c r="G57" s="399">
        <f>FORMULARIOS!G64</f>
        <v>0</v>
      </c>
      <c r="H57" s="399">
        <f>FORMULARIOS!H64</f>
        <v>2</v>
      </c>
      <c r="I57" s="399">
        <f>FORMULARIOS!I64</f>
        <v>2</v>
      </c>
      <c r="J57" s="399">
        <f>FORMULARIOS!J64</f>
        <v>2</v>
      </c>
      <c r="K57" s="399">
        <f>FORMULARIOS!K64</f>
        <v>1</v>
      </c>
      <c r="L57" s="399">
        <f>FORMULARIOS!L64</f>
        <v>5</v>
      </c>
      <c r="M57" s="399">
        <f>FORMULARIOS!M64</f>
        <v>3</v>
      </c>
      <c r="N57" s="399">
        <f>FORMULARIOS!N64</f>
        <v>4</v>
      </c>
      <c r="O57" s="399">
        <f>FORMULARIOS!O64</f>
        <v>1</v>
      </c>
      <c r="P57" s="457">
        <f t="shared" si="2"/>
        <v>29</v>
      </c>
      <c r="Q57" s="535">
        <f t="shared" si="4"/>
        <v>28</v>
      </c>
      <c r="R57" s="317" t="b">
        <f t="shared" si="1"/>
        <v>0</v>
      </c>
      <c r="U57" s="578"/>
      <c r="V57" s="525" t="s">
        <v>73</v>
      </c>
      <c r="W57" s="526">
        <v>25</v>
      </c>
      <c r="X57" s="527">
        <v>9.4382361824222299E-2</v>
      </c>
      <c r="Y57" s="527">
        <v>9.4382361824222299E-2</v>
      </c>
      <c r="Z57" s="528">
        <v>14.655693144065237</v>
      </c>
      <c r="AA57" s="517"/>
      <c r="AC57" t="str">
        <f t="shared" si="3"/>
        <v>ALAUSI</v>
      </c>
    </row>
    <row r="58" spans="1:29" ht="15.75" customHeight="1" thickBot="1">
      <c r="A58" s="422" t="s">
        <v>9</v>
      </c>
      <c r="B58" s="391" t="s">
        <v>10</v>
      </c>
      <c r="C58" s="425" t="s">
        <v>81</v>
      </c>
      <c r="D58" s="411">
        <f>FORMULARIOS!D65</f>
        <v>0</v>
      </c>
      <c r="E58" s="411">
        <f>FORMULARIOS!E65</f>
        <v>0</v>
      </c>
      <c r="F58" s="411">
        <f>FORMULARIOS!F65</f>
        <v>1</v>
      </c>
      <c r="G58" s="411">
        <f>FORMULARIOS!G65</f>
        <v>0</v>
      </c>
      <c r="H58" s="411">
        <f>FORMULARIOS!H65</f>
        <v>0</v>
      </c>
      <c r="I58" s="411">
        <f>FORMULARIOS!I65</f>
        <v>0</v>
      </c>
      <c r="J58" s="411">
        <f>FORMULARIOS!J65</f>
        <v>1</v>
      </c>
      <c r="K58" s="411">
        <f>FORMULARIOS!K65</f>
        <v>0</v>
      </c>
      <c r="L58" s="411">
        <f>FORMULARIOS!L65</f>
        <v>0</v>
      </c>
      <c r="M58" s="411">
        <f>FORMULARIOS!M65</f>
        <v>2</v>
      </c>
      <c r="N58" s="411">
        <f>FORMULARIOS!N65</f>
        <v>0</v>
      </c>
      <c r="O58" s="411">
        <f>FORMULARIOS!O65</f>
        <v>0</v>
      </c>
      <c r="P58" s="456">
        <f t="shared" si="2"/>
        <v>4</v>
      </c>
      <c r="Q58" s="535">
        <f t="shared" si="4"/>
        <v>5</v>
      </c>
      <c r="R58" s="317" t="b">
        <f t="shared" si="1"/>
        <v>0</v>
      </c>
      <c r="U58" s="578"/>
      <c r="V58" s="525" t="s">
        <v>74</v>
      </c>
      <c r="W58" s="526">
        <v>32</v>
      </c>
      <c r="X58" s="527">
        <v>0.12080942313500453</v>
      </c>
      <c r="Y58" s="527">
        <v>0.12080942313500453</v>
      </c>
      <c r="Z58" s="528">
        <v>14.776502567200241</v>
      </c>
      <c r="AA58" s="517"/>
      <c r="AC58" t="str">
        <f t="shared" si="3"/>
        <v>COLTA</v>
      </c>
    </row>
    <row r="59" spans="1:29" ht="15" customHeight="1" thickBot="1">
      <c r="A59" s="422" t="s">
        <v>9</v>
      </c>
      <c r="B59" s="391" t="s">
        <v>11</v>
      </c>
      <c r="C59" s="427" t="s">
        <v>82</v>
      </c>
      <c r="D59" s="393">
        <f>FORMULARIOS!D66</f>
        <v>19</v>
      </c>
      <c r="E59" s="393">
        <f>FORMULARIOS!E66</f>
        <v>11</v>
      </c>
      <c r="F59" s="393">
        <f>FORMULARIOS!F66</f>
        <v>11</v>
      </c>
      <c r="G59" s="393">
        <f>FORMULARIOS!G66</f>
        <v>20</v>
      </c>
      <c r="H59" s="393">
        <f>FORMULARIOS!H66</f>
        <v>13</v>
      </c>
      <c r="I59" s="393">
        <f>FORMULARIOS!I66</f>
        <v>16</v>
      </c>
      <c r="J59" s="393">
        <f>FORMULARIOS!J66</f>
        <v>24</v>
      </c>
      <c r="K59" s="393">
        <f>FORMULARIOS!K66</f>
        <v>17</v>
      </c>
      <c r="L59" s="393">
        <f>FORMULARIOS!L66</f>
        <v>5</v>
      </c>
      <c r="M59" s="393">
        <f>FORMULARIOS!M66</f>
        <v>18</v>
      </c>
      <c r="N59" s="393">
        <f>FORMULARIOS!N66</f>
        <v>18</v>
      </c>
      <c r="O59" s="393">
        <f>FORMULARIOS!O66</f>
        <v>8</v>
      </c>
      <c r="P59" s="533">
        <f t="shared" si="2"/>
        <v>180</v>
      </c>
      <c r="Q59" s="535">
        <f t="shared" si="4"/>
        <v>180</v>
      </c>
      <c r="R59" s="317" t="b">
        <f t="shared" si="1"/>
        <v>1</v>
      </c>
      <c r="U59" s="578"/>
      <c r="V59" s="525" t="s">
        <v>75</v>
      </c>
      <c r="W59" s="526">
        <v>48</v>
      </c>
      <c r="X59" s="527">
        <v>0.1812141347025068</v>
      </c>
      <c r="Y59" s="527">
        <v>0.1812141347025068</v>
      </c>
      <c r="Z59" s="528">
        <v>14.957716701902749</v>
      </c>
      <c r="AA59" s="517"/>
      <c r="AC59" t="str">
        <f t="shared" si="3"/>
        <v>CHAMBO</v>
      </c>
    </row>
    <row r="60" spans="1:29" ht="15" customHeight="1" thickBot="1">
      <c r="A60" s="422" t="s">
        <v>9</v>
      </c>
      <c r="B60" s="391" t="s">
        <v>11</v>
      </c>
      <c r="C60" s="398" t="s">
        <v>83</v>
      </c>
      <c r="D60" s="399">
        <f>FORMULARIOS!D67</f>
        <v>14</v>
      </c>
      <c r="E60" s="399">
        <f>FORMULARIOS!E67</f>
        <v>13</v>
      </c>
      <c r="F60" s="399">
        <f>FORMULARIOS!F67</f>
        <v>10</v>
      </c>
      <c r="G60" s="399">
        <f>FORMULARIOS!G67</f>
        <v>9</v>
      </c>
      <c r="H60" s="399">
        <f>FORMULARIOS!H67</f>
        <v>10</v>
      </c>
      <c r="I60" s="399">
        <f>FORMULARIOS!I67</f>
        <v>8</v>
      </c>
      <c r="J60" s="399">
        <f>FORMULARIOS!J67</f>
        <v>10</v>
      </c>
      <c r="K60" s="399">
        <f>FORMULARIOS!K67</f>
        <v>9</v>
      </c>
      <c r="L60" s="399">
        <f>FORMULARIOS!L67</f>
        <v>6</v>
      </c>
      <c r="M60" s="399">
        <f>FORMULARIOS!M67</f>
        <v>14</v>
      </c>
      <c r="N60" s="399">
        <f>FORMULARIOS!N67</f>
        <v>5</v>
      </c>
      <c r="O60" s="399">
        <f>FORMULARIOS!O67</f>
        <v>5</v>
      </c>
      <c r="P60" s="457">
        <f t="shared" si="2"/>
        <v>113</v>
      </c>
      <c r="Q60" s="535">
        <f t="shared" si="4"/>
        <v>113</v>
      </c>
      <c r="R60" s="317" t="b">
        <f t="shared" si="1"/>
        <v>1</v>
      </c>
      <c r="U60" s="578"/>
      <c r="V60" s="525" t="s">
        <v>76</v>
      </c>
      <c r="W60" s="526">
        <v>8</v>
      </c>
      <c r="X60" s="527">
        <v>3.0202355783751134E-2</v>
      </c>
      <c r="Y60" s="527">
        <v>3.0202355783751134E-2</v>
      </c>
      <c r="Z60" s="528">
        <v>14.987919057686499</v>
      </c>
      <c r="AA60" s="517"/>
      <c r="AC60" t="str">
        <f t="shared" si="3"/>
        <v>CHUNCHI</v>
      </c>
    </row>
    <row r="61" spans="1:29" ht="15" customHeight="1" thickBot="1">
      <c r="A61" s="422" t="s">
        <v>9</v>
      </c>
      <c r="B61" s="391" t="s">
        <v>11</v>
      </c>
      <c r="C61" s="398" t="s">
        <v>84</v>
      </c>
      <c r="D61" s="399">
        <f>FORMULARIOS!D68</f>
        <v>1</v>
      </c>
      <c r="E61" s="399">
        <f>FORMULARIOS!E68</f>
        <v>1</v>
      </c>
      <c r="F61" s="399">
        <f>FORMULARIOS!F68</f>
        <v>0</v>
      </c>
      <c r="G61" s="399">
        <f>FORMULARIOS!G68</f>
        <v>0</v>
      </c>
      <c r="H61" s="399">
        <f>FORMULARIOS!H68</f>
        <v>1</v>
      </c>
      <c r="I61" s="399">
        <f>FORMULARIOS!I68</f>
        <v>0</v>
      </c>
      <c r="J61" s="399">
        <f>FORMULARIOS!J68</f>
        <v>0</v>
      </c>
      <c r="K61" s="399">
        <f>FORMULARIOS!K68</f>
        <v>5</v>
      </c>
      <c r="L61" s="399">
        <f>FORMULARIOS!L68</f>
        <v>1</v>
      </c>
      <c r="M61" s="399">
        <f>FORMULARIOS!M68</f>
        <v>4</v>
      </c>
      <c r="N61" s="399">
        <f>FORMULARIOS!N68</f>
        <v>2</v>
      </c>
      <c r="O61" s="399">
        <f>FORMULARIOS!O68</f>
        <v>1</v>
      </c>
      <c r="P61" s="457">
        <f t="shared" si="2"/>
        <v>16</v>
      </c>
      <c r="Q61" s="535">
        <f t="shared" si="4"/>
        <v>16</v>
      </c>
      <c r="R61" s="317" t="b">
        <f t="shared" si="1"/>
        <v>1</v>
      </c>
      <c r="U61" s="578"/>
      <c r="V61" s="525" t="s">
        <v>77</v>
      </c>
      <c r="W61" s="526">
        <v>28</v>
      </c>
      <c r="X61" s="527">
        <v>0.10570824524312897</v>
      </c>
      <c r="Y61" s="527">
        <v>0.10570824524312897</v>
      </c>
      <c r="Z61" s="528">
        <v>15.09362730292963</v>
      </c>
      <c r="AA61" s="517"/>
      <c r="AC61" t="str">
        <f t="shared" si="3"/>
        <v>GUAMOTE</v>
      </c>
    </row>
    <row r="62" spans="1:29" ht="15" customHeight="1" thickBot="1">
      <c r="A62" s="422" t="s">
        <v>9</v>
      </c>
      <c r="B62" s="391" t="s">
        <v>11</v>
      </c>
      <c r="C62" s="398" t="s">
        <v>85</v>
      </c>
      <c r="D62" s="399">
        <f>FORMULARIOS!D69</f>
        <v>16</v>
      </c>
      <c r="E62" s="399">
        <f>FORMULARIOS!E69</f>
        <v>2</v>
      </c>
      <c r="F62" s="399">
        <f>FORMULARIOS!F69</f>
        <v>3</v>
      </c>
      <c r="G62" s="399">
        <f>FORMULARIOS!G69</f>
        <v>5</v>
      </c>
      <c r="H62" s="399">
        <f>FORMULARIOS!H69</f>
        <v>2</v>
      </c>
      <c r="I62" s="399">
        <f>FORMULARIOS!I69</f>
        <v>3</v>
      </c>
      <c r="J62" s="399">
        <f>FORMULARIOS!J69</f>
        <v>5</v>
      </c>
      <c r="K62" s="399">
        <f>FORMULARIOS!K69</f>
        <v>5</v>
      </c>
      <c r="L62" s="399">
        <f>FORMULARIOS!L69</f>
        <v>3</v>
      </c>
      <c r="M62" s="399">
        <f>FORMULARIOS!M69</f>
        <v>1</v>
      </c>
      <c r="N62" s="399">
        <f>FORMULARIOS!N69</f>
        <v>0</v>
      </c>
      <c r="O62" s="399">
        <f>FORMULARIOS!O69</f>
        <v>0</v>
      </c>
      <c r="P62" s="457">
        <f t="shared" si="2"/>
        <v>45</v>
      </c>
      <c r="Q62" s="535">
        <f t="shared" si="4"/>
        <v>45</v>
      </c>
      <c r="R62" s="317" t="b">
        <f t="shared" si="1"/>
        <v>1</v>
      </c>
      <c r="U62" s="578"/>
      <c r="V62" s="525" t="s">
        <v>78</v>
      </c>
      <c r="W62" s="526">
        <v>168</v>
      </c>
      <c r="X62" s="527">
        <v>0.63424947145877375</v>
      </c>
      <c r="Y62" s="527">
        <v>0.63424947145877375</v>
      </c>
      <c r="Z62" s="528">
        <v>15.727876774388402</v>
      </c>
      <c r="AA62" s="517"/>
      <c r="AC62" t="str">
        <f t="shared" si="3"/>
        <v>GUANO</v>
      </c>
    </row>
    <row r="63" spans="1:29" ht="15" customHeight="1" thickBot="1">
      <c r="A63" s="422" t="s">
        <v>9</v>
      </c>
      <c r="B63" s="391" t="s">
        <v>11</v>
      </c>
      <c r="C63" s="398" t="s">
        <v>86</v>
      </c>
      <c r="D63" s="399">
        <f>FORMULARIOS!D70</f>
        <v>6</v>
      </c>
      <c r="E63" s="399">
        <f>FORMULARIOS!E70</f>
        <v>5</v>
      </c>
      <c r="F63" s="399">
        <f>FORMULARIOS!F70</f>
        <v>2</v>
      </c>
      <c r="G63" s="399">
        <f>FORMULARIOS!G70</f>
        <v>9</v>
      </c>
      <c r="H63" s="399">
        <f>FORMULARIOS!H70</f>
        <v>16</v>
      </c>
      <c r="I63" s="399">
        <f>FORMULARIOS!I70</f>
        <v>7</v>
      </c>
      <c r="J63" s="399">
        <f>FORMULARIOS!J70</f>
        <v>10</v>
      </c>
      <c r="K63" s="399">
        <f>FORMULARIOS!K70</f>
        <v>0</v>
      </c>
      <c r="L63" s="399">
        <f>FORMULARIOS!L70</f>
        <v>0</v>
      </c>
      <c r="M63" s="399">
        <f>FORMULARIOS!M70</f>
        <v>10</v>
      </c>
      <c r="N63" s="399">
        <f>FORMULARIOS!N70</f>
        <v>2</v>
      </c>
      <c r="O63" s="399">
        <f>FORMULARIOS!O70</f>
        <v>3</v>
      </c>
      <c r="P63" s="457">
        <f t="shared" si="2"/>
        <v>70</v>
      </c>
      <c r="Q63" s="535">
        <f t="shared" si="4"/>
        <v>71</v>
      </c>
      <c r="R63" s="317" t="b">
        <f t="shared" si="1"/>
        <v>0</v>
      </c>
      <c r="U63" s="578"/>
      <c r="V63" s="525" t="s">
        <v>80</v>
      </c>
      <c r="W63" s="526">
        <v>28</v>
      </c>
      <c r="X63" s="527">
        <v>0.10570824524312897</v>
      </c>
      <c r="Y63" s="527">
        <v>0.10570824524312897</v>
      </c>
      <c r="Z63" s="528">
        <v>15.833585019631533</v>
      </c>
      <c r="AA63" s="517"/>
      <c r="AC63" t="str">
        <f t="shared" si="3"/>
        <v>PALLATANGA</v>
      </c>
    </row>
    <row r="64" spans="1:29" ht="15" customHeight="1" thickBot="1">
      <c r="A64" s="422" t="s">
        <v>9</v>
      </c>
      <c r="B64" s="391" t="s">
        <v>11</v>
      </c>
      <c r="C64" s="398" t="s">
        <v>87</v>
      </c>
      <c r="D64" s="399">
        <f>FORMULARIOS!D71</f>
        <v>0</v>
      </c>
      <c r="E64" s="399">
        <f>FORMULARIOS!E71</f>
        <v>0</v>
      </c>
      <c r="F64" s="399">
        <f>FORMULARIOS!F71</f>
        <v>1</v>
      </c>
      <c r="G64" s="399">
        <f>FORMULARIOS!G71</f>
        <v>4</v>
      </c>
      <c r="H64" s="399">
        <f>FORMULARIOS!H71</f>
        <v>1</v>
      </c>
      <c r="I64" s="399">
        <f>FORMULARIOS!I71</f>
        <v>1</v>
      </c>
      <c r="J64" s="399">
        <f>FORMULARIOS!J71</f>
        <v>17</v>
      </c>
      <c r="K64" s="399">
        <f>FORMULARIOS!K71</f>
        <v>1</v>
      </c>
      <c r="L64" s="399">
        <f>FORMULARIOS!L71</f>
        <v>0</v>
      </c>
      <c r="M64" s="399">
        <f>FORMULARIOS!M71</f>
        <v>4</v>
      </c>
      <c r="N64" s="399">
        <f>FORMULARIOS!N71</f>
        <v>6</v>
      </c>
      <c r="O64" s="399">
        <f>FORMULARIOS!O71</f>
        <v>4</v>
      </c>
      <c r="P64" s="457">
        <f t="shared" si="2"/>
        <v>39</v>
      </c>
      <c r="Q64" s="535">
        <f t="shared" si="4"/>
        <v>39</v>
      </c>
      <c r="R64" s="317" t="b">
        <f t="shared" si="1"/>
        <v>1</v>
      </c>
      <c r="U64" s="578"/>
      <c r="V64" s="525" t="s">
        <v>81</v>
      </c>
      <c r="W64" s="526">
        <v>5</v>
      </c>
      <c r="X64" s="527">
        <v>1.8876472364844459E-2</v>
      </c>
      <c r="Y64" s="527">
        <v>1.8876472364844459E-2</v>
      </c>
      <c r="Z64" s="528">
        <v>15.852461491996376</v>
      </c>
      <c r="AA64" s="517"/>
      <c r="AC64" t="str">
        <f t="shared" si="3"/>
        <v>PENIPE</v>
      </c>
    </row>
    <row r="65" spans="1:29" ht="15.75" customHeight="1" thickBot="1">
      <c r="A65" s="422" t="s">
        <v>9</v>
      </c>
      <c r="B65" s="391" t="s">
        <v>11</v>
      </c>
      <c r="C65" s="421" t="s">
        <v>88</v>
      </c>
      <c r="D65" s="411">
        <f>FORMULARIOS!D72</f>
        <v>0</v>
      </c>
      <c r="E65" s="411">
        <f>FORMULARIOS!E72</f>
        <v>0</v>
      </c>
      <c r="F65" s="411">
        <f>FORMULARIOS!F72</f>
        <v>0</v>
      </c>
      <c r="G65" s="411">
        <f>FORMULARIOS!G72</f>
        <v>5</v>
      </c>
      <c r="H65" s="411">
        <f>FORMULARIOS!H72</f>
        <v>1</v>
      </c>
      <c r="I65" s="411">
        <f>FORMULARIOS!I72</f>
        <v>1</v>
      </c>
      <c r="J65" s="411">
        <f>FORMULARIOS!J72</f>
        <v>2</v>
      </c>
      <c r="K65" s="411">
        <f>FORMULARIOS!K72</f>
        <v>1</v>
      </c>
      <c r="L65" s="411">
        <f>FORMULARIOS!L72</f>
        <v>1</v>
      </c>
      <c r="M65" s="411">
        <f>FORMULARIOS!M72</f>
        <v>6</v>
      </c>
      <c r="N65" s="411">
        <f>FORMULARIOS!N72</f>
        <v>7</v>
      </c>
      <c r="O65" s="411">
        <f>FORMULARIOS!O72</f>
        <v>0</v>
      </c>
      <c r="P65" s="456">
        <f t="shared" si="2"/>
        <v>24</v>
      </c>
      <c r="Q65" s="535">
        <f t="shared" si="4"/>
        <v>24</v>
      </c>
      <c r="R65" s="317" t="b">
        <f t="shared" si="1"/>
        <v>1</v>
      </c>
      <c r="U65" s="578"/>
      <c r="V65" s="525" t="s">
        <v>79</v>
      </c>
      <c r="W65" s="526">
        <v>33</v>
      </c>
      <c r="X65" s="527">
        <v>0.12458471760797342</v>
      </c>
      <c r="Y65" s="527">
        <v>0.12458471760797342</v>
      </c>
      <c r="Z65" s="528">
        <v>15.977046209604348</v>
      </c>
      <c r="AA65" s="517"/>
      <c r="AC65" t="str">
        <f t="shared" si="3"/>
        <v>CUMANDA</v>
      </c>
    </row>
    <row r="66" spans="1:29" ht="15" customHeight="1" thickBot="1">
      <c r="A66" s="422" t="s">
        <v>9</v>
      </c>
      <c r="B66" s="391" t="s">
        <v>12</v>
      </c>
      <c r="C66" s="428" t="s">
        <v>12</v>
      </c>
      <c r="D66" s="393">
        <f>FORMULARIOS!D73</f>
        <v>15</v>
      </c>
      <c r="E66" s="393">
        <f>FORMULARIOS!E73</f>
        <v>19</v>
      </c>
      <c r="F66" s="393">
        <f>FORMULARIOS!F73</f>
        <v>14</v>
      </c>
      <c r="G66" s="393">
        <f>FORMULARIOS!G73</f>
        <v>24</v>
      </c>
      <c r="H66" s="393">
        <f>FORMULARIOS!H73</f>
        <v>12</v>
      </c>
      <c r="I66" s="393">
        <f>FORMULARIOS!I73</f>
        <v>23</v>
      </c>
      <c r="J66" s="393">
        <f>FORMULARIOS!J73</f>
        <v>29</v>
      </c>
      <c r="K66" s="393">
        <f>FORMULARIOS!K73</f>
        <v>18</v>
      </c>
      <c r="L66" s="393">
        <f>FORMULARIOS!L73</f>
        <v>14</v>
      </c>
      <c r="M66" s="393">
        <f>FORMULARIOS!M73</f>
        <v>20</v>
      </c>
      <c r="N66" s="393">
        <f>FORMULARIOS!N73</f>
        <v>17</v>
      </c>
      <c r="O66" s="393">
        <f>FORMULARIOS!O73</f>
        <v>8</v>
      </c>
      <c r="P66" s="533">
        <f t="shared" si="2"/>
        <v>213</v>
      </c>
      <c r="Q66" s="535">
        <f t="shared" si="4"/>
        <v>212</v>
      </c>
      <c r="R66" s="317" t="b">
        <f t="shared" si="1"/>
        <v>0</v>
      </c>
      <c r="U66" s="578"/>
      <c r="V66" s="525" t="s">
        <v>208</v>
      </c>
      <c r="W66" s="526">
        <v>542</v>
      </c>
      <c r="X66" s="527">
        <v>2.0462096043491393</v>
      </c>
      <c r="Y66" s="527">
        <v>2.0462096043491393</v>
      </c>
      <c r="Z66" s="528">
        <v>18.023255813953487</v>
      </c>
      <c r="AA66" s="517"/>
      <c r="AC66" t="str">
        <f t="shared" si="3"/>
        <v>MACHALA</v>
      </c>
    </row>
    <row r="67" spans="1:29" ht="15.75" customHeight="1" thickBot="1">
      <c r="A67" s="422" t="s">
        <v>9</v>
      </c>
      <c r="B67" s="391" t="s">
        <v>12</v>
      </c>
      <c r="C67" s="398" t="s">
        <v>89</v>
      </c>
      <c r="D67" s="399">
        <f>FORMULARIOS!D74</f>
        <v>2</v>
      </c>
      <c r="E67" s="399">
        <f>FORMULARIOS!E74</f>
        <v>0</v>
      </c>
      <c r="F67" s="399">
        <f>FORMULARIOS!F74</f>
        <v>1</v>
      </c>
      <c r="G67" s="399">
        <f>FORMULARIOS!G74</f>
        <v>2</v>
      </c>
      <c r="H67" s="399">
        <f>FORMULARIOS!H74</f>
        <v>1</v>
      </c>
      <c r="I67" s="399">
        <f>FORMULARIOS!I74</f>
        <v>1</v>
      </c>
      <c r="J67" s="399">
        <f>FORMULARIOS!J74</f>
        <v>5</v>
      </c>
      <c r="K67" s="399">
        <f>FORMULARIOS!K74</f>
        <v>3</v>
      </c>
      <c r="L67" s="399">
        <f>FORMULARIOS!L74</f>
        <v>5</v>
      </c>
      <c r="M67" s="399">
        <f>FORMULARIOS!M74</f>
        <v>2</v>
      </c>
      <c r="N67" s="399">
        <f>FORMULARIOS!N74</f>
        <v>2</v>
      </c>
      <c r="O67" s="399">
        <f>FORMULARIOS!O74</f>
        <v>4</v>
      </c>
      <c r="P67" s="457">
        <f t="shared" si="2"/>
        <v>28</v>
      </c>
      <c r="Q67" s="535">
        <f t="shared" si="4"/>
        <v>28</v>
      </c>
      <c r="R67" s="317" t="b">
        <f t="shared" si="1"/>
        <v>1</v>
      </c>
      <c r="U67" s="578"/>
      <c r="V67" s="525" t="s">
        <v>209</v>
      </c>
      <c r="W67" s="526">
        <v>35</v>
      </c>
      <c r="X67" s="527">
        <v>0.1321353065539112</v>
      </c>
      <c r="Y67" s="527">
        <v>0.1321353065539112</v>
      </c>
      <c r="Z67" s="528">
        <v>18.155391120507399</v>
      </c>
      <c r="AA67" s="517"/>
      <c r="AC67" t="str">
        <f t="shared" si="3"/>
        <v>ARENILLAS</v>
      </c>
    </row>
    <row r="68" spans="1:29" ht="15.75" customHeight="1" thickBot="1">
      <c r="A68" s="422" t="s">
        <v>9</v>
      </c>
      <c r="B68" s="391" t="s">
        <v>12</v>
      </c>
      <c r="C68" s="398" t="s">
        <v>90</v>
      </c>
      <c r="D68" s="399">
        <f>FORMULARIOS!D75</f>
        <v>0</v>
      </c>
      <c r="E68" s="399">
        <f>FORMULARIOS!E75</f>
        <v>0</v>
      </c>
      <c r="F68" s="399">
        <f>FORMULARIOS!F75</f>
        <v>0</v>
      </c>
      <c r="G68" s="399">
        <f>FORMULARIOS!G75</f>
        <v>0</v>
      </c>
      <c r="H68" s="399">
        <f>FORMULARIOS!H75</f>
        <v>0</v>
      </c>
      <c r="I68" s="399">
        <f>FORMULARIOS!I75</f>
        <v>0</v>
      </c>
      <c r="J68" s="399">
        <f>FORMULARIOS!J75</f>
        <v>0</v>
      </c>
      <c r="K68" s="399">
        <f>FORMULARIOS!K75</f>
        <v>0</v>
      </c>
      <c r="L68" s="399">
        <f>FORMULARIOS!L75</f>
        <v>0</v>
      </c>
      <c r="M68" s="399">
        <f>FORMULARIOS!M75</f>
        <v>0</v>
      </c>
      <c r="N68" s="399">
        <f>FORMULARIOS!N75</f>
        <v>0</v>
      </c>
      <c r="O68" s="399">
        <f>FORMULARIOS!O75</f>
        <v>0</v>
      </c>
      <c r="P68" s="457">
        <f t="shared" si="2"/>
        <v>0</v>
      </c>
      <c r="Q68" s="535">
        <v>0</v>
      </c>
      <c r="R68" s="317" t="b">
        <f t="shared" si="1"/>
        <v>1</v>
      </c>
      <c r="U68" s="578"/>
      <c r="V68" s="525" t="s">
        <v>210</v>
      </c>
      <c r="W68" s="526">
        <v>34</v>
      </c>
      <c r="X68" s="527">
        <v>0.12836001208094233</v>
      </c>
      <c r="Y68" s="527">
        <v>0.12836001208094233</v>
      </c>
      <c r="Z68" s="528">
        <v>18.283751132588343</v>
      </c>
      <c r="AA68" s="517"/>
      <c r="AC68" t="str">
        <f t="shared" si="3"/>
        <v>ATAHUALPA</v>
      </c>
    </row>
    <row r="69" spans="1:29" ht="15.75" customHeight="1" thickBot="1">
      <c r="A69" s="422" t="s">
        <v>9</v>
      </c>
      <c r="B69" s="391" t="s">
        <v>12</v>
      </c>
      <c r="C69" s="429" t="s">
        <v>91</v>
      </c>
      <c r="D69" s="411">
        <f>FORMULARIOS!D76</f>
        <v>0</v>
      </c>
      <c r="E69" s="411">
        <f>FORMULARIOS!E76</f>
        <v>2</v>
      </c>
      <c r="F69" s="411">
        <f>FORMULARIOS!F76</f>
        <v>3</v>
      </c>
      <c r="G69" s="411">
        <f>FORMULARIOS!G76</f>
        <v>1</v>
      </c>
      <c r="H69" s="411">
        <f>FORMULARIOS!H76</f>
        <v>1</v>
      </c>
      <c r="I69" s="411">
        <f>FORMULARIOS!I76</f>
        <v>0</v>
      </c>
      <c r="J69" s="411">
        <f>FORMULARIOS!J76</f>
        <v>1</v>
      </c>
      <c r="K69" s="411">
        <f>FORMULARIOS!K76</f>
        <v>2</v>
      </c>
      <c r="L69" s="411">
        <f>FORMULARIOS!L76</f>
        <v>0</v>
      </c>
      <c r="M69" s="411">
        <f>FORMULARIOS!M76</f>
        <v>0</v>
      </c>
      <c r="N69" s="411">
        <f>FORMULARIOS!N76</f>
        <v>1</v>
      </c>
      <c r="O69" s="411">
        <f>FORMULARIOS!O76</f>
        <v>1</v>
      </c>
      <c r="P69" s="456">
        <f t="shared" si="2"/>
        <v>12</v>
      </c>
      <c r="Q69" s="535">
        <f t="shared" ref="Q69:Q77" si="5">VLOOKUP(C69,$V$15:$W$232,2,FALSE)</f>
        <v>12</v>
      </c>
      <c r="R69" s="317" t="b">
        <f t="shared" si="1"/>
        <v>1</v>
      </c>
      <c r="U69" s="578"/>
      <c r="V69" s="525" t="s">
        <v>211</v>
      </c>
      <c r="W69" s="526">
        <v>23</v>
      </c>
      <c r="X69" s="527">
        <v>8.6831772878284502E-2</v>
      </c>
      <c r="Y69" s="527">
        <v>8.6831772878284502E-2</v>
      </c>
      <c r="Z69" s="528">
        <v>18.370582905466627</v>
      </c>
      <c r="AA69" s="517"/>
      <c r="AC69" t="str">
        <f t="shared" si="3"/>
        <v>BALSAS</v>
      </c>
    </row>
    <row r="70" spans="1:29" ht="15" customHeight="1" thickBot="1">
      <c r="A70" s="422" t="s">
        <v>9</v>
      </c>
      <c r="B70" s="391" t="s">
        <v>5</v>
      </c>
      <c r="C70" s="406" t="s">
        <v>44</v>
      </c>
      <c r="D70" s="393">
        <f>FORMULARIOS!D77</f>
        <v>14</v>
      </c>
      <c r="E70" s="393">
        <f>FORMULARIOS!E77</f>
        <v>9</v>
      </c>
      <c r="F70" s="393">
        <f>FORMULARIOS!F77</f>
        <v>6</v>
      </c>
      <c r="G70" s="393">
        <f>FORMULARIOS!G77</f>
        <v>19</v>
      </c>
      <c r="H70" s="393">
        <f>FORMULARIOS!H77</f>
        <v>13</v>
      </c>
      <c r="I70" s="393">
        <f>FORMULARIOS!I77</f>
        <v>10</v>
      </c>
      <c r="J70" s="393">
        <f>FORMULARIOS!J77</f>
        <v>4</v>
      </c>
      <c r="K70" s="393">
        <f>FORMULARIOS!K77</f>
        <v>3</v>
      </c>
      <c r="L70" s="393">
        <f>FORMULARIOS!L77</f>
        <v>1</v>
      </c>
      <c r="M70" s="393">
        <f>FORMULARIOS!M77</f>
        <v>3</v>
      </c>
      <c r="N70" s="393">
        <f>FORMULARIOS!N77</f>
        <v>7</v>
      </c>
      <c r="O70" s="393">
        <f>FORMULARIOS!O77</f>
        <v>11</v>
      </c>
      <c r="P70" s="533">
        <f t="shared" si="2"/>
        <v>100</v>
      </c>
      <c r="Q70" s="535">
        <f t="shared" si="5"/>
        <v>101</v>
      </c>
      <c r="R70" s="317" t="b">
        <f t="shared" si="1"/>
        <v>0</v>
      </c>
      <c r="U70" s="578"/>
      <c r="V70" s="525" t="s">
        <v>248</v>
      </c>
      <c r="W70" s="526">
        <v>14</v>
      </c>
      <c r="X70" s="527">
        <v>5.2854122621564484E-2</v>
      </c>
      <c r="Y70" s="527">
        <v>5.2854122621564484E-2</v>
      </c>
      <c r="Z70" s="528">
        <v>18.423437028088191</v>
      </c>
      <c r="AA70" s="517"/>
      <c r="AC70" t="str">
        <f t="shared" si="3"/>
        <v>CHILLA</v>
      </c>
    </row>
    <row r="71" spans="1:29" ht="15.75" customHeight="1" thickBot="1">
      <c r="A71" s="422" t="s">
        <v>9</v>
      </c>
      <c r="B71" s="391" t="s">
        <v>5</v>
      </c>
      <c r="C71" s="408" t="s">
        <v>45</v>
      </c>
      <c r="D71" s="399">
        <f>FORMULARIOS!D78</f>
        <v>2</v>
      </c>
      <c r="E71" s="399">
        <f>FORMULARIOS!E78</f>
        <v>3</v>
      </c>
      <c r="F71" s="399">
        <f>FORMULARIOS!F78</f>
        <v>10</v>
      </c>
      <c r="G71" s="399">
        <f>FORMULARIOS!G78</f>
        <v>24</v>
      </c>
      <c r="H71" s="399">
        <f>FORMULARIOS!H78</f>
        <v>3</v>
      </c>
      <c r="I71" s="399">
        <f>FORMULARIOS!I78</f>
        <v>0</v>
      </c>
      <c r="J71" s="399">
        <f>FORMULARIOS!J78</f>
        <v>0</v>
      </c>
      <c r="K71" s="399">
        <f>FORMULARIOS!K78</f>
        <v>3</v>
      </c>
      <c r="L71" s="399">
        <f>FORMULARIOS!L78</f>
        <v>3</v>
      </c>
      <c r="M71" s="399">
        <f>FORMULARIOS!M78</f>
        <v>5</v>
      </c>
      <c r="N71" s="399">
        <f>FORMULARIOS!N78</f>
        <v>0</v>
      </c>
      <c r="O71" s="399">
        <f>FORMULARIOS!O78</f>
        <v>0</v>
      </c>
      <c r="P71" s="457">
        <f t="shared" si="2"/>
        <v>53</v>
      </c>
      <c r="Q71" s="535">
        <f t="shared" si="5"/>
        <v>53</v>
      </c>
      <c r="R71" s="317" t="b">
        <f t="shared" si="1"/>
        <v>1</v>
      </c>
      <c r="U71" s="578"/>
      <c r="V71" s="525" t="s">
        <v>212</v>
      </c>
      <c r="W71" s="526">
        <v>47</v>
      </c>
      <c r="X71" s="527">
        <v>0.1774388402295379</v>
      </c>
      <c r="Y71" s="527">
        <v>0.1774388402295379</v>
      </c>
      <c r="Z71" s="528">
        <v>18.600875868317729</v>
      </c>
      <c r="AA71" s="517"/>
      <c r="AC71" t="str">
        <f t="shared" si="3"/>
        <v>EL GUABO</v>
      </c>
    </row>
    <row r="72" spans="1:29" ht="15.75" customHeight="1" thickBot="1">
      <c r="A72" s="422" t="s">
        <v>9</v>
      </c>
      <c r="B72" s="391" t="s">
        <v>5</v>
      </c>
      <c r="C72" s="408" t="s">
        <v>46</v>
      </c>
      <c r="D72" s="399">
        <f>FORMULARIOS!D79</f>
        <v>0</v>
      </c>
      <c r="E72" s="399">
        <f>FORMULARIOS!E79</f>
        <v>0</v>
      </c>
      <c r="F72" s="399">
        <f>FORMULARIOS!F79</f>
        <v>0</v>
      </c>
      <c r="G72" s="399">
        <f>FORMULARIOS!G79</f>
        <v>2</v>
      </c>
      <c r="H72" s="399">
        <f>FORMULARIOS!H79</f>
        <v>1</v>
      </c>
      <c r="I72" s="399">
        <f>FORMULARIOS!I79</f>
        <v>2</v>
      </c>
      <c r="J72" s="399">
        <f>FORMULARIOS!J79</f>
        <v>0</v>
      </c>
      <c r="K72" s="399">
        <f>FORMULARIOS!K79</f>
        <v>0</v>
      </c>
      <c r="L72" s="399">
        <f>FORMULARIOS!L79</f>
        <v>0</v>
      </c>
      <c r="M72" s="399">
        <f>FORMULARIOS!M79</f>
        <v>0</v>
      </c>
      <c r="N72" s="399">
        <f>FORMULARIOS!N79</f>
        <v>1</v>
      </c>
      <c r="O72" s="399">
        <f>FORMULARIOS!O79</f>
        <v>1</v>
      </c>
      <c r="P72" s="457">
        <f t="shared" si="2"/>
        <v>7</v>
      </c>
      <c r="Q72" s="535">
        <f t="shared" si="5"/>
        <v>6</v>
      </c>
      <c r="R72" s="317" t="b">
        <f t="shared" si="1"/>
        <v>0</v>
      </c>
      <c r="U72" s="578"/>
      <c r="V72" s="525" t="s">
        <v>213</v>
      </c>
      <c r="W72" s="526">
        <v>70</v>
      </c>
      <c r="X72" s="527">
        <v>0.26427061310782241</v>
      </c>
      <c r="Y72" s="527">
        <v>0.26427061310782241</v>
      </c>
      <c r="Z72" s="528">
        <v>18.865146481425551</v>
      </c>
      <c r="AA72" s="517"/>
      <c r="AC72" t="str">
        <f t="shared" si="3"/>
        <v>HUAQUILLAS</v>
      </c>
    </row>
    <row r="73" spans="1:29" ht="15.75" customHeight="1" thickBot="1">
      <c r="A73" s="422" t="s">
        <v>9</v>
      </c>
      <c r="B73" s="391" t="s">
        <v>5</v>
      </c>
      <c r="C73" s="408" t="s">
        <v>47</v>
      </c>
      <c r="D73" s="399">
        <f>FORMULARIOS!D80</f>
        <v>1</v>
      </c>
      <c r="E73" s="399">
        <f>FORMULARIOS!E80</f>
        <v>1</v>
      </c>
      <c r="F73" s="399">
        <f>FORMULARIOS!F80</f>
        <v>2</v>
      </c>
      <c r="G73" s="399">
        <f>FORMULARIOS!G80</f>
        <v>0</v>
      </c>
      <c r="H73" s="399">
        <f>FORMULARIOS!H80</f>
        <v>0</v>
      </c>
      <c r="I73" s="399">
        <f>FORMULARIOS!I80</f>
        <v>0</v>
      </c>
      <c r="J73" s="399">
        <f>FORMULARIOS!J80</f>
        <v>0</v>
      </c>
      <c r="K73" s="399">
        <f>FORMULARIOS!K80</f>
        <v>0</v>
      </c>
      <c r="L73" s="399">
        <f>FORMULARIOS!L80</f>
        <v>0</v>
      </c>
      <c r="M73" s="399">
        <f>FORMULARIOS!M80</f>
        <v>2</v>
      </c>
      <c r="N73" s="399">
        <f>FORMULARIOS!N80</f>
        <v>1</v>
      </c>
      <c r="O73" s="399">
        <f>FORMULARIOS!O80</f>
        <v>1</v>
      </c>
      <c r="P73" s="457">
        <f t="shared" si="2"/>
        <v>8</v>
      </c>
      <c r="Q73" s="535">
        <f t="shared" si="5"/>
        <v>8</v>
      </c>
      <c r="R73" s="317" t="b">
        <f t="shared" si="1"/>
        <v>1</v>
      </c>
      <c r="U73" s="578"/>
      <c r="V73" s="525" t="s">
        <v>374</v>
      </c>
      <c r="W73" s="526">
        <v>30</v>
      </c>
      <c r="X73" s="527">
        <v>0.11325883418906674</v>
      </c>
      <c r="Y73" s="527">
        <v>0.11325883418906674</v>
      </c>
      <c r="Z73" s="528">
        <v>18.978405315614619</v>
      </c>
      <c r="AA73" s="517"/>
      <c r="AC73" t="str">
        <f t="shared" si="3"/>
        <v>MARCABELI</v>
      </c>
    </row>
    <row r="74" spans="1:29" ht="15.75" customHeight="1" thickBot="1">
      <c r="A74" s="422" t="s">
        <v>9</v>
      </c>
      <c r="B74" s="391" t="s">
        <v>5</v>
      </c>
      <c r="C74" s="410" t="s">
        <v>556</v>
      </c>
      <c r="D74" s="411">
        <f>FORMULARIOS!D81</f>
        <v>1</v>
      </c>
      <c r="E74" s="411">
        <f>FORMULARIOS!E81</f>
        <v>2</v>
      </c>
      <c r="F74" s="411">
        <f>FORMULARIOS!F81</f>
        <v>0</v>
      </c>
      <c r="G74" s="411">
        <f>FORMULARIOS!G81</f>
        <v>16</v>
      </c>
      <c r="H74" s="411">
        <f>FORMULARIOS!H81</f>
        <v>1</v>
      </c>
      <c r="I74" s="411">
        <f>FORMULARIOS!I81</f>
        <v>2</v>
      </c>
      <c r="J74" s="411">
        <f>FORMULARIOS!J81</f>
        <v>2</v>
      </c>
      <c r="K74" s="411">
        <f>FORMULARIOS!K81</f>
        <v>2</v>
      </c>
      <c r="L74" s="411">
        <f>FORMULARIOS!L81</f>
        <v>3</v>
      </c>
      <c r="M74" s="411">
        <f>FORMULARIOS!M81</f>
        <v>1</v>
      </c>
      <c r="N74" s="411">
        <f>FORMULARIOS!N81</f>
        <v>1</v>
      </c>
      <c r="O74" s="411">
        <f>FORMULARIOS!O81</f>
        <v>1</v>
      </c>
      <c r="P74" s="456">
        <f t="shared" si="2"/>
        <v>32</v>
      </c>
      <c r="Q74" s="535">
        <f t="shared" si="5"/>
        <v>29</v>
      </c>
      <c r="R74" s="317" t="b">
        <f t="shared" si="1"/>
        <v>0</v>
      </c>
      <c r="U74" s="578"/>
      <c r="V74" s="525" t="s">
        <v>214</v>
      </c>
      <c r="W74" s="526">
        <v>199</v>
      </c>
      <c r="X74" s="527">
        <v>0.75128360012080941</v>
      </c>
      <c r="Y74" s="527">
        <v>0.75128360012080941</v>
      </c>
      <c r="Z74" s="528">
        <v>19.729688915735426</v>
      </c>
      <c r="AA74" s="517"/>
      <c r="AC74" t="str">
        <f t="shared" si="3"/>
        <v>PASAJE</v>
      </c>
    </row>
    <row r="75" spans="1:29" ht="15" customHeight="1" thickBot="1">
      <c r="A75" s="422" t="s">
        <v>9</v>
      </c>
      <c r="B75" s="391" t="s">
        <v>6</v>
      </c>
      <c r="C75" s="430" t="s">
        <v>6</v>
      </c>
      <c r="D75" s="393">
        <f>FORMULARIOS!D82</f>
        <v>4</v>
      </c>
      <c r="E75" s="393">
        <f>FORMULARIOS!E82</f>
        <v>8</v>
      </c>
      <c r="F75" s="393">
        <f>FORMULARIOS!F82</f>
        <v>6</v>
      </c>
      <c r="G75" s="393">
        <f>FORMULARIOS!G82</f>
        <v>4</v>
      </c>
      <c r="H75" s="393">
        <f>FORMULARIOS!H82</f>
        <v>4</v>
      </c>
      <c r="I75" s="393">
        <f>FORMULARIOS!I82</f>
        <v>6</v>
      </c>
      <c r="J75" s="393">
        <f>FORMULARIOS!J82</f>
        <v>1</v>
      </c>
      <c r="K75" s="393">
        <f>FORMULARIOS!K82</f>
        <v>8</v>
      </c>
      <c r="L75" s="393">
        <f>FORMULARIOS!L82</f>
        <v>5</v>
      </c>
      <c r="M75" s="393">
        <f>FORMULARIOS!M82</f>
        <v>5</v>
      </c>
      <c r="N75" s="393">
        <f>FORMULARIOS!N82</f>
        <v>6</v>
      </c>
      <c r="O75" s="393">
        <f>FORMULARIOS!O82</f>
        <v>1</v>
      </c>
      <c r="P75" s="533">
        <f t="shared" si="2"/>
        <v>58</v>
      </c>
      <c r="Q75" s="535">
        <f t="shared" si="5"/>
        <v>58</v>
      </c>
      <c r="R75" s="317" t="b">
        <f t="shared" si="1"/>
        <v>1</v>
      </c>
      <c r="U75" s="578"/>
      <c r="V75" s="525" t="s">
        <v>215</v>
      </c>
      <c r="W75" s="526">
        <v>51</v>
      </c>
      <c r="X75" s="527">
        <v>0.19254001812141347</v>
      </c>
      <c r="Y75" s="527">
        <v>0.19254001812141347</v>
      </c>
      <c r="Z75" s="528">
        <v>19.922228933856843</v>
      </c>
      <c r="AA75" s="517"/>
      <c r="AC75" t="str">
        <f t="shared" si="3"/>
        <v>PIÑAS</v>
      </c>
    </row>
    <row r="76" spans="1:29" ht="15.75" customHeight="1" thickBot="1">
      <c r="A76" s="422" t="s">
        <v>9</v>
      </c>
      <c r="B76" s="391" t="s">
        <v>6</v>
      </c>
      <c r="C76" s="398" t="s">
        <v>61</v>
      </c>
      <c r="D76" s="399">
        <f>FORMULARIOS!D83</f>
        <v>0</v>
      </c>
      <c r="E76" s="399">
        <f>FORMULARIOS!E83</f>
        <v>0</v>
      </c>
      <c r="F76" s="399">
        <f>FORMULARIOS!F83</f>
        <v>1</v>
      </c>
      <c r="G76" s="399">
        <f>FORMULARIOS!G83</f>
        <v>0</v>
      </c>
      <c r="H76" s="399">
        <f>FORMULARIOS!H83</f>
        <v>1</v>
      </c>
      <c r="I76" s="399">
        <f>FORMULARIOS!I83</f>
        <v>2</v>
      </c>
      <c r="J76" s="399">
        <f>FORMULARIOS!J83</f>
        <v>0</v>
      </c>
      <c r="K76" s="399">
        <f>FORMULARIOS!K83</f>
        <v>1</v>
      </c>
      <c r="L76" s="399">
        <f>FORMULARIOS!L83</f>
        <v>0</v>
      </c>
      <c r="M76" s="399">
        <f>FORMULARIOS!M83</f>
        <v>0</v>
      </c>
      <c r="N76" s="399">
        <f>FORMULARIOS!N83</f>
        <v>2</v>
      </c>
      <c r="O76" s="399">
        <f>FORMULARIOS!O83</f>
        <v>0</v>
      </c>
      <c r="P76" s="457">
        <f t="shared" si="2"/>
        <v>7</v>
      </c>
      <c r="Q76" s="535">
        <f t="shared" si="5"/>
        <v>7</v>
      </c>
      <c r="R76" s="317" t="b">
        <f t="shared" si="1"/>
        <v>1</v>
      </c>
      <c r="U76" s="578"/>
      <c r="V76" s="525" t="s">
        <v>216</v>
      </c>
      <c r="W76" s="526">
        <v>11</v>
      </c>
      <c r="X76" s="527">
        <v>4.1528239202657809E-2</v>
      </c>
      <c r="Y76" s="527">
        <v>4.1528239202657809E-2</v>
      </c>
      <c r="Z76" s="528">
        <v>19.963757173059498</v>
      </c>
      <c r="AA76" s="517"/>
      <c r="AC76" t="str">
        <f t="shared" si="3"/>
        <v>PORTOVELO</v>
      </c>
    </row>
    <row r="77" spans="1:29" ht="15.75" customHeight="1" thickBot="1">
      <c r="A77" s="422" t="s">
        <v>9</v>
      </c>
      <c r="B77" s="391" t="s">
        <v>6</v>
      </c>
      <c r="C77" s="398" t="s">
        <v>559</v>
      </c>
      <c r="D77" s="399">
        <f>FORMULARIOS!D84</f>
        <v>1</v>
      </c>
      <c r="E77" s="399">
        <f>FORMULARIOS!E84</f>
        <v>1</v>
      </c>
      <c r="F77" s="399">
        <f>FORMULARIOS!F84</f>
        <v>1</v>
      </c>
      <c r="G77" s="399">
        <f>FORMULARIOS!G84</f>
        <v>0</v>
      </c>
      <c r="H77" s="399">
        <f>FORMULARIOS!H84</f>
        <v>0</v>
      </c>
      <c r="I77" s="399">
        <f>FORMULARIOS!I84</f>
        <v>4</v>
      </c>
      <c r="J77" s="399">
        <f>FORMULARIOS!J84</f>
        <v>2</v>
      </c>
      <c r="K77" s="399">
        <f>FORMULARIOS!K84</f>
        <v>3</v>
      </c>
      <c r="L77" s="399">
        <f>FORMULARIOS!L84</f>
        <v>1</v>
      </c>
      <c r="M77" s="399">
        <f>FORMULARIOS!M84</f>
        <v>5</v>
      </c>
      <c r="N77" s="399">
        <f>FORMULARIOS!N84</f>
        <v>1</v>
      </c>
      <c r="O77" s="399">
        <f>FORMULARIOS!O84</f>
        <v>3</v>
      </c>
      <c r="P77" s="457">
        <f t="shared" si="2"/>
        <v>22</v>
      </c>
      <c r="Q77" s="535">
        <f t="shared" si="5"/>
        <v>22</v>
      </c>
      <c r="R77" s="317" t="b">
        <f t="shared" si="1"/>
        <v>1</v>
      </c>
      <c r="U77" s="578"/>
      <c r="V77" s="525" t="s">
        <v>217</v>
      </c>
      <c r="W77" s="526">
        <v>107</v>
      </c>
      <c r="X77" s="527">
        <v>0.40395650860767135</v>
      </c>
      <c r="Y77" s="527">
        <v>0.40395650860767135</v>
      </c>
      <c r="Z77" s="528">
        <v>20.367713681667173</v>
      </c>
      <c r="AA77" s="517"/>
      <c r="AC77" t="str">
        <f t="shared" si="3"/>
        <v>SANTA ROSA</v>
      </c>
    </row>
    <row r="78" spans="1:29" ht="16.5" thickBot="1">
      <c r="A78" s="422" t="s">
        <v>9</v>
      </c>
      <c r="B78" s="391" t="s">
        <v>6</v>
      </c>
      <c r="C78" s="425" t="s">
        <v>63</v>
      </c>
      <c r="D78" s="411">
        <f>FORMULARIOS!D85</f>
        <v>3</v>
      </c>
      <c r="E78" s="411">
        <f>FORMULARIOS!E85</f>
        <v>1</v>
      </c>
      <c r="F78" s="411">
        <f>FORMULARIOS!F85</f>
        <v>0</v>
      </c>
      <c r="G78" s="411">
        <f>FORMULARIOS!G85</f>
        <v>2</v>
      </c>
      <c r="H78" s="411">
        <f>FORMULARIOS!H85</f>
        <v>3</v>
      </c>
      <c r="I78" s="411">
        <f>FORMULARIOS!I85</f>
        <v>2</v>
      </c>
      <c r="J78" s="411">
        <f>FORMULARIOS!J85</f>
        <v>1</v>
      </c>
      <c r="K78" s="411">
        <f>FORMULARIOS!K85</f>
        <v>1</v>
      </c>
      <c r="L78" s="411">
        <f>FORMULARIOS!L85</f>
        <v>1</v>
      </c>
      <c r="M78" s="411">
        <f>FORMULARIOS!M85</f>
        <v>1</v>
      </c>
      <c r="N78" s="411">
        <f>FORMULARIOS!N85</f>
        <v>0</v>
      </c>
      <c r="O78" s="411">
        <f>FORMULARIOS!O85</f>
        <v>1</v>
      </c>
      <c r="P78" s="456">
        <f t="shared" si="2"/>
        <v>16</v>
      </c>
      <c r="Q78" s="535">
        <f t="shared" ref="Q78:Q141" si="6">VLOOKUP(C78,$V$15:$W$232,2,FALSE)</f>
        <v>16</v>
      </c>
      <c r="R78" s="317" t="b">
        <f t="shared" ref="R78:R141" si="7">P78=Q78</f>
        <v>1</v>
      </c>
      <c r="U78" s="578"/>
      <c r="V78" s="525" t="s">
        <v>218</v>
      </c>
      <c r="W78" s="526">
        <v>35</v>
      </c>
      <c r="X78" s="527">
        <v>0.1321353065539112</v>
      </c>
      <c r="Y78" s="527">
        <v>0.1321353065539112</v>
      </c>
      <c r="Z78" s="528">
        <v>20.499848988221082</v>
      </c>
      <c r="AA78" s="517"/>
      <c r="AC78" t="str">
        <f t="shared" si="3"/>
        <v>ZARUMA</v>
      </c>
    </row>
    <row r="79" spans="1:29" ht="15.75" customHeight="1" thickBot="1">
      <c r="A79" s="422" t="s">
        <v>9</v>
      </c>
      <c r="B79" s="391" t="s">
        <v>7</v>
      </c>
      <c r="C79" s="406" t="s">
        <v>48</v>
      </c>
      <c r="D79" s="393">
        <f>FORMULARIOS!D86</f>
        <v>4</v>
      </c>
      <c r="E79" s="393">
        <f>FORMULARIOS!E86</f>
        <v>6</v>
      </c>
      <c r="F79" s="393">
        <f>FORMULARIOS!F86</f>
        <v>3</v>
      </c>
      <c r="G79" s="393">
        <f>FORMULARIOS!G86</f>
        <v>2</v>
      </c>
      <c r="H79" s="393">
        <f>FORMULARIOS!H86</f>
        <v>7</v>
      </c>
      <c r="I79" s="393">
        <f>FORMULARIOS!I86</f>
        <v>3</v>
      </c>
      <c r="J79" s="393">
        <f>FORMULARIOS!J86</f>
        <v>14</v>
      </c>
      <c r="K79" s="393">
        <f>FORMULARIOS!K86</f>
        <v>9</v>
      </c>
      <c r="L79" s="393">
        <f>FORMULARIOS!L86</f>
        <v>24</v>
      </c>
      <c r="M79" s="393">
        <f>FORMULARIOS!M86</f>
        <v>24</v>
      </c>
      <c r="N79" s="393">
        <f>FORMULARIOS!N86</f>
        <v>0</v>
      </c>
      <c r="O79" s="393">
        <f>FORMULARIOS!O86</f>
        <v>66</v>
      </c>
      <c r="P79" s="533">
        <f t="shared" ref="P79:P142" si="8">SUM(D79:O79)</f>
        <v>162</v>
      </c>
      <c r="Q79" s="535">
        <f t="shared" si="6"/>
        <v>162</v>
      </c>
      <c r="R79" s="317" t="b">
        <f t="shared" si="7"/>
        <v>1</v>
      </c>
      <c r="U79" s="578"/>
      <c r="V79" s="525" t="s">
        <v>219</v>
      </c>
      <c r="W79" s="526">
        <v>27</v>
      </c>
      <c r="X79" s="527">
        <v>0.10193295077016007</v>
      </c>
      <c r="Y79" s="527">
        <v>0.10193295077016007</v>
      </c>
      <c r="Z79" s="528">
        <v>20.601781938991241</v>
      </c>
      <c r="AA79" s="517"/>
      <c r="AC79" t="str">
        <f t="shared" si="3"/>
        <v>LAS LAJAS</v>
      </c>
    </row>
    <row r="80" spans="1:29" ht="15.75" customHeight="1" thickBot="1">
      <c r="A80" s="422" t="s">
        <v>9</v>
      </c>
      <c r="B80" s="391" t="s">
        <v>7</v>
      </c>
      <c r="C80" s="408" t="s">
        <v>562</v>
      </c>
      <c r="D80" s="399">
        <f>FORMULARIOS!D87</f>
        <v>6</v>
      </c>
      <c r="E80" s="399">
        <f>FORMULARIOS!E87</f>
        <v>7</v>
      </c>
      <c r="F80" s="399">
        <f>FORMULARIOS!F87</f>
        <v>7</v>
      </c>
      <c r="G80" s="399">
        <f>FORMULARIOS!G87</f>
        <v>1</v>
      </c>
      <c r="H80" s="399">
        <f>FORMULARIOS!H87</f>
        <v>21</v>
      </c>
      <c r="I80" s="399">
        <f>FORMULARIOS!I87</f>
        <v>5</v>
      </c>
      <c r="J80" s="399">
        <f>FORMULARIOS!J87</f>
        <v>29</v>
      </c>
      <c r="K80" s="399">
        <f>FORMULARIOS!K87</f>
        <v>3</v>
      </c>
      <c r="L80" s="399">
        <f>FORMULARIOS!L87</f>
        <v>34</v>
      </c>
      <c r="M80" s="399">
        <f>FORMULARIOS!M87</f>
        <v>44</v>
      </c>
      <c r="N80" s="399">
        <f>FORMULARIOS!N87</f>
        <v>0</v>
      </c>
      <c r="O80" s="399">
        <f>FORMULARIOS!O87</f>
        <v>35</v>
      </c>
      <c r="P80" s="457">
        <f t="shared" si="8"/>
        <v>192</v>
      </c>
      <c r="Q80" s="535">
        <f t="shared" si="6"/>
        <v>192</v>
      </c>
      <c r="R80" s="317" t="b">
        <f t="shared" si="7"/>
        <v>1</v>
      </c>
      <c r="U80" s="578"/>
      <c r="V80" s="525" t="s">
        <v>3</v>
      </c>
      <c r="W80" s="526">
        <v>48</v>
      </c>
      <c r="X80" s="527">
        <v>0.1812141347025068</v>
      </c>
      <c r="Y80" s="527">
        <v>0.1812141347025068</v>
      </c>
      <c r="Z80" s="528">
        <v>20.782996073693749</v>
      </c>
      <c r="AA80" s="517"/>
      <c r="AC80" t="str">
        <f t="shared" ref="AC80:AC143" si="9">VLOOKUP(V80,$C$13:$C$233,1,FALSE)</f>
        <v>ESMERALDAS</v>
      </c>
    </row>
    <row r="81" spans="1:29" ht="15.75" customHeight="1" thickBot="1">
      <c r="A81" s="422" t="s">
        <v>9</v>
      </c>
      <c r="B81" s="391" t="s">
        <v>7</v>
      </c>
      <c r="C81" s="408" t="s">
        <v>50</v>
      </c>
      <c r="D81" s="399">
        <f>FORMULARIOS!D88</f>
        <v>8</v>
      </c>
      <c r="E81" s="399">
        <f>FORMULARIOS!E88</f>
        <v>1</v>
      </c>
      <c r="F81" s="399">
        <f>FORMULARIOS!F88</f>
        <v>9</v>
      </c>
      <c r="G81" s="399">
        <f>FORMULARIOS!G88</f>
        <v>15</v>
      </c>
      <c r="H81" s="399">
        <f>FORMULARIOS!H88</f>
        <v>4</v>
      </c>
      <c r="I81" s="399">
        <f>FORMULARIOS!I88</f>
        <v>5</v>
      </c>
      <c r="J81" s="399">
        <f>FORMULARIOS!J88</f>
        <v>5</v>
      </c>
      <c r="K81" s="399">
        <f>FORMULARIOS!K88</f>
        <v>1</v>
      </c>
      <c r="L81" s="399">
        <f>FORMULARIOS!L88</f>
        <v>16</v>
      </c>
      <c r="M81" s="399">
        <f>FORMULARIOS!M88</f>
        <v>8</v>
      </c>
      <c r="N81" s="399">
        <f>FORMULARIOS!N88</f>
        <v>0</v>
      </c>
      <c r="O81" s="399">
        <f>FORMULARIOS!O88</f>
        <v>14</v>
      </c>
      <c r="P81" s="457">
        <f t="shared" si="8"/>
        <v>86</v>
      </c>
      <c r="Q81" s="535">
        <f t="shared" si="6"/>
        <v>86</v>
      </c>
      <c r="R81" s="317" t="b">
        <f t="shared" si="7"/>
        <v>1</v>
      </c>
      <c r="U81" s="578"/>
      <c r="V81" s="525" t="s">
        <v>32</v>
      </c>
      <c r="W81" s="526">
        <v>3</v>
      </c>
      <c r="X81" s="527">
        <v>1.1325883418906675E-2</v>
      </c>
      <c r="Y81" s="527">
        <v>1.1325883418906675E-2</v>
      </c>
      <c r="Z81" s="528">
        <v>20.794321957112654</v>
      </c>
      <c r="AA81" s="517"/>
      <c r="AC81" t="str">
        <f t="shared" si="9"/>
        <v>ELOY ALFARO</v>
      </c>
    </row>
    <row r="82" spans="1:29" ht="15.75" customHeight="1" thickBot="1">
      <c r="A82" s="422" t="s">
        <v>9</v>
      </c>
      <c r="B82" s="391" t="s">
        <v>7</v>
      </c>
      <c r="C82" s="408" t="s">
        <v>51</v>
      </c>
      <c r="D82" s="399">
        <f>FORMULARIOS!D89</f>
        <v>4</v>
      </c>
      <c r="E82" s="399">
        <f>FORMULARIOS!E89</f>
        <v>10</v>
      </c>
      <c r="F82" s="399">
        <f>FORMULARIOS!F89</f>
        <v>11</v>
      </c>
      <c r="G82" s="399">
        <f>FORMULARIOS!G89</f>
        <v>39</v>
      </c>
      <c r="H82" s="399">
        <f>FORMULARIOS!H89</f>
        <v>31</v>
      </c>
      <c r="I82" s="399">
        <f>FORMULARIOS!I89</f>
        <v>10</v>
      </c>
      <c r="J82" s="399">
        <f>FORMULARIOS!J89</f>
        <v>40</v>
      </c>
      <c r="K82" s="399">
        <f>FORMULARIOS!K89</f>
        <v>16</v>
      </c>
      <c r="L82" s="399">
        <f>FORMULARIOS!L89</f>
        <v>19</v>
      </c>
      <c r="M82" s="399">
        <f>FORMULARIOS!M89</f>
        <v>26</v>
      </c>
      <c r="N82" s="399">
        <f>FORMULARIOS!N89</f>
        <v>12</v>
      </c>
      <c r="O82" s="399">
        <f>FORMULARIOS!O89</f>
        <v>32</v>
      </c>
      <c r="P82" s="457">
        <f t="shared" si="8"/>
        <v>250</v>
      </c>
      <c r="Q82" s="535">
        <f t="shared" si="6"/>
        <v>250</v>
      </c>
      <c r="R82" s="317" t="b">
        <f t="shared" si="7"/>
        <v>1</v>
      </c>
      <c r="U82" s="578"/>
      <c r="V82" s="525" t="s">
        <v>33</v>
      </c>
      <c r="W82" s="526">
        <v>18</v>
      </c>
      <c r="X82" s="527">
        <v>6.7955300513440051E-2</v>
      </c>
      <c r="Y82" s="527">
        <v>6.7955300513440051E-2</v>
      </c>
      <c r="Z82" s="528">
        <v>20.862277257626094</v>
      </c>
      <c r="AA82" s="517"/>
      <c r="AC82" t="str">
        <f t="shared" si="9"/>
        <v>MUISNE</v>
      </c>
    </row>
    <row r="83" spans="1:29" ht="15.75" customHeight="1" thickBot="1">
      <c r="A83" s="422" t="s">
        <v>9</v>
      </c>
      <c r="B83" s="391" t="s">
        <v>7</v>
      </c>
      <c r="C83" s="408" t="s">
        <v>52</v>
      </c>
      <c r="D83" s="399">
        <f>FORMULARIOS!D90</f>
        <v>0</v>
      </c>
      <c r="E83" s="399">
        <f>FORMULARIOS!E90</f>
        <v>0</v>
      </c>
      <c r="F83" s="399">
        <f>FORMULARIOS!F90</f>
        <v>0</v>
      </c>
      <c r="G83" s="399">
        <f>FORMULARIOS!G90</f>
        <v>1</v>
      </c>
      <c r="H83" s="399">
        <f>FORMULARIOS!H90</f>
        <v>0</v>
      </c>
      <c r="I83" s="399">
        <f>FORMULARIOS!I90</f>
        <v>1</v>
      </c>
      <c r="J83" s="399">
        <f>FORMULARIOS!J90</f>
        <v>2</v>
      </c>
      <c r="K83" s="399">
        <f>FORMULARIOS!K90</f>
        <v>2</v>
      </c>
      <c r="L83" s="399">
        <f>FORMULARIOS!L90</f>
        <v>4</v>
      </c>
      <c r="M83" s="399">
        <f>FORMULARIOS!M90</f>
        <v>3</v>
      </c>
      <c r="N83" s="399">
        <f>FORMULARIOS!N90</f>
        <v>2</v>
      </c>
      <c r="O83" s="399">
        <f>FORMULARIOS!O90</f>
        <v>0</v>
      </c>
      <c r="P83" s="457">
        <f t="shared" si="8"/>
        <v>15</v>
      </c>
      <c r="Q83" s="535">
        <f t="shared" si="6"/>
        <v>15</v>
      </c>
      <c r="R83" s="317" t="b">
        <f t="shared" si="7"/>
        <v>1</v>
      </c>
      <c r="U83" s="578"/>
      <c r="V83" s="525" t="s">
        <v>550</v>
      </c>
      <c r="W83" s="526">
        <v>83</v>
      </c>
      <c r="X83" s="527">
        <v>0.313349441256418</v>
      </c>
      <c r="Y83" s="527">
        <v>0.313349441256418</v>
      </c>
      <c r="Z83" s="528">
        <v>21.175626698882514</v>
      </c>
      <c r="AA83" s="517"/>
      <c r="AC83" t="str">
        <f t="shared" si="9"/>
        <v>QUININDE</v>
      </c>
    </row>
    <row r="84" spans="1:29" ht="15.75" customHeight="1" thickBot="1">
      <c r="A84" s="422" t="s">
        <v>9</v>
      </c>
      <c r="B84" s="391" t="s">
        <v>7</v>
      </c>
      <c r="C84" s="408" t="s">
        <v>558</v>
      </c>
      <c r="D84" s="399">
        <f>FORMULARIOS!D91</f>
        <v>2</v>
      </c>
      <c r="E84" s="399">
        <f>FORMULARIOS!E91</f>
        <v>4</v>
      </c>
      <c r="F84" s="399">
        <f>FORMULARIOS!F91</f>
        <v>8</v>
      </c>
      <c r="G84" s="399">
        <f>FORMULARIOS!G91</f>
        <v>7</v>
      </c>
      <c r="H84" s="399">
        <f>FORMULARIOS!H91</f>
        <v>3</v>
      </c>
      <c r="I84" s="399">
        <f>FORMULARIOS!I91</f>
        <v>7</v>
      </c>
      <c r="J84" s="399">
        <f>FORMULARIOS!J91</f>
        <v>19</v>
      </c>
      <c r="K84" s="399">
        <f>FORMULARIOS!K91</f>
        <v>11</v>
      </c>
      <c r="L84" s="399">
        <f>FORMULARIOS!L91</f>
        <v>13</v>
      </c>
      <c r="M84" s="399">
        <f>FORMULARIOS!M91</f>
        <v>5</v>
      </c>
      <c r="N84" s="399">
        <f>FORMULARIOS!N91</f>
        <v>9</v>
      </c>
      <c r="O84" s="399">
        <f>FORMULARIOS!O91</f>
        <v>5</v>
      </c>
      <c r="P84" s="457">
        <f t="shared" si="8"/>
        <v>93</v>
      </c>
      <c r="Q84" s="535">
        <f t="shared" si="6"/>
        <v>95</v>
      </c>
      <c r="R84" s="317" t="b">
        <f t="shared" si="7"/>
        <v>0</v>
      </c>
      <c r="U84" s="578"/>
      <c r="V84" s="525" t="s">
        <v>35</v>
      </c>
      <c r="W84" s="526">
        <v>24</v>
      </c>
      <c r="X84" s="527">
        <v>9.0607067351253401E-2</v>
      </c>
      <c r="Y84" s="527">
        <v>9.0607067351253401E-2</v>
      </c>
      <c r="Z84" s="528">
        <v>21.266233766233768</v>
      </c>
      <c r="AA84" s="517"/>
      <c r="AC84" t="str">
        <f t="shared" si="9"/>
        <v>SAN LORENZO</v>
      </c>
    </row>
    <row r="85" spans="1:29" ht="15.75" customHeight="1" thickBot="1">
      <c r="A85" s="422" t="s">
        <v>9</v>
      </c>
      <c r="B85" s="391" t="s">
        <v>7</v>
      </c>
      <c r="C85" s="410" t="s">
        <v>54</v>
      </c>
      <c r="D85" s="411">
        <f>FORMULARIOS!D92</f>
        <v>2</v>
      </c>
      <c r="E85" s="411">
        <f>FORMULARIOS!E92</f>
        <v>0</v>
      </c>
      <c r="F85" s="411">
        <f>FORMULARIOS!F92</f>
        <v>0</v>
      </c>
      <c r="G85" s="411">
        <f>FORMULARIOS!G92</f>
        <v>27</v>
      </c>
      <c r="H85" s="411">
        <f>FORMULARIOS!H92</f>
        <v>6</v>
      </c>
      <c r="I85" s="411">
        <f>FORMULARIOS!I92</f>
        <v>0</v>
      </c>
      <c r="J85" s="411">
        <f>FORMULARIOS!J92</f>
        <v>1</v>
      </c>
      <c r="K85" s="411">
        <f>FORMULARIOS!K92</f>
        <v>1</v>
      </c>
      <c r="L85" s="411">
        <f>FORMULARIOS!L92</f>
        <v>2</v>
      </c>
      <c r="M85" s="411">
        <f>FORMULARIOS!M92</f>
        <v>0</v>
      </c>
      <c r="N85" s="411">
        <f>FORMULARIOS!N92</f>
        <v>0</v>
      </c>
      <c r="O85" s="411">
        <f>FORMULARIOS!O92</f>
        <v>0</v>
      </c>
      <c r="P85" s="456">
        <f t="shared" si="8"/>
        <v>39</v>
      </c>
      <c r="Q85" s="535">
        <f t="shared" si="6"/>
        <v>39</v>
      </c>
      <c r="R85" s="317" t="b">
        <f t="shared" si="7"/>
        <v>1</v>
      </c>
      <c r="U85" s="578"/>
      <c r="V85" s="525" t="s">
        <v>36</v>
      </c>
      <c r="W85" s="526">
        <v>31</v>
      </c>
      <c r="X85" s="527">
        <v>0.11703412866203565</v>
      </c>
      <c r="Y85" s="527">
        <v>0.11703412866203565</v>
      </c>
      <c r="Z85" s="528">
        <v>21.383267894895802</v>
      </c>
      <c r="AA85" s="517"/>
      <c r="AC85" t="str">
        <f t="shared" si="9"/>
        <v>ATACAMES</v>
      </c>
    </row>
    <row r="86" spans="1:29" ht="15" customHeight="1" thickBot="1">
      <c r="A86" s="390" t="s">
        <v>14</v>
      </c>
      <c r="B86" s="431" t="s">
        <v>16</v>
      </c>
      <c r="C86" s="430" t="s">
        <v>551</v>
      </c>
      <c r="D86" s="393">
        <f>FORMULARIOS!D94</f>
        <v>1</v>
      </c>
      <c r="E86" s="393">
        <f>FORMULARIOS!E94</f>
        <v>1</v>
      </c>
      <c r="F86" s="393">
        <f>FORMULARIOS!F94</f>
        <v>0</v>
      </c>
      <c r="G86" s="393">
        <f>FORMULARIOS!G94</f>
        <v>0</v>
      </c>
      <c r="H86" s="393">
        <f>FORMULARIOS!H94</f>
        <v>1</v>
      </c>
      <c r="I86" s="393">
        <f>FORMULARIOS!I94</f>
        <v>0</v>
      </c>
      <c r="J86" s="393">
        <f>FORMULARIOS!J94</f>
        <v>0</v>
      </c>
      <c r="K86" s="393">
        <f>FORMULARIOS!K94</f>
        <v>0</v>
      </c>
      <c r="L86" s="393">
        <f>FORMULARIOS!L94</f>
        <v>0</v>
      </c>
      <c r="M86" s="393">
        <f>FORMULARIOS!M94</f>
        <v>0</v>
      </c>
      <c r="N86" s="393">
        <f>FORMULARIOS!N94</f>
        <v>0</v>
      </c>
      <c r="O86" s="393">
        <f>FORMULARIOS!O94</f>
        <v>0</v>
      </c>
      <c r="P86" s="533">
        <f t="shared" si="8"/>
        <v>3</v>
      </c>
      <c r="Q86" s="535">
        <f t="shared" si="6"/>
        <v>3</v>
      </c>
      <c r="R86" s="317" t="b">
        <f t="shared" si="7"/>
        <v>1</v>
      </c>
      <c r="U86" s="578"/>
      <c r="V86" s="525" t="s">
        <v>419</v>
      </c>
      <c r="W86" s="526">
        <v>8</v>
      </c>
      <c r="X86" s="527">
        <v>3.0202355783751134E-2</v>
      </c>
      <c r="Y86" s="527">
        <v>3.0202355783751134E-2</v>
      </c>
      <c r="Z86" s="528">
        <v>21.413470250679552</v>
      </c>
      <c r="AA86" s="517"/>
      <c r="AC86" t="str">
        <f t="shared" si="9"/>
        <v>RIOVERDE</v>
      </c>
    </row>
    <row r="87" spans="1:29" ht="15" customHeight="1" thickBot="1">
      <c r="A87" s="390" t="s">
        <v>14</v>
      </c>
      <c r="B87" s="431" t="s">
        <v>16</v>
      </c>
      <c r="C87" s="408" t="s">
        <v>93</v>
      </c>
      <c r="D87" s="399">
        <f>FORMULARIOS!D95</f>
        <v>0</v>
      </c>
      <c r="E87" s="399">
        <f>FORMULARIOS!E95</f>
        <v>0</v>
      </c>
      <c r="F87" s="399">
        <f>FORMULARIOS!F95</f>
        <v>0</v>
      </c>
      <c r="G87" s="399">
        <f>FORMULARIOS!G95</f>
        <v>0</v>
      </c>
      <c r="H87" s="399">
        <f>FORMULARIOS!H95</f>
        <v>0</v>
      </c>
      <c r="I87" s="399">
        <f>FORMULARIOS!I95</f>
        <v>0</v>
      </c>
      <c r="J87" s="399">
        <f>FORMULARIOS!J95</f>
        <v>1</v>
      </c>
      <c r="K87" s="399">
        <f>FORMULARIOS!K95</f>
        <v>0</v>
      </c>
      <c r="L87" s="399">
        <f>FORMULARIOS!L95</f>
        <v>0</v>
      </c>
      <c r="M87" s="399">
        <f>FORMULARIOS!M95</f>
        <v>1</v>
      </c>
      <c r="N87" s="399">
        <f>FORMULARIOS!N95</f>
        <v>0</v>
      </c>
      <c r="O87" s="399">
        <f>FORMULARIOS!O95</f>
        <v>0</v>
      </c>
      <c r="P87" s="457">
        <f t="shared" si="8"/>
        <v>2</v>
      </c>
      <c r="Q87" s="535">
        <f t="shared" si="6"/>
        <v>2</v>
      </c>
      <c r="R87" s="317" t="b">
        <f t="shared" si="7"/>
        <v>1</v>
      </c>
      <c r="U87" s="578"/>
      <c r="V87" s="525" t="s">
        <v>101</v>
      </c>
      <c r="W87" s="526">
        <v>3368</v>
      </c>
      <c r="X87" s="527">
        <v>12.715191784959226</v>
      </c>
      <c r="Y87" s="527">
        <v>12.715191784959226</v>
      </c>
      <c r="Z87" s="528">
        <v>34.128662035638783</v>
      </c>
      <c r="AA87" s="517"/>
      <c r="AC87" t="str">
        <f t="shared" si="9"/>
        <v>GUAYAQUIL</v>
      </c>
    </row>
    <row r="88" spans="1:29" ht="15" customHeight="1" thickBot="1">
      <c r="A88" s="390" t="s">
        <v>14</v>
      </c>
      <c r="B88" s="431" t="s">
        <v>16</v>
      </c>
      <c r="C88" s="408" t="s">
        <v>94</v>
      </c>
      <c r="D88" s="399">
        <f>FORMULARIOS!D96</f>
        <v>6</v>
      </c>
      <c r="E88" s="399">
        <f>FORMULARIOS!E96</f>
        <v>5</v>
      </c>
      <c r="F88" s="399">
        <f>FORMULARIOS!F96</f>
        <v>3</v>
      </c>
      <c r="G88" s="399">
        <f>FORMULARIOS!G96</f>
        <v>2</v>
      </c>
      <c r="H88" s="399">
        <f>FORMULARIOS!H96</f>
        <v>2</v>
      </c>
      <c r="I88" s="399">
        <f>FORMULARIOS!I96</f>
        <v>3</v>
      </c>
      <c r="J88" s="399">
        <f>FORMULARIOS!J96</f>
        <v>2</v>
      </c>
      <c r="K88" s="399">
        <f>FORMULARIOS!K96</f>
        <v>4</v>
      </c>
      <c r="L88" s="399">
        <f>FORMULARIOS!L96</f>
        <v>3</v>
      </c>
      <c r="M88" s="399">
        <f>FORMULARIOS!M96</f>
        <v>3</v>
      </c>
      <c r="N88" s="399">
        <f>FORMULARIOS!N96</f>
        <v>4</v>
      </c>
      <c r="O88" s="399">
        <f>FORMULARIOS!O96</f>
        <v>1</v>
      </c>
      <c r="P88" s="457">
        <f t="shared" si="8"/>
        <v>38</v>
      </c>
      <c r="Q88" s="535">
        <f t="shared" si="6"/>
        <v>38</v>
      </c>
      <c r="R88" s="317" t="b">
        <f t="shared" si="7"/>
        <v>1</v>
      </c>
      <c r="U88" s="578"/>
      <c r="V88" s="525" t="s">
        <v>551</v>
      </c>
      <c r="W88" s="526">
        <v>3</v>
      </c>
      <c r="X88" s="527">
        <v>1.1325883418906675E-2</v>
      </c>
      <c r="Y88" s="527">
        <v>1.1325883418906675E-2</v>
      </c>
      <c r="Z88" s="528">
        <v>34.139987919057688</v>
      </c>
      <c r="AA88" s="517"/>
      <c r="AC88" t="str">
        <f>VLOOKUP(V88,$C$13:$C$233,1,FALSE)</f>
        <v>ALFREDO BAQUERIZO MORENO (JUJAN)</v>
      </c>
    </row>
    <row r="89" spans="1:29" ht="15" customHeight="1" thickBot="1">
      <c r="A89" s="390" t="s">
        <v>14</v>
      </c>
      <c r="B89" s="431" t="s">
        <v>16</v>
      </c>
      <c r="C89" s="408" t="s">
        <v>555</v>
      </c>
      <c r="D89" s="399">
        <f>FORMULARIOS!D97</f>
        <v>2</v>
      </c>
      <c r="E89" s="399">
        <f>FORMULARIOS!E97</f>
        <v>5</v>
      </c>
      <c r="F89" s="399">
        <f>FORMULARIOS!F97</f>
        <v>4</v>
      </c>
      <c r="G89" s="399">
        <f>FORMULARIOS!G97</f>
        <v>1</v>
      </c>
      <c r="H89" s="399">
        <f>FORMULARIOS!H97</f>
        <v>6</v>
      </c>
      <c r="I89" s="399">
        <f>FORMULARIOS!I97</f>
        <v>6</v>
      </c>
      <c r="J89" s="399">
        <f>FORMULARIOS!J97</f>
        <v>8</v>
      </c>
      <c r="K89" s="399">
        <f>FORMULARIOS!K97</f>
        <v>6</v>
      </c>
      <c r="L89" s="399">
        <f>FORMULARIOS!L97</f>
        <v>7</v>
      </c>
      <c r="M89" s="399">
        <f>FORMULARIOS!M97</f>
        <v>2</v>
      </c>
      <c r="N89" s="399">
        <f>FORMULARIOS!N97</f>
        <v>5</v>
      </c>
      <c r="O89" s="399">
        <f>FORMULARIOS!O97</f>
        <v>2</v>
      </c>
      <c r="P89" s="457">
        <f t="shared" si="8"/>
        <v>54</v>
      </c>
      <c r="Q89" s="535">
        <f t="shared" si="6"/>
        <v>54</v>
      </c>
      <c r="R89" s="317" t="b">
        <f t="shared" si="7"/>
        <v>1</v>
      </c>
      <c r="U89" s="578"/>
      <c r="V89" s="525" t="s">
        <v>93</v>
      </c>
      <c r="W89" s="526">
        <v>2</v>
      </c>
      <c r="X89" s="527">
        <v>7.5505889459377834E-3</v>
      </c>
      <c r="Y89" s="527">
        <v>7.5505889459377834E-3</v>
      </c>
      <c r="Z89" s="528">
        <v>34.14753850800362</v>
      </c>
      <c r="AA89" s="517"/>
      <c r="AC89" t="str">
        <f t="shared" si="9"/>
        <v>BALAO</v>
      </c>
    </row>
    <row r="90" spans="1:29" ht="15" customHeight="1" thickBot="1">
      <c r="A90" s="390" t="s">
        <v>14</v>
      </c>
      <c r="B90" s="431" t="s">
        <v>16</v>
      </c>
      <c r="C90" s="408" t="s">
        <v>96</v>
      </c>
      <c r="D90" s="399">
        <f>FORMULARIOS!D98</f>
        <v>0</v>
      </c>
      <c r="E90" s="399">
        <f>FORMULARIOS!E98</f>
        <v>1</v>
      </c>
      <c r="F90" s="399">
        <f>FORMULARIOS!F98</f>
        <v>1</v>
      </c>
      <c r="G90" s="399">
        <f>FORMULARIOS!G98</f>
        <v>0</v>
      </c>
      <c r="H90" s="399">
        <f>FORMULARIOS!H98</f>
        <v>0</v>
      </c>
      <c r="I90" s="399">
        <f>FORMULARIOS!I98</f>
        <v>1</v>
      </c>
      <c r="J90" s="399">
        <f>FORMULARIOS!J98</f>
        <v>1</v>
      </c>
      <c r="K90" s="399">
        <f>FORMULARIOS!K98</f>
        <v>1</v>
      </c>
      <c r="L90" s="399">
        <f>FORMULARIOS!L98</f>
        <v>0</v>
      </c>
      <c r="M90" s="399">
        <f>FORMULARIOS!M98</f>
        <v>1</v>
      </c>
      <c r="N90" s="399">
        <f>FORMULARIOS!N98</f>
        <v>5</v>
      </c>
      <c r="O90" s="399">
        <f>FORMULARIOS!O98</f>
        <v>2</v>
      </c>
      <c r="P90" s="457">
        <f t="shared" si="8"/>
        <v>13</v>
      </c>
      <c r="Q90" s="535">
        <f t="shared" si="6"/>
        <v>13</v>
      </c>
      <c r="R90" s="317" t="b">
        <f t="shared" si="7"/>
        <v>1</v>
      </c>
      <c r="U90" s="578"/>
      <c r="V90" s="525" t="s">
        <v>94</v>
      </c>
      <c r="W90" s="526">
        <v>38</v>
      </c>
      <c r="X90" s="527">
        <v>0.14346118997281787</v>
      </c>
      <c r="Y90" s="527">
        <v>0.14346118997281787</v>
      </c>
      <c r="Z90" s="528">
        <v>34.290999697976446</v>
      </c>
      <c r="AA90" s="517"/>
      <c r="AC90" t="str">
        <f t="shared" si="9"/>
        <v>BALZAR</v>
      </c>
    </row>
    <row r="91" spans="1:29" ht="15" customHeight="1" thickBot="1">
      <c r="A91" s="390" t="s">
        <v>14</v>
      </c>
      <c r="B91" s="431" t="s">
        <v>16</v>
      </c>
      <c r="C91" s="408" t="s">
        <v>97</v>
      </c>
      <c r="D91" s="399">
        <f>FORMULARIOS!D99</f>
        <v>77</v>
      </c>
      <c r="E91" s="399">
        <f>FORMULARIOS!E99</f>
        <v>120</v>
      </c>
      <c r="F91" s="399">
        <f>FORMULARIOS!F99</f>
        <v>287</v>
      </c>
      <c r="G91" s="399">
        <f>FORMULARIOS!G99</f>
        <v>421</v>
      </c>
      <c r="H91" s="399">
        <f>FORMULARIOS!H99</f>
        <v>191</v>
      </c>
      <c r="I91" s="399">
        <f>FORMULARIOS!I99</f>
        <v>121</v>
      </c>
      <c r="J91" s="399">
        <f>FORMULARIOS!J99</f>
        <v>143</v>
      </c>
      <c r="K91" s="399">
        <f>FORMULARIOS!K99</f>
        <v>129</v>
      </c>
      <c r="L91" s="399">
        <f>FORMULARIOS!L99</f>
        <v>92</v>
      </c>
      <c r="M91" s="399">
        <f>FORMULARIOS!M99</f>
        <v>217</v>
      </c>
      <c r="N91" s="399">
        <f>FORMULARIOS!N99</f>
        <v>176</v>
      </c>
      <c r="O91" s="399">
        <f>FORMULARIOS!O99</f>
        <v>144</v>
      </c>
      <c r="P91" s="457">
        <f t="shared" si="8"/>
        <v>2118</v>
      </c>
      <c r="Q91" s="535">
        <f t="shared" si="6"/>
        <v>2118</v>
      </c>
      <c r="R91" s="317" t="b">
        <f t="shared" si="7"/>
        <v>1</v>
      </c>
      <c r="U91" s="578"/>
      <c r="V91" s="525" t="s">
        <v>96</v>
      </c>
      <c r="W91" s="526">
        <v>13</v>
      </c>
      <c r="X91" s="527">
        <v>4.9078828148595585E-2</v>
      </c>
      <c r="Y91" s="527">
        <v>4.9078828148595585E-2</v>
      </c>
      <c r="Z91" s="528">
        <v>34.340078526125041</v>
      </c>
      <c r="AA91" s="517"/>
      <c r="AC91" t="str">
        <f t="shared" si="9"/>
        <v>COLIMES</v>
      </c>
    </row>
    <row r="92" spans="1:29" ht="15" customHeight="1" thickBot="1">
      <c r="A92" s="390" t="s">
        <v>14</v>
      </c>
      <c r="B92" s="431" t="s">
        <v>16</v>
      </c>
      <c r="C92" s="408" t="s">
        <v>98</v>
      </c>
      <c r="D92" s="399">
        <f>FORMULARIOS!D100</f>
        <v>24</v>
      </c>
      <c r="E92" s="399">
        <f>FORMULARIOS!E100</f>
        <v>24</v>
      </c>
      <c r="F92" s="399">
        <f>FORMULARIOS!F100</f>
        <v>20</v>
      </c>
      <c r="G92" s="399">
        <f>FORMULARIOS!G100</f>
        <v>38</v>
      </c>
      <c r="H92" s="399">
        <f>FORMULARIOS!H100</f>
        <v>20</v>
      </c>
      <c r="I92" s="399">
        <f>FORMULARIOS!I100</f>
        <v>46</v>
      </c>
      <c r="J92" s="399">
        <f>FORMULARIOS!J100</f>
        <v>23</v>
      </c>
      <c r="K92" s="399">
        <f>FORMULARIOS!K100</f>
        <v>28</v>
      </c>
      <c r="L92" s="399">
        <f>FORMULARIOS!L100</f>
        <v>136</v>
      </c>
      <c r="M92" s="399">
        <f>FORMULARIOS!M100</f>
        <v>8</v>
      </c>
      <c r="N92" s="399">
        <f>FORMULARIOS!N100</f>
        <v>17</v>
      </c>
      <c r="O92" s="399">
        <f>FORMULARIOS!O100</f>
        <v>35</v>
      </c>
      <c r="P92" s="457">
        <f t="shared" si="8"/>
        <v>419</v>
      </c>
      <c r="Q92" s="535">
        <f t="shared" si="6"/>
        <v>419</v>
      </c>
      <c r="R92" s="317" t="b">
        <f t="shared" si="7"/>
        <v>1</v>
      </c>
      <c r="U92" s="578"/>
      <c r="V92" s="525" t="s">
        <v>97</v>
      </c>
      <c r="W92" s="526">
        <v>2118</v>
      </c>
      <c r="X92" s="527">
        <v>7.9960736937481123</v>
      </c>
      <c r="Y92" s="527">
        <v>7.9960736937481123</v>
      </c>
      <c r="Z92" s="528">
        <v>42.336152219873149</v>
      </c>
      <c r="AA92" s="517"/>
      <c r="AC92" t="str">
        <f t="shared" si="9"/>
        <v>DAULE</v>
      </c>
    </row>
    <row r="93" spans="1:29" ht="15" customHeight="1" thickBot="1">
      <c r="A93" s="390" t="s">
        <v>14</v>
      </c>
      <c r="B93" s="431" t="s">
        <v>16</v>
      </c>
      <c r="C93" s="408" t="s">
        <v>99</v>
      </c>
      <c r="D93" s="399">
        <f>FORMULARIOS!D101</f>
        <v>0</v>
      </c>
      <c r="E93" s="399">
        <f>FORMULARIOS!E101</f>
        <v>0</v>
      </c>
      <c r="F93" s="399">
        <f>FORMULARIOS!F101</f>
        <v>3</v>
      </c>
      <c r="G93" s="399">
        <f>FORMULARIOS!G101</f>
        <v>1</v>
      </c>
      <c r="H93" s="399">
        <f>FORMULARIOS!H101</f>
        <v>2</v>
      </c>
      <c r="I93" s="399">
        <f>FORMULARIOS!I101</f>
        <v>0</v>
      </c>
      <c r="J93" s="399">
        <f>FORMULARIOS!J101</f>
        <v>2</v>
      </c>
      <c r="K93" s="399">
        <f>FORMULARIOS!K101</f>
        <v>0</v>
      </c>
      <c r="L93" s="399">
        <f>FORMULARIOS!L101</f>
        <v>0</v>
      </c>
      <c r="M93" s="399">
        <f>FORMULARIOS!M101</f>
        <v>0</v>
      </c>
      <c r="N93" s="399">
        <f>FORMULARIOS!N101</f>
        <v>0</v>
      </c>
      <c r="O93" s="399">
        <f>FORMULARIOS!O101</f>
        <v>0</v>
      </c>
      <c r="P93" s="457">
        <f t="shared" si="8"/>
        <v>8</v>
      </c>
      <c r="Q93" s="535">
        <f t="shared" si="6"/>
        <v>8</v>
      </c>
      <c r="R93" s="317" t="b">
        <f t="shared" si="7"/>
        <v>1</v>
      </c>
      <c r="U93" s="578"/>
      <c r="V93" s="525" t="s">
        <v>98</v>
      </c>
      <c r="W93" s="526">
        <v>419</v>
      </c>
      <c r="X93" s="527">
        <v>1.5818483841739654</v>
      </c>
      <c r="Y93" s="527">
        <v>1.5818483841739654</v>
      </c>
      <c r="Z93" s="528">
        <v>43.918000604047116</v>
      </c>
      <c r="AA93" s="517"/>
      <c r="AC93" t="str">
        <f t="shared" si="9"/>
        <v>DURAN</v>
      </c>
    </row>
    <row r="94" spans="1:29" ht="15" customHeight="1" thickBot="1">
      <c r="A94" s="390" t="s">
        <v>14</v>
      </c>
      <c r="B94" s="431" t="s">
        <v>16</v>
      </c>
      <c r="C94" s="408" t="s">
        <v>100</v>
      </c>
      <c r="D94" s="399">
        <f>FORMULARIOS!D102</f>
        <v>0</v>
      </c>
      <c r="E94" s="399">
        <f>FORMULARIOS!E102</f>
        <v>0</v>
      </c>
      <c r="F94" s="399">
        <f>FORMULARIOS!F102</f>
        <v>0</v>
      </c>
      <c r="G94" s="399">
        <f>FORMULARIOS!G102</f>
        <v>1</v>
      </c>
      <c r="H94" s="399">
        <f>FORMULARIOS!H102</f>
        <v>3</v>
      </c>
      <c r="I94" s="399">
        <f>FORMULARIOS!I102</f>
        <v>0</v>
      </c>
      <c r="J94" s="399">
        <f>FORMULARIOS!J102</f>
        <v>0</v>
      </c>
      <c r="K94" s="399">
        <f>FORMULARIOS!K102</f>
        <v>0</v>
      </c>
      <c r="L94" s="399">
        <f>FORMULARIOS!L102</f>
        <v>0</v>
      </c>
      <c r="M94" s="399">
        <f>FORMULARIOS!M102</f>
        <v>1</v>
      </c>
      <c r="N94" s="399">
        <f>FORMULARIOS!N102</f>
        <v>0</v>
      </c>
      <c r="O94" s="399">
        <f>FORMULARIOS!O102</f>
        <v>0</v>
      </c>
      <c r="P94" s="457">
        <f t="shared" si="8"/>
        <v>5</v>
      </c>
      <c r="Q94" s="535">
        <f t="shared" si="6"/>
        <v>5</v>
      </c>
      <c r="R94" s="317" t="b">
        <f t="shared" si="7"/>
        <v>1</v>
      </c>
      <c r="U94" s="578"/>
      <c r="V94" s="525" t="s">
        <v>99</v>
      </c>
      <c r="W94" s="526">
        <v>8</v>
      </c>
      <c r="X94" s="527">
        <v>3.0202355783751134E-2</v>
      </c>
      <c r="Y94" s="527">
        <v>3.0202355783751134E-2</v>
      </c>
      <c r="Z94" s="528">
        <v>43.948202959830866</v>
      </c>
      <c r="AA94" s="517"/>
      <c r="AC94" t="str">
        <f t="shared" si="9"/>
        <v>EL EMPALME</v>
      </c>
    </row>
    <row r="95" spans="1:29" ht="15" customHeight="1" thickBot="1">
      <c r="A95" s="390" t="s">
        <v>14</v>
      </c>
      <c r="B95" s="431" t="s">
        <v>16</v>
      </c>
      <c r="C95" s="408" t="s">
        <v>101</v>
      </c>
      <c r="D95" s="399">
        <f>FORMULARIOS!D103</f>
        <v>152</v>
      </c>
      <c r="E95" s="399">
        <f>FORMULARIOS!E103</f>
        <v>149</v>
      </c>
      <c r="F95" s="399">
        <f>FORMULARIOS!F103</f>
        <v>91</v>
      </c>
      <c r="G95" s="399">
        <f>FORMULARIOS!G103</f>
        <v>250</v>
      </c>
      <c r="H95" s="399">
        <f>FORMULARIOS!H103</f>
        <v>279</v>
      </c>
      <c r="I95" s="399">
        <f>FORMULARIOS!I103</f>
        <v>417</v>
      </c>
      <c r="J95" s="399">
        <f>FORMULARIOS!J103</f>
        <v>394</v>
      </c>
      <c r="K95" s="399">
        <f>FORMULARIOS!K103</f>
        <v>276</v>
      </c>
      <c r="L95" s="399">
        <f>FORMULARIOS!L103</f>
        <v>326</v>
      </c>
      <c r="M95" s="399">
        <f>FORMULARIOS!M103</f>
        <v>437</v>
      </c>
      <c r="N95" s="399">
        <f>FORMULARIOS!N103</f>
        <v>311</v>
      </c>
      <c r="O95" s="399">
        <f>FORMULARIOS!O103</f>
        <v>286</v>
      </c>
      <c r="P95" s="457">
        <f t="shared" si="8"/>
        <v>3368</v>
      </c>
      <c r="Q95" s="535">
        <f t="shared" si="6"/>
        <v>3368</v>
      </c>
      <c r="R95" s="317" t="b">
        <f t="shared" si="7"/>
        <v>1</v>
      </c>
      <c r="U95" s="578"/>
      <c r="V95" s="525" t="s">
        <v>100</v>
      </c>
      <c r="W95" s="526">
        <v>5</v>
      </c>
      <c r="X95" s="527">
        <v>1.8876472364844459E-2</v>
      </c>
      <c r="Y95" s="527">
        <v>1.8876472364844459E-2</v>
      </c>
      <c r="Z95" s="528">
        <v>43.96707943219571</v>
      </c>
      <c r="AA95" s="517"/>
      <c r="AC95" t="str">
        <f t="shared" si="9"/>
        <v>EL TRIUNFO</v>
      </c>
    </row>
    <row r="96" spans="1:29" ht="15" customHeight="1" thickBot="1">
      <c r="A96" s="390" t="s">
        <v>14</v>
      </c>
      <c r="B96" s="431" t="s">
        <v>16</v>
      </c>
      <c r="C96" s="408" t="s">
        <v>102</v>
      </c>
      <c r="D96" s="399">
        <f>FORMULARIOS!D104</f>
        <v>1</v>
      </c>
      <c r="E96" s="399">
        <f>FORMULARIOS!E104</f>
        <v>0</v>
      </c>
      <c r="F96" s="399">
        <f>FORMULARIOS!F104</f>
        <v>1</v>
      </c>
      <c r="G96" s="399">
        <f>FORMULARIOS!G104</f>
        <v>0</v>
      </c>
      <c r="H96" s="399">
        <f>FORMULARIOS!H104</f>
        <v>15</v>
      </c>
      <c r="I96" s="399">
        <f>FORMULARIOS!I104</f>
        <v>22</v>
      </c>
      <c r="J96" s="399">
        <f>FORMULARIOS!J104</f>
        <v>1</v>
      </c>
      <c r="K96" s="399">
        <f>FORMULARIOS!K104</f>
        <v>2</v>
      </c>
      <c r="L96" s="399">
        <f>FORMULARIOS!L104</f>
        <v>4</v>
      </c>
      <c r="M96" s="399">
        <f>FORMULARIOS!M104</f>
        <v>0</v>
      </c>
      <c r="N96" s="399">
        <f>FORMULARIOS!N104</f>
        <v>1</v>
      </c>
      <c r="O96" s="399">
        <f>FORMULARIOS!O104</f>
        <v>2</v>
      </c>
      <c r="P96" s="457">
        <f t="shared" si="8"/>
        <v>49</v>
      </c>
      <c r="Q96" s="535">
        <f t="shared" si="6"/>
        <v>49</v>
      </c>
      <c r="R96" s="317" t="b">
        <f t="shared" si="7"/>
        <v>1</v>
      </c>
      <c r="U96" s="578"/>
      <c r="V96" s="525" t="s">
        <v>105</v>
      </c>
      <c r="W96" s="526">
        <v>302</v>
      </c>
      <c r="X96" s="527">
        <v>1.1401389308366052</v>
      </c>
      <c r="Y96" s="527">
        <v>1.1401389308366052</v>
      </c>
      <c r="Z96" s="528">
        <v>45.107218363032317</v>
      </c>
      <c r="AA96" s="517"/>
      <c r="AC96" t="str">
        <f t="shared" si="9"/>
        <v>MILAGRO</v>
      </c>
    </row>
    <row r="97" spans="1:29" ht="15" customHeight="1" thickBot="1">
      <c r="A97" s="390" t="s">
        <v>14</v>
      </c>
      <c r="B97" s="431" t="s">
        <v>16</v>
      </c>
      <c r="C97" s="408" t="s">
        <v>554</v>
      </c>
      <c r="D97" s="399">
        <f>FORMULARIOS!D105</f>
        <v>0</v>
      </c>
      <c r="E97" s="399">
        <f>FORMULARIOS!E105</f>
        <v>0</v>
      </c>
      <c r="F97" s="399">
        <f>FORMULARIOS!F105</f>
        <v>0</v>
      </c>
      <c r="G97" s="399">
        <f>FORMULARIOS!G105</f>
        <v>4</v>
      </c>
      <c r="H97" s="399">
        <f>FORMULARIOS!H105</f>
        <v>2</v>
      </c>
      <c r="I97" s="399">
        <f>FORMULARIOS!I105</f>
        <v>0</v>
      </c>
      <c r="J97" s="399">
        <f>FORMULARIOS!J105</f>
        <v>4</v>
      </c>
      <c r="K97" s="399">
        <f>FORMULARIOS!K105</f>
        <v>4</v>
      </c>
      <c r="L97" s="399">
        <f>FORMULARIOS!L105</f>
        <v>0</v>
      </c>
      <c r="M97" s="399">
        <f>FORMULARIOS!M105</f>
        <v>5</v>
      </c>
      <c r="N97" s="399">
        <f>FORMULARIOS!N105</f>
        <v>5</v>
      </c>
      <c r="O97" s="399">
        <f>FORMULARIOS!O105</f>
        <v>1</v>
      </c>
      <c r="P97" s="457">
        <f t="shared" si="8"/>
        <v>25</v>
      </c>
      <c r="Q97" s="535">
        <f t="shared" si="6"/>
        <v>25</v>
      </c>
      <c r="R97" s="317" t="b">
        <f t="shared" si="7"/>
        <v>1</v>
      </c>
      <c r="U97" s="578"/>
      <c r="V97" s="525" t="s">
        <v>106</v>
      </c>
      <c r="W97" s="526">
        <v>113</v>
      </c>
      <c r="X97" s="527">
        <v>0.42660827544548474</v>
      </c>
      <c r="Y97" s="527">
        <v>0.42660827544548474</v>
      </c>
      <c r="Z97" s="528">
        <v>45.533826638477805</v>
      </c>
      <c r="AA97" s="517"/>
      <c r="AC97" t="str">
        <f t="shared" si="9"/>
        <v>NARANJAL</v>
      </c>
    </row>
    <row r="98" spans="1:29" ht="15" customHeight="1" thickBot="1">
      <c r="A98" s="390" t="s">
        <v>14</v>
      </c>
      <c r="B98" s="431" t="s">
        <v>16</v>
      </c>
      <c r="C98" s="408" t="s">
        <v>553</v>
      </c>
      <c r="D98" s="399">
        <f>FORMULARIOS!D106</f>
        <v>1</v>
      </c>
      <c r="E98" s="399">
        <f>FORMULARIOS!E106</f>
        <v>1</v>
      </c>
      <c r="F98" s="399">
        <f>FORMULARIOS!F106</f>
        <v>1</v>
      </c>
      <c r="G98" s="399">
        <f>FORMULARIOS!G106</f>
        <v>0</v>
      </c>
      <c r="H98" s="399">
        <f>FORMULARIOS!H106</f>
        <v>0</v>
      </c>
      <c r="I98" s="399">
        <f>FORMULARIOS!I106</f>
        <v>6</v>
      </c>
      <c r="J98" s="399">
        <f>FORMULARIOS!J106</f>
        <v>1</v>
      </c>
      <c r="K98" s="399">
        <f>FORMULARIOS!K106</f>
        <v>0</v>
      </c>
      <c r="L98" s="399">
        <f>FORMULARIOS!L106</f>
        <v>2</v>
      </c>
      <c r="M98" s="399">
        <f>FORMULARIOS!M106</f>
        <v>1</v>
      </c>
      <c r="N98" s="399">
        <f>FORMULARIOS!N106</f>
        <v>0</v>
      </c>
      <c r="O98" s="399">
        <f>FORMULARIOS!O106</f>
        <v>1</v>
      </c>
      <c r="P98" s="457">
        <f t="shared" si="8"/>
        <v>14</v>
      </c>
      <c r="Q98" s="535">
        <f t="shared" si="6"/>
        <v>14</v>
      </c>
      <c r="R98" s="317" t="b">
        <f t="shared" si="7"/>
        <v>1</v>
      </c>
      <c r="U98" s="578"/>
      <c r="V98" s="525" t="s">
        <v>107</v>
      </c>
      <c r="W98" s="526">
        <v>32</v>
      </c>
      <c r="X98" s="527">
        <v>0.12080942313500453</v>
      </c>
      <c r="Y98" s="527">
        <v>0.12080942313500453</v>
      </c>
      <c r="Z98" s="528">
        <v>45.654636061612806</v>
      </c>
      <c r="AA98" s="517"/>
      <c r="AC98" t="str">
        <f t="shared" si="9"/>
        <v>NARANJITO</v>
      </c>
    </row>
    <row r="99" spans="1:29" ht="15" customHeight="1" thickBot="1">
      <c r="A99" s="390" t="s">
        <v>14</v>
      </c>
      <c r="B99" s="431" t="s">
        <v>16</v>
      </c>
      <c r="C99" s="408" t="s">
        <v>105</v>
      </c>
      <c r="D99" s="399">
        <f>FORMULARIOS!D107</f>
        <v>6</v>
      </c>
      <c r="E99" s="399">
        <f>FORMULARIOS!E107</f>
        <v>15</v>
      </c>
      <c r="F99" s="399">
        <f>FORMULARIOS!F107</f>
        <v>22</v>
      </c>
      <c r="G99" s="399">
        <f>FORMULARIOS!G107</f>
        <v>24</v>
      </c>
      <c r="H99" s="399">
        <f>FORMULARIOS!H107</f>
        <v>21</v>
      </c>
      <c r="I99" s="399">
        <f>FORMULARIOS!I107</f>
        <v>27</v>
      </c>
      <c r="J99" s="399">
        <f>FORMULARIOS!J107</f>
        <v>21</v>
      </c>
      <c r="K99" s="399">
        <f>FORMULARIOS!K107</f>
        <v>18</v>
      </c>
      <c r="L99" s="399">
        <f>FORMULARIOS!L107</f>
        <v>53</v>
      </c>
      <c r="M99" s="399">
        <f>FORMULARIOS!M107</f>
        <v>26</v>
      </c>
      <c r="N99" s="399">
        <f>FORMULARIOS!N107</f>
        <v>22</v>
      </c>
      <c r="O99" s="399">
        <f>FORMULARIOS!O107</f>
        <v>47</v>
      </c>
      <c r="P99" s="457">
        <f t="shared" si="8"/>
        <v>302</v>
      </c>
      <c r="Q99" s="535">
        <f t="shared" si="6"/>
        <v>302</v>
      </c>
      <c r="R99" s="317" t="b">
        <f t="shared" si="7"/>
        <v>1</v>
      </c>
      <c r="U99" s="578"/>
      <c r="V99" s="525" t="s">
        <v>109</v>
      </c>
      <c r="W99" s="526">
        <v>23</v>
      </c>
      <c r="X99" s="527">
        <v>8.6831772878284502E-2</v>
      </c>
      <c r="Y99" s="527">
        <v>8.6831772878284502E-2</v>
      </c>
      <c r="Z99" s="528">
        <v>45.74146783449109</v>
      </c>
      <c r="AA99" s="517"/>
      <c r="AC99" t="str">
        <f t="shared" si="9"/>
        <v>PALESTINA</v>
      </c>
    </row>
    <row r="100" spans="1:29" ht="15" customHeight="1" thickBot="1">
      <c r="A100" s="390" t="s">
        <v>14</v>
      </c>
      <c r="B100" s="431" t="s">
        <v>16</v>
      </c>
      <c r="C100" s="408" t="s">
        <v>106</v>
      </c>
      <c r="D100" s="399">
        <f>FORMULARIOS!D108</f>
        <v>9</v>
      </c>
      <c r="E100" s="399">
        <f>FORMULARIOS!E108</f>
        <v>13</v>
      </c>
      <c r="F100" s="399">
        <f>FORMULARIOS!F108</f>
        <v>8</v>
      </c>
      <c r="G100" s="399">
        <f>FORMULARIOS!G108</f>
        <v>9</v>
      </c>
      <c r="H100" s="399">
        <f>FORMULARIOS!H108</f>
        <v>6</v>
      </c>
      <c r="I100" s="399">
        <f>FORMULARIOS!I108</f>
        <v>8</v>
      </c>
      <c r="J100" s="399">
        <f>FORMULARIOS!J108</f>
        <v>10</v>
      </c>
      <c r="K100" s="399">
        <f>FORMULARIOS!K108</f>
        <v>11</v>
      </c>
      <c r="L100" s="399">
        <f>FORMULARIOS!L108</f>
        <v>15</v>
      </c>
      <c r="M100" s="399">
        <f>FORMULARIOS!M108</f>
        <v>0</v>
      </c>
      <c r="N100" s="399">
        <f>FORMULARIOS!N108</f>
        <v>7</v>
      </c>
      <c r="O100" s="399">
        <f>FORMULARIOS!O108</f>
        <v>17</v>
      </c>
      <c r="P100" s="457">
        <f t="shared" si="8"/>
        <v>113</v>
      </c>
      <c r="Q100" s="535">
        <f t="shared" si="6"/>
        <v>113</v>
      </c>
      <c r="R100" s="317" t="b">
        <f t="shared" si="7"/>
        <v>1</v>
      </c>
      <c r="U100" s="578"/>
      <c r="V100" s="525" t="s">
        <v>110</v>
      </c>
      <c r="W100" s="526">
        <v>42</v>
      </c>
      <c r="X100" s="527">
        <v>0.15856236786469344</v>
      </c>
      <c r="Y100" s="527">
        <v>0.15856236786469344</v>
      </c>
      <c r="Z100" s="528">
        <v>45.900030202355786</v>
      </c>
      <c r="AA100" s="517"/>
      <c r="AC100" t="str">
        <f t="shared" si="9"/>
        <v>PEDRO CARBO</v>
      </c>
    </row>
    <row r="101" spans="1:29" ht="15" customHeight="1" thickBot="1">
      <c r="A101" s="390" t="s">
        <v>14</v>
      </c>
      <c r="B101" s="431" t="s">
        <v>16</v>
      </c>
      <c r="C101" s="408" t="s">
        <v>107</v>
      </c>
      <c r="D101" s="399">
        <f>FORMULARIOS!D109</f>
        <v>3</v>
      </c>
      <c r="E101" s="399">
        <f>FORMULARIOS!E109</f>
        <v>1</v>
      </c>
      <c r="F101" s="399">
        <f>FORMULARIOS!F109</f>
        <v>1</v>
      </c>
      <c r="G101" s="399">
        <f>FORMULARIOS!G109</f>
        <v>0</v>
      </c>
      <c r="H101" s="399">
        <f>FORMULARIOS!H109</f>
        <v>1</v>
      </c>
      <c r="I101" s="399">
        <f>FORMULARIOS!I109</f>
        <v>2</v>
      </c>
      <c r="J101" s="399">
        <f>FORMULARIOS!J109</f>
        <v>5</v>
      </c>
      <c r="K101" s="399">
        <f>FORMULARIOS!K109</f>
        <v>3</v>
      </c>
      <c r="L101" s="399">
        <f>FORMULARIOS!L109</f>
        <v>5</v>
      </c>
      <c r="M101" s="399">
        <f>FORMULARIOS!M109</f>
        <v>2</v>
      </c>
      <c r="N101" s="399">
        <f>FORMULARIOS!N109</f>
        <v>4</v>
      </c>
      <c r="O101" s="399">
        <f>FORMULARIOS!O109</f>
        <v>5</v>
      </c>
      <c r="P101" s="457">
        <f t="shared" si="8"/>
        <v>32</v>
      </c>
      <c r="Q101" s="535">
        <f t="shared" si="6"/>
        <v>32</v>
      </c>
      <c r="R101" s="317" t="b">
        <f t="shared" si="7"/>
        <v>1</v>
      </c>
      <c r="U101" s="578"/>
      <c r="V101" s="525" t="s">
        <v>113</v>
      </c>
      <c r="W101" s="526">
        <v>460</v>
      </c>
      <c r="X101" s="527">
        <v>1.7366354575656902</v>
      </c>
      <c r="Y101" s="527">
        <v>1.7366354575656902</v>
      </c>
      <c r="Z101" s="528">
        <v>47.636665659921476</v>
      </c>
      <c r="AA101" s="517"/>
      <c r="AC101" t="str">
        <f t="shared" si="9"/>
        <v>SAMBORONDON</v>
      </c>
    </row>
    <row r="102" spans="1:29" ht="15" customHeight="1" thickBot="1">
      <c r="A102" s="390" t="s">
        <v>14</v>
      </c>
      <c r="B102" s="431" t="s">
        <v>16</v>
      </c>
      <c r="C102" s="408" t="s">
        <v>108</v>
      </c>
      <c r="D102" s="399">
        <f>FORMULARIOS!D110</f>
        <v>2</v>
      </c>
      <c r="E102" s="399">
        <f>FORMULARIOS!E110</f>
        <v>0</v>
      </c>
      <c r="F102" s="399">
        <f>FORMULARIOS!F110</f>
        <v>1</v>
      </c>
      <c r="G102" s="399">
        <f>FORMULARIOS!G110</f>
        <v>0</v>
      </c>
      <c r="H102" s="399">
        <f>FORMULARIOS!H110</f>
        <v>1</v>
      </c>
      <c r="I102" s="399">
        <f>FORMULARIOS!I110</f>
        <v>1</v>
      </c>
      <c r="J102" s="399">
        <f>FORMULARIOS!J110</f>
        <v>3</v>
      </c>
      <c r="K102" s="399">
        <f>FORMULARIOS!K110</f>
        <v>1</v>
      </c>
      <c r="L102" s="399">
        <f>FORMULARIOS!L110</f>
        <v>0</v>
      </c>
      <c r="M102" s="399">
        <f>FORMULARIOS!M110</f>
        <v>4</v>
      </c>
      <c r="N102" s="399">
        <f>FORMULARIOS!N110</f>
        <v>1</v>
      </c>
      <c r="O102" s="399">
        <f>FORMULARIOS!O110</f>
        <v>1</v>
      </c>
      <c r="P102" s="457">
        <f t="shared" si="8"/>
        <v>15</v>
      </c>
      <c r="Q102" s="535">
        <f t="shared" si="6"/>
        <v>15</v>
      </c>
      <c r="R102" s="317" t="b">
        <f t="shared" si="7"/>
        <v>1</v>
      </c>
      <c r="U102" s="578"/>
      <c r="V102" s="525" t="s">
        <v>114</v>
      </c>
      <c r="W102" s="526">
        <v>20</v>
      </c>
      <c r="X102" s="527">
        <v>7.5505889459377834E-2</v>
      </c>
      <c r="Y102" s="527">
        <v>7.5505889459377834E-2</v>
      </c>
      <c r="Z102" s="528">
        <v>47.712171549380848</v>
      </c>
      <c r="AA102" s="517"/>
      <c r="AC102" t="str">
        <f t="shared" si="9"/>
        <v>SANTA LUCIA</v>
      </c>
    </row>
    <row r="103" spans="1:29" ht="15" customHeight="1" thickBot="1">
      <c r="A103" s="390" t="s">
        <v>14</v>
      </c>
      <c r="B103" s="431" t="s">
        <v>16</v>
      </c>
      <c r="C103" s="408" t="s">
        <v>109</v>
      </c>
      <c r="D103" s="399">
        <f>FORMULARIOS!D111</f>
        <v>0</v>
      </c>
      <c r="E103" s="399">
        <f>FORMULARIOS!E111</f>
        <v>1</v>
      </c>
      <c r="F103" s="399">
        <f>FORMULARIOS!F111</f>
        <v>2</v>
      </c>
      <c r="G103" s="399">
        <f>FORMULARIOS!G111</f>
        <v>1</v>
      </c>
      <c r="H103" s="399">
        <f>FORMULARIOS!H111</f>
        <v>2</v>
      </c>
      <c r="I103" s="399">
        <f>FORMULARIOS!I111</f>
        <v>3</v>
      </c>
      <c r="J103" s="399">
        <f>FORMULARIOS!J111</f>
        <v>1</v>
      </c>
      <c r="K103" s="399">
        <f>FORMULARIOS!K111</f>
        <v>4</v>
      </c>
      <c r="L103" s="399">
        <f>FORMULARIOS!L111</f>
        <v>3</v>
      </c>
      <c r="M103" s="399">
        <f>FORMULARIOS!M111</f>
        <v>3</v>
      </c>
      <c r="N103" s="399">
        <f>FORMULARIOS!N111</f>
        <v>1</v>
      </c>
      <c r="O103" s="399">
        <f>FORMULARIOS!O111</f>
        <v>2</v>
      </c>
      <c r="P103" s="457">
        <f t="shared" si="8"/>
        <v>23</v>
      </c>
      <c r="Q103" s="535">
        <f t="shared" si="6"/>
        <v>23</v>
      </c>
      <c r="R103" s="317" t="b">
        <f t="shared" si="7"/>
        <v>1</v>
      </c>
      <c r="U103" s="578"/>
      <c r="V103" s="525" t="s">
        <v>552</v>
      </c>
      <c r="W103" s="526">
        <v>56</v>
      </c>
      <c r="X103" s="527">
        <v>0.21141649048625794</v>
      </c>
      <c r="Y103" s="527">
        <v>0.21141649048625794</v>
      </c>
      <c r="Z103" s="528">
        <v>47.923588039867113</v>
      </c>
      <c r="AA103" s="517"/>
      <c r="AC103" t="str">
        <f>VLOOKUP(V103,$C$13:$C$233,1,FALSE)</f>
        <v>URBINA JADO</v>
      </c>
    </row>
    <row r="104" spans="1:29" ht="15" customHeight="1" thickBot="1">
      <c r="A104" s="390" t="s">
        <v>14</v>
      </c>
      <c r="B104" s="431" t="s">
        <v>16</v>
      </c>
      <c r="C104" s="408" t="s">
        <v>110</v>
      </c>
      <c r="D104" s="399">
        <f>FORMULARIOS!D112</f>
        <v>0</v>
      </c>
      <c r="E104" s="399">
        <f>FORMULARIOS!E112</f>
        <v>1</v>
      </c>
      <c r="F104" s="399">
        <f>FORMULARIOS!F112</f>
        <v>2</v>
      </c>
      <c r="G104" s="399">
        <f>FORMULARIOS!G112</f>
        <v>1</v>
      </c>
      <c r="H104" s="399">
        <f>FORMULARIOS!H112</f>
        <v>6</v>
      </c>
      <c r="I104" s="399">
        <f>FORMULARIOS!I112</f>
        <v>6</v>
      </c>
      <c r="J104" s="399">
        <f>FORMULARIOS!J112</f>
        <v>4</v>
      </c>
      <c r="K104" s="399">
        <f>FORMULARIOS!K112</f>
        <v>1</v>
      </c>
      <c r="L104" s="399">
        <f>FORMULARIOS!L112</f>
        <v>10</v>
      </c>
      <c r="M104" s="399">
        <f>FORMULARIOS!M112</f>
        <v>6</v>
      </c>
      <c r="N104" s="399">
        <f>FORMULARIOS!N112</f>
        <v>2</v>
      </c>
      <c r="O104" s="399">
        <f>FORMULARIOS!O112</f>
        <v>4</v>
      </c>
      <c r="P104" s="457">
        <f t="shared" si="8"/>
        <v>43</v>
      </c>
      <c r="Q104" s="535">
        <f t="shared" si="6"/>
        <v>42</v>
      </c>
      <c r="R104" s="317" t="b">
        <f t="shared" si="7"/>
        <v>0</v>
      </c>
      <c r="U104" s="578"/>
      <c r="V104" s="525" t="s">
        <v>116</v>
      </c>
      <c r="W104" s="526">
        <v>42</v>
      </c>
      <c r="X104" s="527">
        <v>0.15856236786469344</v>
      </c>
      <c r="Y104" s="527">
        <v>0.15856236786469344</v>
      </c>
      <c r="Z104" s="528">
        <v>48.082150407731802</v>
      </c>
      <c r="AA104" s="517"/>
      <c r="AC104" t="str">
        <f t="shared" si="9"/>
        <v>YAGUACHI</v>
      </c>
    </row>
    <row r="105" spans="1:29" ht="15" customHeight="1" thickBot="1">
      <c r="A105" s="390" t="s">
        <v>14</v>
      </c>
      <c r="B105" s="431" t="s">
        <v>16</v>
      </c>
      <c r="C105" s="408" t="s">
        <v>111</v>
      </c>
      <c r="D105" s="399">
        <f>FORMULARIOS!D113</f>
        <v>12</v>
      </c>
      <c r="E105" s="399">
        <f>FORMULARIOS!E113</f>
        <v>22</v>
      </c>
      <c r="F105" s="399">
        <f>FORMULARIOS!F113</f>
        <v>12</v>
      </c>
      <c r="G105" s="399">
        <f>FORMULARIOS!G113</f>
        <v>9</v>
      </c>
      <c r="H105" s="399">
        <f>FORMULARIOS!H113</f>
        <v>16</v>
      </c>
      <c r="I105" s="399">
        <f>FORMULARIOS!I113</f>
        <v>24</v>
      </c>
      <c r="J105" s="399">
        <f>FORMULARIOS!J113</f>
        <v>15</v>
      </c>
      <c r="K105" s="399">
        <f>FORMULARIOS!K113</f>
        <v>13</v>
      </c>
      <c r="L105" s="399">
        <f>FORMULARIOS!L113</f>
        <v>17</v>
      </c>
      <c r="M105" s="399">
        <f>FORMULARIOS!M113</f>
        <v>22</v>
      </c>
      <c r="N105" s="399">
        <f>FORMULARIOS!N113</f>
        <v>23</v>
      </c>
      <c r="O105" s="399">
        <f>FORMULARIOS!O113</f>
        <v>17</v>
      </c>
      <c r="P105" s="457">
        <f t="shared" si="8"/>
        <v>202</v>
      </c>
      <c r="Q105" s="535">
        <f t="shared" si="6"/>
        <v>202</v>
      </c>
      <c r="R105" s="317" t="b">
        <f t="shared" si="7"/>
        <v>1</v>
      </c>
      <c r="U105" s="578"/>
      <c r="V105" s="525" t="s">
        <v>111</v>
      </c>
      <c r="W105" s="526">
        <v>202</v>
      </c>
      <c r="X105" s="527">
        <v>0.76260948353971614</v>
      </c>
      <c r="Y105" s="527">
        <v>0.76260948353971614</v>
      </c>
      <c r="Z105" s="528">
        <v>48.844759891271515</v>
      </c>
      <c r="AA105" s="517"/>
      <c r="AC105" t="str">
        <f t="shared" si="9"/>
        <v>PLAYAS</v>
      </c>
    </row>
    <row r="106" spans="1:29" ht="15" customHeight="1" thickBot="1">
      <c r="A106" s="390" t="s">
        <v>14</v>
      </c>
      <c r="B106" s="431" t="s">
        <v>16</v>
      </c>
      <c r="C106" s="408" t="s">
        <v>552</v>
      </c>
      <c r="D106" s="399">
        <f>FORMULARIOS!D114</f>
        <v>3</v>
      </c>
      <c r="E106" s="399">
        <f>FORMULARIOS!E114</f>
        <v>5</v>
      </c>
      <c r="F106" s="399">
        <f>FORMULARIOS!F114</f>
        <v>12</v>
      </c>
      <c r="G106" s="399">
        <f>FORMULARIOS!G114</f>
        <v>3</v>
      </c>
      <c r="H106" s="399">
        <f>FORMULARIOS!H114</f>
        <v>5</v>
      </c>
      <c r="I106" s="399">
        <f>FORMULARIOS!I114</f>
        <v>9</v>
      </c>
      <c r="J106" s="399">
        <f>FORMULARIOS!J114</f>
        <v>3</v>
      </c>
      <c r="K106" s="399">
        <f>FORMULARIOS!K114</f>
        <v>3</v>
      </c>
      <c r="L106" s="399">
        <f>FORMULARIOS!L114</f>
        <v>3</v>
      </c>
      <c r="M106" s="399">
        <f>FORMULARIOS!M114</f>
        <v>1</v>
      </c>
      <c r="N106" s="399">
        <f>FORMULARIOS!N114</f>
        <v>4</v>
      </c>
      <c r="O106" s="399">
        <f>FORMULARIOS!O114</f>
        <v>5</v>
      </c>
      <c r="P106" s="457">
        <f t="shared" si="8"/>
        <v>56</v>
      </c>
      <c r="Q106" s="535">
        <f t="shared" si="6"/>
        <v>56</v>
      </c>
      <c r="R106" s="317" t="b">
        <f t="shared" si="7"/>
        <v>1</v>
      </c>
      <c r="U106" s="578"/>
      <c r="V106" s="525" t="s">
        <v>115</v>
      </c>
      <c r="W106" s="526">
        <v>3</v>
      </c>
      <c r="X106" s="527">
        <v>1.1325883418906675E-2</v>
      </c>
      <c r="Y106" s="527">
        <v>1.1325883418906675E-2</v>
      </c>
      <c r="Z106" s="528">
        <v>48.856085774690428</v>
      </c>
      <c r="AA106" s="517"/>
      <c r="AC106" t="str">
        <f t="shared" si="9"/>
        <v>SIMON BOLIVAR</v>
      </c>
    </row>
    <row r="107" spans="1:29" ht="15" customHeight="1" thickBot="1">
      <c r="A107" s="390" t="s">
        <v>14</v>
      </c>
      <c r="B107" s="431" t="s">
        <v>16</v>
      </c>
      <c r="C107" s="408" t="s">
        <v>113</v>
      </c>
      <c r="D107" s="399">
        <f>FORMULARIOS!D115</f>
        <v>12</v>
      </c>
      <c r="E107" s="399">
        <f>FORMULARIOS!E115</f>
        <v>17</v>
      </c>
      <c r="F107" s="399">
        <f>FORMULARIOS!F115</f>
        <v>51</v>
      </c>
      <c r="G107" s="399">
        <f>FORMULARIOS!G115</f>
        <v>25</v>
      </c>
      <c r="H107" s="399">
        <f>FORMULARIOS!H115</f>
        <v>65</v>
      </c>
      <c r="I107" s="399">
        <f>FORMULARIOS!I115</f>
        <v>48</v>
      </c>
      <c r="J107" s="399">
        <f>FORMULARIOS!J115</f>
        <v>38</v>
      </c>
      <c r="K107" s="399">
        <f>FORMULARIOS!K115</f>
        <v>58</v>
      </c>
      <c r="L107" s="399">
        <f>FORMULARIOS!L115</f>
        <v>38</v>
      </c>
      <c r="M107" s="399">
        <f>FORMULARIOS!M115</f>
        <v>46</v>
      </c>
      <c r="N107" s="399">
        <f>FORMULARIOS!N115</f>
        <v>46</v>
      </c>
      <c r="O107" s="399">
        <f>FORMULARIOS!O115</f>
        <v>15</v>
      </c>
      <c r="P107" s="457">
        <f t="shared" si="8"/>
        <v>459</v>
      </c>
      <c r="Q107" s="535">
        <f t="shared" si="6"/>
        <v>460</v>
      </c>
      <c r="R107" s="317" t="b">
        <f t="shared" si="7"/>
        <v>0</v>
      </c>
      <c r="U107" s="578"/>
      <c r="V107" s="525" t="s">
        <v>553</v>
      </c>
      <c r="W107" s="526">
        <v>14</v>
      </c>
      <c r="X107" s="527">
        <v>5.2854122621564484E-2</v>
      </c>
      <c r="Y107" s="527">
        <v>5.2854122621564484E-2</v>
      </c>
      <c r="Z107" s="528">
        <v>48.908939897311996</v>
      </c>
      <c r="AA107" s="517"/>
      <c r="AC107" t="str">
        <f>VLOOKUP(V107,$C$13:$C$233,1,FALSE)</f>
        <v>CORONEL MARCELINO MARIDUEÑA</v>
      </c>
    </row>
    <row r="108" spans="1:29" ht="15" customHeight="1" thickBot="1">
      <c r="A108" s="390" t="s">
        <v>14</v>
      </c>
      <c r="B108" s="431" t="s">
        <v>16</v>
      </c>
      <c r="C108" s="408" t="s">
        <v>114</v>
      </c>
      <c r="D108" s="399">
        <f>FORMULARIOS!D116</f>
        <v>0</v>
      </c>
      <c r="E108" s="399">
        <f>FORMULARIOS!E116</f>
        <v>0</v>
      </c>
      <c r="F108" s="399">
        <f>FORMULARIOS!F116</f>
        <v>3</v>
      </c>
      <c r="G108" s="399">
        <f>FORMULARIOS!G116</f>
        <v>0</v>
      </c>
      <c r="H108" s="399">
        <f>FORMULARIOS!H116</f>
        <v>4</v>
      </c>
      <c r="I108" s="399">
        <f>FORMULARIOS!I116</f>
        <v>2</v>
      </c>
      <c r="J108" s="399">
        <f>FORMULARIOS!J116</f>
        <v>2</v>
      </c>
      <c r="K108" s="399">
        <f>FORMULARIOS!K116</f>
        <v>1</v>
      </c>
      <c r="L108" s="399">
        <f>FORMULARIOS!L116</f>
        <v>1</v>
      </c>
      <c r="M108" s="399">
        <f>FORMULARIOS!M116</f>
        <v>3</v>
      </c>
      <c r="N108" s="399">
        <f>FORMULARIOS!N116</f>
        <v>2</v>
      </c>
      <c r="O108" s="399">
        <f>FORMULARIOS!O116</f>
        <v>2</v>
      </c>
      <c r="P108" s="457">
        <f t="shared" si="8"/>
        <v>20</v>
      </c>
      <c r="Q108" s="535">
        <f t="shared" si="6"/>
        <v>20</v>
      </c>
      <c r="R108" s="317" t="b">
        <f t="shared" si="7"/>
        <v>1</v>
      </c>
      <c r="U108" s="578"/>
      <c r="V108" s="525" t="s">
        <v>554</v>
      </c>
      <c r="W108" s="526">
        <v>25</v>
      </c>
      <c r="X108" s="527">
        <v>9.4382361824222299E-2</v>
      </c>
      <c r="Y108" s="527">
        <v>9.4382361824222299E-2</v>
      </c>
      <c r="Z108" s="528">
        <v>49.003322259136212</v>
      </c>
      <c r="AA108" s="517"/>
      <c r="AC108" t="str">
        <f t="shared" si="9"/>
        <v>LOMAS DE SARGENTILLO</v>
      </c>
    </row>
    <row r="109" spans="1:29" ht="15" customHeight="1" thickBot="1">
      <c r="A109" s="390" t="s">
        <v>14</v>
      </c>
      <c r="B109" s="431" t="s">
        <v>16</v>
      </c>
      <c r="C109" s="408" t="s">
        <v>115</v>
      </c>
      <c r="D109" s="399">
        <f>FORMULARIOS!D117</f>
        <v>0</v>
      </c>
      <c r="E109" s="399">
        <f>FORMULARIOS!E117</f>
        <v>0</v>
      </c>
      <c r="F109" s="399">
        <f>FORMULARIOS!F117</f>
        <v>2</v>
      </c>
      <c r="G109" s="399">
        <f>FORMULARIOS!G117</f>
        <v>0</v>
      </c>
      <c r="H109" s="399">
        <f>FORMULARIOS!H117</f>
        <v>0</v>
      </c>
      <c r="I109" s="399">
        <f>FORMULARIOS!I117</f>
        <v>0</v>
      </c>
      <c r="J109" s="399">
        <f>FORMULARIOS!J117</f>
        <v>1</v>
      </c>
      <c r="K109" s="399">
        <f>FORMULARIOS!K117</f>
        <v>0</v>
      </c>
      <c r="L109" s="399">
        <f>FORMULARIOS!L117</f>
        <v>0</v>
      </c>
      <c r="M109" s="399">
        <f>FORMULARIOS!M117</f>
        <v>0</v>
      </c>
      <c r="N109" s="399">
        <f>FORMULARIOS!N117</f>
        <v>0</v>
      </c>
      <c r="O109" s="399">
        <f>FORMULARIOS!O117</f>
        <v>0</v>
      </c>
      <c r="P109" s="457">
        <f t="shared" si="8"/>
        <v>3</v>
      </c>
      <c r="Q109" s="535">
        <f t="shared" si="6"/>
        <v>3</v>
      </c>
      <c r="R109" s="317" t="b">
        <f t="shared" si="7"/>
        <v>1</v>
      </c>
      <c r="U109" s="578"/>
      <c r="V109" s="525" t="s">
        <v>108</v>
      </c>
      <c r="W109" s="526">
        <v>15</v>
      </c>
      <c r="X109" s="527">
        <v>5.6629417094533369E-2</v>
      </c>
      <c r="Y109" s="527">
        <v>5.6629417094533369E-2</v>
      </c>
      <c r="Z109" s="528">
        <v>49.059951676230746</v>
      </c>
      <c r="AA109" s="517"/>
      <c r="AC109" t="str">
        <f t="shared" si="9"/>
        <v>NOBOL</v>
      </c>
    </row>
    <row r="110" spans="1:29" ht="15.75" customHeight="1" thickBot="1">
      <c r="A110" s="390" t="s">
        <v>14</v>
      </c>
      <c r="B110" s="431" t="s">
        <v>16</v>
      </c>
      <c r="C110" s="410" t="s">
        <v>116</v>
      </c>
      <c r="D110" s="411">
        <f>FORMULARIOS!D118</f>
        <v>3</v>
      </c>
      <c r="E110" s="411">
        <f>FORMULARIOS!E118</f>
        <v>6</v>
      </c>
      <c r="F110" s="411">
        <f>FORMULARIOS!F118</f>
        <v>4</v>
      </c>
      <c r="G110" s="411">
        <f>FORMULARIOS!G118</f>
        <v>2</v>
      </c>
      <c r="H110" s="411">
        <f>FORMULARIOS!H118</f>
        <v>6</v>
      </c>
      <c r="I110" s="411">
        <f>FORMULARIOS!I118</f>
        <v>3</v>
      </c>
      <c r="J110" s="411">
        <f>FORMULARIOS!J118</f>
        <v>3</v>
      </c>
      <c r="K110" s="411">
        <f>FORMULARIOS!K118</f>
        <v>2</v>
      </c>
      <c r="L110" s="411">
        <f>FORMULARIOS!L118</f>
        <v>2</v>
      </c>
      <c r="M110" s="411">
        <f>FORMULARIOS!M118</f>
        <v>5</v>
      </c>
      <c r="N110" s="411">
        <f>FORMULARIOS!N118</f>
        <v>3</v>
      </c>
      <c r="O110" s="411">
        <f>FORMULARIOS!O118</f>
        <v>3</v>
      </c>
      <c r="P110" s="456">
        <f t="shared" si="8"/>
        <v>42</v>
      </c>
      <c r="Q110" s="535">
        <f t="shared" si="6"/>
        <v>42</v>
      </c>
      <c r="R110" s="317" t="b">
        <f t="shared" si="7"/>
        <v>1</v>
      </c>
      <c r="U110" s="578"/>
      <c r="V110" s="525" t="s">
        <v>555</v>
      </c>
      <c r="W110" s="526">
        <v>54</v>
      </c>
      <c r="X110" s="527">
        <v>0.20386590154032014</v>
      </c>
      <c r="Y110" s="527">
        <v>0.20386590154032014</v>
      </c>
      <c r="Z110" s="528">
        <v>49.263817577771071</v>
      </c>
      <c r="AA110" s="517"/>
      <c r="AC110" t="str">
        <f>VLOOKUP(V110,$C$13:$C$233,1,FALSE)</f>
        <v>GENERAL  ANTONIO ELIZALDE</v>
      </c>
    </row>
    <row r="111" spans="1:29" ht="15" customHeight="1" thickBot="1">
      <c r="A111" s="390" t="s">
        <v>14</v>
      </c>
      <c r="B111" s="391" t="s">
        <v>17</v>
      </c>
      <c r="C111" s="430" t="s">
        <v>117</v>
      </c>
      <c r="D111" s="393">
        <f>FORMULARIOS!D119</f>
        <v>1</v>
      </c>
      <c r="E111" s="393">
        <f>FORMULARIOS!E119</f>
        <v>1</v>
      </c>
      <c r="F111" s="393">
        <f>FORMULARIOS!F119</f>
        <v>4</v>
      </c>
      <c r="G111" s="393">
        <f>FORMULARIOS!G119</f>
        <v>2</v>
      </c>
      <c r="H111" s="393">
        <f>FORMULARIOS!H119</f>
        <v>3</v>
      </c>
      <c r="I111" s="393">
        <f>FORMULARIOS!I119</f>
        <v>0</v>
      </c>
      <c r="J111" s="393">
        <f>FORMULARIOS!J119</f>
        <v>1</v>
      </c>
      <c r="K111" s="393">
        <f>FORMULARIOS!K119</f>
        <v>1</v>
      </c>
      <c r="L111" s="393">
        <f>FORMULARIOS!L119</f>
        <v>2</v>
      </c>
      <c r="M111" s="393">
        <f>FORMULARIOS!M119</f>
        <v>2</v>
      </c>
      <c r="N111" s="393">
        <f>FORMULARIOS!N119</f>
        <v>3</v>
      </c>
      <c r="O111" s="393">
        <f>FORMULARIOS!O119</f>
        <v>2</v>
      </c>
      <c r="P111" s="533">
        <f t="shared" si="8"/>
        <v>22</v>
      </c>
      <c r="Q111" s="535">
        <f t="shared" si="6"/>
        <v>22</v>
      </c>
      <c r="R111" s="317" t="b">
        <f t="shared" si="7"/>
        <v>1</v>
      </c>
      <c r="U111" s="578"/>
      <c r="V111" s="525" t="s">
        <v>102</v>
      </c>
      <c r="W111" s="526">
        <v>49</v>
      </c>
      <c r="X111" s="527">
        <v>0.18498942917547567</v>
      </c>
      <c r="Y111" s="527">
        <v>0.18498942917547567</v>
      </c>
      <c r="Z111" s="528">
        <v>49.448807006946545</v>
      </c>
      <c r="AA111" s="517"/>
      <c r="AC111" t="str">
        <f t="shared" si="9"/>
        <v>ISIDRO AYORA</v>
      </c>
    </row>
    <row r="112" spans="1:29" ht="15" customHeight="1" thickBot="1">
      <c r="A112" s="390" t="s">
        <v>14</v>
      </c>
      <c r="B112" s="391" t="s">
        <v>17</v>
      </c>
      <c r="C112" s="432" t="s">
        <v>118</v>
      </c>
      <c r="D112" s="399">
        <f>FORMULARIOS!D120</f>
        <v>6</v>
      </c>
      <c r="E112" s="399">
        <f>FORMULARIOS!E120</f>
        <v>1</v>
      </c>
      <c r="F112" s="399">
        <f>FORMULARIOS!F120</f>
        <v>6</v>
      </c>
      <c r="G112" s="399">
        <f>FORMULARIOS!G120</f>
        <v>5</v>
      </c>
      <c r="H112" s="399">
        <f>FORMULARIOS!H120</f>
        <v>5</v>
      </c>
      <c r="I112" s="399">
        <f>FORMULARIOS!I120</f>
        <v>8</v>
      </c>
      <c r="J112" s="399">
        <f>FORMULARIOS!J120</f>
        <v>5</v>
      </c>
      <c r="K112" s="399">
        <f>FORMULARIOS!K120</f>
        <v>6</v>
      </c>
      <c r="L112" s="399">
        <f>FORMULARIOS!L120</f>
        <v>7</v>
      </c>
      <c r="M112" s="399">
        <f>FORMULARIOS!M120</f>
        <v>5</v>
      </c>
      <c r="N112" s="399">
        <f>FORMULARIOS!N120</f>
        <v>4</v>
      </c>
      <c r="O112" s="399">
        <f>FORMULARIOS!O120</f>
        <v>7</v>
      </c>
      <c r="P112" s="457">
        <f t="shared" si="8"/>
        <v>65</v>
      </c>
      <c r="Q112" s="535">
        <f t="shared" si="6"/>
        <v>65</v>
      </c>
      <c r="R112" s="317" t="b">
        <f t="shared" si="7"/>
        <v>1</v>
      </c>
      <c r="U112" s="578"/>
      <c r="V112" s="525" t="s">
        <v>39</v>
      </c>
      <c r="W112" s="526">
        <v>685</v>
      </c>
      <c r="X112" s="527">
        <v>2.5860767139836907</v>
      </c>
      <c r="Y112" s="527">
        <v>2.5860767139836907</v>
      </c>
      <c r="Z112" s="528">
        <v>52.034883720930239</v>
      </c>
      <c r="AA112" s="517"/>
      <c r="AC112" t="str">
        <f t="shared" si="9"/>
        <v>IBARRA</v>
      </c>
    </row>
    <row r="113" spans="1:29" ht="15" customHeight="1" thickBot="1">
      <c r="A113" s="390" t="s">
        <v>14</v>
      </c>
      <c r="B113" s="391" t="s">
        <v>17</v>
      </c>
      <c r="C113" s="408" t="s">
        <v>239</v>
      </c>
      <c r="D113" s="399">
        <f>FORMULARIOS!D121</f>
        <v>7</v>
      </c>
      <c r="E113" s="399">
        <f>FORMULARIOS!E121</f>
        <v>13</v>
      </c>
      <c r="F113" s="399">
        <f>FORMULARIOS!F121</f>
        <v>12</v>
      </c>
      <c r="G113" s="399">
        <f>FORMULARIOS!G121</f>
        <v>15</v>
      </c>
      <c r="H113" s="399">
        <f>FORMULARIOS!H121</f>
        <v>10</v>
      </c>
      <c r="I113" s="399">
        <f>FORMULARIOS!I121</f>
        <v>19</v>
      </c>
      <c r="J113" s="399">
        <f>FORMULARIOS!J121</f>
        <v>14</v>
      </c>
      <c r="K113" s="399">
        <f>FORMULARIOS!K121</f>
        <v>16</v>
      </c>
      <c r="L113" s="399">
        <f>FORMULARIOS!L121</f>
        <v>20</v>
      </c>
      <c r="M113" s="399">
        <f>FORMULARIOS!M121</f>
        <v>14</v>
      </c>
      <c r="N113" s="399">
        <f>FORMULARIOS!N121</f>
        <v>21</v>
      </c>
      <c r="O113" s="399">
        <f>FORMULARIOS!O121</f>
        <v>7</v>
      </c>
      <c r="P113" s="457">
        <f t="shared" si="8"/>
        <v>168</v>
      </c>
      <c r="Q113" s="535">
        <f t="shared" si="6"/>
        <v>168</v>
      </c>
      <c r="R113" s="317" t="b">
        <f t="shared" si="7"/>
        <v>1</v>
      </c>
      <c r="U113" s="578"/>
      <c r="V113" s="525" t="s">
        <v>234</v>
      </c>
      <c r="W113" s="526">
        <v>258</v>
      </c>
      <c r="X113" s="527">
        <v>0.97402597402597402</v>
      </c>
      <c r="Y113" s="527">
        <v>0.97402597402597402</v>
      </c>
      <c r="Z113" s="528">
        <v>53.008909694956209</v>
      </c>
      <c r="AA113" s="517"/>
      <c r="AC113" t="str">
        <f t="shared" si="9"/>
        <v>ANTONIO ANTE</v>
      </c>
    </row>
    <row r="114" spans="1:29" ht="15" customHeight="1" thickBot="1">
      <c r="A114" s="390" t="s">
        <v>14</v>
      </c>
      <c r="B114" s="391" t="s">
        <v>17</v>
      </c>
      <c r="C114" s="408" t="s">
        <v>119</v>
      </c>
      <c r="D114" s="399">
        <f>FORMULARIOS!D122</f>
        <v>0</v>
      </c>
      <c r="E114" s="399">
        <f>FORMULARIOS!E122</f>
        <v>0</v>
      </c>
      <c r="F114" s="399">
        <f>FORMULARIOS!F122</f>
        <v>1</v>
      </c>
      <c r="G114" s="399">
        <f>FORMULARIOS!G122</f>
        <v>1</v>
      </c>
      <c r="H114" s="399">
        <f>FORMULARIOS!H122</f>
        <v>1</v>
      </c>
      <c r="I114" s="399">
        <f>FORMULARIOS!I122</f>
        <v>1</v>
      </c>
      <c r="J114" s="399">
        <f>FORMULARIOS!J122</f>
        <v>0</v>
      </c>
      <c r="K114" s="399">
        <f>FORMULARIOS!K122</f>
        <v>1</v>
      </c>
      <c r="L114" s="399">
        <f>FORMULARIOS!L122</f>
        <v>9</v>
      </c>
      <c r="M114" s="399">
        <f>FORMULARIOS!M122</f>
        <v>9</v>
      </c>
      <c r="N114" s="399">
        <f>FORMULARIOS!N122</f>
        <v>2</v>
      </c>
      <c r="O114" s="399">
        <f>FORMULARIOS!O122</f>
        <v>2</v>
      </c>
      <c r="P114" s="457">
        <f t="shared" si="8"/>
        <v>27</v>
      </c>
      <c r="Q114" s="535">
        <f t="shared" si="6"/>
        <v>27</v>
      </c>
      <c r="R114" s="317" t="b">
        <f t="shared" si="7"/>
        <v>1</v>
      </c>
      <c r="U114" s="578"/>
      <c r="V114" s="525" t="s">
        <v>40</v>
      </c>
      <c r="W114" s="526">
        <v>138</v>
      </c>
      <c r="X114" s="527">
        <v>0.52099063726970707</v>
      </c>
      <c r="Y114" s="527">
        <v>0.52099063726970707</v>
      </c>
      <c r="Z114" s="528">
        <v>53.529900332225907</v>
      </c>
      <c r="AA114" s="517"/>
      <c r="AC114" t="str">
        <f t="shared" si="9"/>
        <v>COTACACHI</v>
      </c>
    </row>
    <row r="115" spans="1:29" ht="15" customHeight="1" thickBot="1">
      <c r="A115" s="390" t="s">
        <v>14</v>
      </c>
      <c r="B115" s="391" t="s">
        <v>17</v>
      </c>
      <c r="C115" s="408" t="s">
        <v>120</v>
      </c>
      <c r="D115" s="399">
        <f>FORMULARIOS!D123</f>
        <v>3</v>
      </c>
      <c r="E115" s="399">
        <f>FORMULARIOS!E123</f>
        <v>2</v>
      </c>
      <c r="F115" s="399">
        <f>FORMULARIOS!F123</f>
        <v>3</v>
      </c>
      <c r="G115" s="399">
        <f>FORMULARIOS!G123</f>
        <v>4</v>
      </c>
      <c r="H115" s="399">
        <f>FORMULARIOS!H123</f>
        <v>1</v>
      </c>
      <c r="I115" s="399">
        <f>FORMULARIOS!I123</f>
        <v>3</v>
      </c>
      <c r="J115" s="399">
        <f>FORMULARIOS!J123</f>
        <v>2</v>
      </c>
      <c r="K115" s="399">
        <f>FORMULARIOS!K123</f>
        <v>1</v>
      </c>
      <c r="L115" s="399">
        <f>FORMULARIOS!L123</f>
        <v>1</v>
      </c>
      <c r="M115" s="399">
        <f>FORMULARIOS!M123</f>
        <v>1</v>
      </c>
      <c r="N115" s="399">
        <f>FORMULARIOS!N123</f>
        <v>1</v>
      </c>
      <c r="O115" s="399">
        <f>FORMULARIOS!O123</f>
        <v>0</v>
      </c>
      <c r="P115" s="457">
        <f t="shared" si="8"/>
        <v>22</v>
      </c>
      <c r="Q115" s="535">
        <f t="shared" si="6"/>
        <v>22</v>
      </c>
      <c r="R115" s="317" t="b">
        <f t="shared" si="7"/>
        <v>1</v>
      </c>
      <c r="U115" s="578"/>
      <c r="V115" s="525" t="s">
        <v>41</v>
      </c>
      <c r="W115" s="526">
        <v>176</v>
      </c>
      <c r="X115" s="527">
        <v>0.66445182724252494</v>
      </c>
      <c r="Y115" s="527">
        <v>0.66445182724252494</v>
      </c>
      <c r="Z115" s="528">
        <v>54.194352159468437</v>
      </c>
      <c r="AA115" s="517"/>
      <c r="AC115" t="str">
        <f t="shared" si="9"/>
        <v>OTAVALO</v>
      </c>
    </row>
    <row r="116" spans="1:29" ht="15" customHeight="1" thickBot="1">
      <c r="A116" s="390" t="s">
        <v>14</v>
      </c>
      <c r="B116" s="391" t="s">
        <v>17</v>
      </c>
      <c r="C116" s="408" t="s">
        <v>121</v>
      </c>
      <c r="D116" s="399">
        <f>FORMULARIOS!D124</f>
        <v>0</v>
      </c>
      <c r="E116" s="399">
        <f>FORMULARIOS!E124</f>
        <v>0</v>
      </c>
      <c r="F116" s="399">
        <f>FORMULARIOS!F124</f>
        <v>2</v>
      </c>
      <c r="G116" s="399">
        <f>FORMULARIOS!G124</f>
        <v>0</v>
      </c>
      <c r="H116" s="399">
        <f>FORMULARIOS!H124</f>
        <v>0</v>
      </c>
      <c r="I116" s="399">
        <f>FORMULARIOS!I124</f>
        <v>1</v>
      </c>
      <c r="J116" s="399">
        <f>FORMULARIOS!J124</f>
        <v>0</v>
      </c>
      <c r="K116" s="399">
        <f>FORMULARIOS!K124</f>
        <v>5</v>
      </c>
      <c r="L116" s="399">
        <f>FORMULARIOS!L124</f>
        <v>2</v>
      </c>
      <c r="M116" s="399">
        <f>FORMULARIOS!M124</f>
        <v>1</v>
      </c>
      <c r="N116" s="399">
        <f>FORMULARIOS!N124</f>
        <v>0</v>
      </c>
      <c r="O116" s="399">
        <f>FORMULARIOS!O124</f>
        <v>1</v>
      </c>
      <c r="P116" s="457">
        <f t="shared" si="8"/>
        <v>12</v>
      </c>
      <c r="Q116" s="535">
        <f t="shared" si="6"/>
        <v>12</v>
      </c>
      <c r="R116" s="317" t="b">
        <f t="shared" si="7"/>
        <v>1</v>
      </c>
      <c r="U116" s="578"/>
      <c r="V116" s="525" t="s">
        <v>42</v>
      </c>
      <c r="W116" s="526">
        <v>35</v>
      </c>
      <c r="X116" s="527">
        <v>0.1321353065539112</v>
      </c>
      <c r="Y116" s="527">
        <v>0.1321353065539112</v>
      </c>
      <c r="Z116" s="528">
        <v>54.326487466022357</v>
      </c>
      <c r="AA116" s="517"/>
      <c r="AC116" t="str">
        <f t="shared" si="9"/>
        <v>PIMAMPIRO</v>
      </c>
    </row>
    <row r="117" spans="1:29" ht="15" customHeight="1" thickBot="1">
      <c r="A117" s="390" t="s">
        <v>14</v>
      </c>
      <c r="B117" s="391" t="s">
        <v>17</v>
      </c>
      <c r="C117" s="408" t="s">
        <v>240</v>
      </c>
      <c r="D117" s="399">
        <f>FORMULARIOS!D125</f>
        <v>1</v>
      </c>
      <c r="E117" s="399">
        <f>FORMULARIOS!E125</f>
        <v>0</v>
      </c>
      <c r="F117" s="399">
        <f>FORMULARIOS!F125</f>
        <v>0</v>
      </c>
      <c r="G117" s="399">
        <f>FORMULARIOS!G125</f>
        <v>0</v>
      </c>
      <c r="H117" s="399">
        <f>FORMULARIOS!H125</f>
        <v>0</v>
      </c>
      <c r="I117" s="399">
        <f>FORMULARIOS!I125</f>
        <v>0</v>
      </c>
      <c r="J117" s="399">
        <f>FORMULARIOS!J125</f>
        <v>0</v>
      </c>
      <c r="K117" s="399">
        <f>FORMULARIOS!K125</f>
        <v>0</v>
      </c>
      <c r="L117" s="399">
        <f>FORMULARIOS!L125</f>
        <v>0</v>
      </c>
      <c r="M117" s="399">
        <f>FORMULARIOS!M125</f>
        <v>3</v>
      </c>
      <c r="N117" s="399">
        <f>FORMULARIOS!N125</f>
        <v>1</v>
      </c>
      <c r="O117" s="399">
        <f>FORMULARIOS!O125</f>
        <v>0</v>
      </c>
      <c r="P117" s="457">
        <f t="shared" si="8"/>
        <v>5</v>
      </c>
      <c r="Q117" s="535">
        <f t="shared" si="6"/>
        <v>5</v>
      </c>
      <c r="R117" s="317" t="b">
        <f t="shared" si="7"/>
        <v>1</v>
      </c>
      <c r="U117" s="578"/>
      <c r="V117" s="525" t="s">
        <v>43</v>
      </c>
      <c r="W117" s="526">
        <v>104</v>
      </c>
      <c r="X117" s="527">
        <v>0.39263062518876468</v>
      </c>
      <c r="Y117" s="527">
        <v>0.39263062518876468</v>
      </c>
      <c r="Z117" s="528">
        <v>54.719118091211115</v>
      </c>
      <c r="AA117" s="517"/>
      <c r="AC117" t="str">
        <f t="shared" si="9"/>
        <v>SAN MIGUEL DE URCUQUI</v>
      </c>
    </row>
    <row r="118" spans="1:29" ht="15" customHeight="1" thickBot="1">
      <c r="A118" s="390" t="s">
        <v>14</v>
      </c>
      <c r="B118" s="391" t="s">
        <v>17</v>
      </c>
      <c r="C118" s="408" t="s">
        <v>241</v>
      </c>
      <c r="D118" s="399">
        <f>FORMULARIOS!D126</f>
        <v>15</v>
      </c>
      <c r="E118" s="399">
        <f>FORMULARIOS!E126</f>
        <v>10</v>
      </c>
      <c r="F118" s="399">
        <f>FORMULARIOS!F126</f>
        <v>20</v>
      </c>
      <c r="G118" s="399">
        <f>FORMULARIOS!G126</f>
        <v>14</v>
      </c>
      <c r="H118" s="399">
        <f>FORMULARIOS!H126</f>
        <v>30</v>
      </c>
      <c r="I118" s="399">
        <f>FORMULARIOS!I126</f>
        <v>36</v>
      </c>
      <c r="J118" s="399">
        <f>FORMULARIOS!J126</f>
        <v>25</v>
      </c>
      <c r="K118" s="399">
        <f>FORMULARIOS!K126</f>
        <v>24</v>
      </c>
      <c r="L118" s="399">
        <f>FORMULARIOS!L126</f>
        <v>24</v>
      </c>
      <c r="M118" s="399">
        <f>FORMULARIOS!M126</f>
        <v>25</v>
      </c>
      <c r="N118" s="399">
        <f>FORMULARIOS!N126</f>
        <v>18</v>
      </c>
      <c r="O118" s="399">
        <f>FORMULARIOS!O126</f>
        <v>2</v>
      </c>
      <c r="P118" s="457">
        <f t="shared" si="8"/>
        <v>243</v>
      </c>
      <c r="Q118" s="535">
        <f t="shared" si="6"/>
        <v>243</v>
      </c>
      <c r="R118" s="317" t="b">
        <f t="shared" si="7"/>
        <v>1</v>
      </c>
      <c r="U118" s="578"/>
      <c r="V118" s="525" t="s">
        <v>24</v>
      </c>
      <c r="W118" s="526">
        <v>1245</v>
      </c>
      <c r="X118" s="527">
        <v>4.7002416188462703</v>
      </c>
      <c r="Y118" s="527">
        <v>4.7002416188462703</v>
      </c>
      <c r="Z118" s="528">
        <v>59.419359710057385</v>
      </c>
      <c r="AA118" s="517"/>
      <c r="AC118" t="str">
        <f t="shared" si="9"/>
        <v>LOJA</v>
      </c>
    </row>
    <row r="119" spans="1:29" ht="15" customHeight="1" thickBot="1">
      <c r="A119" s="390" t="s">
        <v>14</v>
      </c>
      <c r="B119" s="391" t="s">
        <v>17</v>
      </c>
      <c r="C119" s="408" t="s">
        <v>122</v>
      </c>
      <c r="D119" s="399">
        <f>FORMULARIOS!D127</f>
        <v>0</v>
      </c>
      <c r="E119" s="399">
        <f>FORMULARIOS!E127</f>
        <v>3</v>
      </c>
      <c r="F119" s="399">
        <f>FORMULARIOS!F127</f>
        <v>1</v>
      </c>
      <c r="G119" s="399">
        <f>FORMULARIOS!G127</f>
        <v>7</v>
      </c>
      <c r="H119" s="399">
        <f>FORMULARIOS!H127</f>
        <v>6</v>
      </c>
      <c r="I119" s="399">
        <f>FORMULARIOS!I127</f>
        <v>3</v>
      </c>
      <c r="J119" s="399">
        <f>FORMULARIOS!J127</f>
        <v>2</v>
      </c>
      <c r="K119" s="399">
        <f>FORMULARIOS!K127</f>
        <v>8</v>
      </c>
      <c r="L119" s="399">
        <f>FORMULARIOS!L127</f>
        <v>4</v>
      </c>
      <c r="M119" s="399">
        <f>FORMULARIOS!M127</f>
        <v>2</v>
      </c>
      <c r="N119" s="399">
        <f>FORMULARIOS!N127</f>
        <v>4</v>
      </c>
      <c r="O119" s="399">
        <f>FORMULARIOS!O127</f>
        <v>3</v>
      </c>
      <c r="P119" s="457">
        <f t="shared" si="8"/>
        <v>43</v>
      </c>
      <c r="Q119" s="535">
        <f t="shared" si="6"/>
        <v>43</v>
      </c>
      <c r="R119" s="317" t="b">
        <f t="shared" si="7"/>
        <v>1</v>
      </c>
      <c r="U119" s="578"/>
      <c r="V119" s="525" t="s">
        <v>177</v>
      </c>
      <c r="W119" s="526">
        <v>41</v>
      </c>
      <c r="X119" s="527">
        <v>0.15478707339172457</v>
      </c>
      <c r="Y119" s="527">
        <v>0.15478707339172457</v>
      </c>
      <c r="Z119" s="528">
        <v>59.574146783449109</v>
      </c>
      <c r="AA119" s="517"/>
      <c r="AC119" t="str">
        <f t="shared" si="9"/>
        <v>CALVAS</v>
      </c>
    </row>
    <row r="120" spans="1:29" ht="15" customHeight="1" thickBot="1">
      <c r="A120" s="390" t="s">
        <v>14</v>
      </c>
      <c r="B120" s="391" t="s">
        <v>17</v>
      </c>
      <c r="C120" s="408" t="s">
        <v>123</v>
      </c>
      <c r="D120" s="399">
        <f>FORMULARIOS!D128</f>
        <v>1</v>
      </c>
      <c r="E120" s="399">
        <f>FORMULARIOS!E128</f>
        <v>2</v>
      </c>
      <c r="F120" s="399">
        <f>FORMULARIOS!F128</f>
        <v>0</v>
      </c>
      <c r="G120" s="399">
        <f>FORMULARIOS!G128</f>
        <v>0</v>
      </c>
      <c r="H120" s="399">
        <f>FORMULARIOS!H128</f>
        <v>0</v>
      </c>
      <c r="I120" s="399">
        <f>FORMULARIOS!I128</f>
        <v>1</v>
      </c>
      <c r="J120" s="399">
        <f>FORMULARIOS!J128</f>
        <v>3</v>
      </c>
      <c r="K120" s="399">
        <f>FORMULARIOS!K128</f>
        <v>2</v>
      </c>
      <c r="L120" s="399">
        <f>FORMULARIOS!L128</f>
        <v>2</v>
      </c>
      <c r="M120" s="399">
        <f>FORMULARIOS!M128</f>
        <v>3</v>
      </c>
      <c r="N120" s="399">
        <f>FORMULARIOS!N128</f>
        <v>1</v>
      </c>
      <c r="O120" s="399">
        <f>FORMULARIOS!O128</f>
        <v>1</v>
      </c>
      <c r="P120" s="457">
        <f t="shared" si="8"/>
        <v>16</v>
      </c>
      <c r="Q120" s="535">
        <f t="shared" si="6"/>
        <v>16</v>
      </c>
      <c r="R120" s="317" t="b">
        <f t="shared" si="7"/>
        <v>1</v>
      </c>
      <c r="U120" s="578"/>
      <c r="V120" s="525" t="s">
        <v>178</v>
      </c>
      <c r="W120" s="526">
        <v>113</v>
      </c>
      <c r="X120" s="527">
        <v>0.42660827544548474</v>
      </c>
      <c r="Y120" s="527">
        <v>0.42660827544548474</v>
      </c>
      <c r="Z120" s="528">
        <v>60.000755058894597</v>
      </c>
      <c r="AA120" s="517"/>
      <c r="AC120" t="str">
        <f t="shared" si="9"/>
        <v>CATAMAYO</v>
      </c>
    </row>
    <row r="121" spans="1:29" ht="15" customHeight="1" thickBot="1">
      <c r="A121" s="390" t="s">
        <v>14</v>
      </c>
      <c r="B121" s="391" t="s">
        <v>17</v>
      </c>
      <c r="C121" s="408" t="s">
        <v>242</v>
      </c>
      <c r="D121" s="399">
        <f>FORMULARIOS!D129</f>
        <v>1</v>
      </c>
      <c r="E121" s="399">
        <f>FORMULARIOS!E129</f>
        <v>1</v>
      </c>
      <c r="F121" s="399">
        <f>FORMULARIOS!F129</f>
        <v>0</v>
      </c>
      <c r="G121" s="399">
        <f>FORMULARIOS!G129</f>
        <v>3</v>
      </c>
      <c r="H121" s="399">
        <f>FORMULARIOS!H129</f>
        <v>3</v>
      </c>
      <c r="I121" s="399">
        <f>FORMULARIOS!I129</f>
        <v>1</v>
      </c>
      <c r="J121" s="399">
        <f>FORMULARIOS!J129</f>
        <v>1</v>
      </c>
      <c r="K121" s="399">
        <f>FORMULARIOS!K129</f>
        <v>1</v>
      </c>
      <c r="L121" s="399">
        <f>FORMULARIOS!L129</f>
        <v>5</v>
      </c>
      <c r="M121" s="399">
        <f>FORMULARIOS!M129</f>
        <v>2</v>
      </c>
      <c r="N121" s="399">
        <f>FORMULARIOS!N129</f>
        <v>2</v>
      </c>
      <c r="O121" s="399">
        <f>FORMULARIOS!O129</f>
        <v>5</v>
      </c>
      <c r="P121" s="457">
        <f t="shared" si="8"/>
        <v>25</v>
      </c>
      <c r="Q121" s="535">
        <f t="shared" si="6"/>
        <v>25</v>
      </c>
      <c r="R121" s="317" t="b">
        <f t="shared" si="7"/>
        <v>1</v>
      </c>
      <c r="U121" s="578"/>
      <c r="V121" s="525" t="s">
        <v>179</v>
      </c>
      <c r="W121" s="526">
        <v>19</v>
      </c>
      <c r="X121" s="527">
        <v>7.1730594986408935E-2</v>
      </c>
      <c r="Y121" s="527">
        <v>7.1730594986408935E-2</v>
      </c>
      <c r="Z121" s="528">
        <v>60.072485653881003</v>
      </c>
      <c r="AA121" s="517"/>
      <c r="AC121" t="str">
        <f t="shared" si="9"/>
        <v>CELICA</v>
      </c>
    </row>
    <row r="122" spans="1:29" ht="15" customHeight="1" thickBot="1">
      <c r="A122" s="390" t="s">
        <v>14</v>
      </c>
      <c r="B122" s="391" t="s">
        <v>17</v>
      </c>
      <c r="C122" s="408" t="s">
        <v>124</v>
      </c>
      <c r="D122" s="399">
        <f>FORMULARIOS!D130</f>
        <v>3</v>
      </c>
      <c r="E122" s="399">
        <f>FORMULARIOS!E130</f>
        <v>2</v>
      </c>
      <c r="F122" s="399">
        <f>FORMULARIOS!F130</f>
        <v>4</v>
      </c>
      <c r="G122" s="399">
        <f>FORMULARIOS!G130</f>
        <v>1</v>
      </c>
      <c r="H122" s="399">
        <f>FORMULARIOS!H130</f>
        <v>2</v>
      </c>
      <c r="I122" s="399">
        <f>FORMULARIOS!I130</f>
        <v>6</v>
      </c>
      <c r="J122" s="399">
        <f>FORMULARIOS!J130</f>
        <v>2</v>
      </c>
      <c r="K122" s="399">
        <f>FORMULARIOS!K130</f>
        <v>0</v>
      </c>
      <c r="L122" s="399">
        <f>FORMULARIOS!L130</f>
        <v>5</v>
      </c>
      <c r="M122" s="399">
        <f>FORMULARIOS!M130</f>
        <v>0</v>
      </c>
      <c r="N122" s="399">
        <f>FORMULARIOS!N130</f>
        <v>2</v>
      </c>
      <c r="O122" s="399">
        <f>FORMULARIOS!O130</f>
        <v>2</v>
      </c>
      <c r="P122" s="457">
        <f t="shared" si="8"/>
        <v>29</v>
      </c>
      <c r="Q122" s="535">
        <f t="shared" si="6"/>
        <v>29</v>
      </c>
      <c r="R122" s="317" t="b">
        <f t="shared" si="7"/>
        <v>1</v>
      </c>
      <c r="U122" s="578"/>
      <c r="V122" s="525" t="s">
        <v>180</v>
      </c>
      <c r="W122" s="526">
        <v>18</v>
      </c>
      <c r="X122" s="527">
        <v>6.7955300513440051E-2</v>
      </c>
      <c r="Y122" s="527">
        <v>6.7955300513440051E-2</v>
      </c>
      <c r="Z122" s="528">
        <v>60.14044095439445</v>
      </c>
      <c r="AA122" s="517"/>
      <c r="AC122" t="str">
        <f t="shared" si="9"/>
        <v>CHAGUARPAMBA</v>
      </c>
    </row>
    <row r="123" spans="1:29" ht="15.75" customHeight="1" thickBot="1">
      <c r="A123" s="390" t="s">
        <v>14</v>
      </c>
      <c r="B123" s="391" t="s">
        <v>17</v>
      </c>
      <c r="C123" s="410" t="s">
        <v>125</v>
      </c>
      <c r="D123" s="411">
        <f>FORMULARIOS!D131</f>
        <v>1</v>
      </c>
      <c r="E123" s="411">
        <f>FORMULARIOS!E131</f>
        <v>3</v>
      </c>
      <c r="F123" s="411">
        <f>FORMULARIOS!F131</f>
        <v>1</v>
      </c>
      <c r="G123" s="411">
        <f>FORMULARIOS!G131</f>
        <v>2</v>
      </c>
      <c r="H123" s="411">
        <f>FORMULARIOS!H131</f>
        <v>2</v>
      </c>
      <c r="I123" s="411">
        <f>FORMULARIOS!I131</f>
        <v>2</v>
      </c>
      <c r="J123" s="411">
        <f>FORMULARIOS!J131</f>
        <v>7</v>
      </c>
      <c r="K123" s="411">
        <f>FORMULARIOS!K131</f>
        <v>2</v>
      </c>
      <c r="L123" s="411">
        <f>FORMULARIOS!L131</f>
        <v>6</v>
      </c>
      <c r="M123" s="411">
        <f>FORMULARIOS!M131</f>
        <v>2</v>
      </c>
      <c r="N123" s="411">
        <f>FORMULARIOS!N131</f>
        <v>5</v>
      </c>
      <c r="O123" s="411">
        <f>FORMULARIOS!O131</f>
        <v>0</v>
      </c>
      <c r="P123" s="456">
        <f t="shared" si="8"/>
        <v>33</v>
      </c>
      <c r="Q123" s="535">
        <f t="shared" si="6"/>
        <v>33</v>
      </c>
      <c r="R123" s="317" t="b">
        <f t="shared" si="7"/>
        <v>1</v>
      </c>
      <c r="U123" s="578"/>
      <c r="V123" s="525" t="s">
        <v>181</v>
      </c>
      <c r="W123" s="526">
        <v>12</v>
      </c>
      <c r="X123" s="527">
        <v>4.53035336756267E-2</v>
      </c>
      <c r="Y123" s="527">
        <v>4.53035336756267E-2</v>
      </c>
      <c r="Z123" s="528">
        <v>60.185744488070071</v>
      </c>
      <c r="AA123" s="517"/>
      <c r="AC123" t="str">
        <f t="shared" si="9"/>
        <v>ESPINDOLA</v>
      </c>
    </row>
    <row r="124" spans="1:29" ht="15" customHeight="1" thickBot="1">
      <c r="A124" s="390" t="s">
        <v>14</v>
      </c>
      <c r="B124" s="391" t="s">
        <v>18</v>
      </c>
      <c r="C124" s="433" t="s">
        <v>126</v>
      </c>
      <c r="D124" s="393">
        <f>FORMULARIOS!D132</f>
        <v>0</v>
      </c>
      <c r="E124" s="393">
        <f>FORMULARIOS!E132</f>
        <v>0</v>
      </c>
      <c r="F124" s="393">
        <f>FORMULARIOS!F132</f>
        <v>0</v>
      </c>
      <c r="G124" s="393">
        <f>FORMULARIOS!G132</f>
        <v>2</v>
      </c>
      <c r="H124" s="393">
        <f>FORMULARIOS!H132</f>
        <v>2</v>
      </c>
      <c r="I124" s="393">
        <f>FORMULARIOS!I132</f>
        <v>0</v>
      </c>
      <c r="J124" s="393">
        <f>FORMULARIOS!J132</f>
        <v>2</v>
      </c>
      <c r="K124" s="393">
        <f>FORMULARIOS!K132</f>
        <v>5</v>
      </c>
      <c r="L124" s="393">
        <f>FORMULARIOS!L132</f>
        <v>1</v>
      </c>
      <c r="M124" s="393">
        <f>FORMULARIOS!M132</f>
        <v>0</v>
      </c>
      <c r="N124" s="393">
        <f>FORMULARIOS!N132</f>
        <v>0</v>
      </c>
      <c r="O124" s="393">
        <f>FORMULARIOS!O132</f>
        <v>0</v>
      </c>
      <c r="P124" s="533">
        <f t="shared" si="8"/>
        <v>12</v>
      </c>
      <c r="Q124" s="535">
        <f t="shared" si="6"/>
        <v>12</v>
      </c>
      <c r="R124" s="317" t="b">
        <f t="shared" si="7"/>
        <v>1</v>
      </c>
      <c r="U124" s="578"/>
      <c r="V124" s="525" t="s">
        <v>182</v>
      </c>
      <c r="W124" s="526">
        <v>22</v>
      </c>
      <c r="X124" s="527">
        <v>8.3056478405315617E-2</v>
      </c>
      <c r="Y124" s="527">
        <v>8.3056478405315617E-2</v>
      </c>
      <c r="Z124" s="528">
        <v>60.268800966475389</v>
      </c>
      <c r="AA124" s="517"/>
      <c r="AC124" t="str">
        <f t="shared" si="9"/>
        <v>GONZANAMA</v>
      </c>
    </row>
    <row r="125" spans="1:29" ht="15" customHeight="1" thickBot="1">
      <c r="A125" s="390" t="s">
        <v>14</v>
      </c>
      <c r="B125" s="391" t="s">
        <v>18</v>
      </c>
      <c r="C125" s="398" t="s">
        <v>15</v>
      </c>
      <c r="D125" s="399">
        <f>FORMULARIOS!D133</f>
        <v>2</v>
      </c>
      <c r="E125" s="399">
        <f>FORMULARIOS!E133</f>
        <v>3</v>
      </c>
      <c r="F125" s="399">
        <f>FORMULARIOS!F133</f>
        <v>6</v>
      </c>
      <c r="G125" s="399">
        <f>FORMULARIOS!G133</f>
        <v>1</v>
      </c>
      <c r="H125" s="399">
        <f>FORMULARIOS!H133</f>
        <v>2</v>
      </c>
      <c r="I125" s="399">
        <f>FORMULARIOS!I133</f>
        <v>1</v>
      </c>
      <c r="J125" s="399">
        <f>FORMULARIOS!J133</f>
        <v>4</v>
      </c>
      <c r="K125" s="399">
        <f>FORMULARIOS!K133</f>
        <v>16</v>
      </c>
      <c r="L125" s="399">
        <f>FORMULARIOS!L133</f>
        <v>4</v>
      </c>
      <c r="M125" s="399">
        <f>FORMULARIOS!M133</f>
        <v>5</v>
      </c>
      <c r="N125" s="399">
        <f>FORMULARIOS!N133</f>
        <v>3</v>
      </c>
      <c r="O125" s="399">
        <f>FORMULARIOS!O133</f>
        <v>5</v>
      </c>
      <c r="P125" s="457">
        <f t="shared" si="8"/>
        <v>52</v>
      </c>
      <c r="Q125" s="535">
        <f t="shared" si="6"/>
        <v>52</v>
      </c>
      <c r="R125" s="317" t="b">
        <f t="shared" si="7"/>
        <v>1</v>
      </c>
      <c r="U125" s="578"/>
      <c r="V125" s="525" t="s">
        <v>183</v>
      </c>
      <c r="W125" s="526">
        <v>32</v>
      </c>
      <c r="X125" s="527">
        <v>0.12080942313500453</v>
      </c>
      <c r="Y125" s="527">
        <v>0.12080942313500453</v>
      </c>
      <c r="Z125" s="528">
        <v>60.389610389610397</v>
      </c>
      <c r="AA125" s="517"/>
      <c r="AC125" t="str">
        <f t="shared" si="9"/>
        <v>MACARA</v>
      </c>
    </row>
    <row r="126" spans="1:29" ht="15" customHeight="1" thickBot="1">
      <c r="A126" s="390" t="s">
        <v>14</v>
      </c>
      <c r="B126" s="391" t="s">
        <v>18</v>
      </c>
      <c r="C126" s="398" t="s">
        <v>127</v>
      </c>
      <c r="D126" s="399">
        <f>FORMULARIOS!D134</f>
        <v>1</v>
      </c>
      <c r="E126" s="399">
        <f>FORMULARIOS!E134</f>
        <v>8</v>
      </c>
      <c r="F126" s="399">
        <f>FORMULARIOS!F134</f>
        <v>6</v>
      </c>
      <c r="G126" s="399">
        <f>FORMULARIOS!G134</f>
        <v>5</v>
      </c>
      <c r="H126" s="399">
        <f>FORMULARIOS!H134</f>
        <v>3</v>
      </c>
      <c r="I126" s="399">
        <f>FORMULARIOS!I134</f>
        <v>8</v>
      </c>
      <c r="J126" s="399">
        <f>FORMULARIOS!J134</f>
        <v>6</v>
      </c>
      <c r="K126" s="399">
        <f>FORMULARIOS!K134</f>
        <v>6</v>
      </c>
      <c r="L126" s="399">
        <f>FORMULARIOS!L134</f>
        <v>12</v>
      </c>
      <c r="M126" s="399">
        <f>FORMULARIOS!M134</f>
        <v>9</v>
      </c>
      <c r="N126" s="399">
        <f>FORMULARIOS!N134</f>
        <v>16</v>
      </c>
      <c r="O126" s="399">
        <f>FORMULARIOS!O134</f>
        <v>9</v>
      </c>
      <c r="P126" s="457">
        <f t="shared" si="8"/>
        <v>89</v>
      </c>
      <c r="Q126" s="535">
        <f t="shared" si="6"/>
        <v>89</v>
      </c>
      <c r="R126" s="317" t="b">
        <f t="shared" si="7"/>
        <v>1</v>
      </c>
      <c r="U126" s="578"/>
      <c r="V126" s="525" t="s">
        <v>184</v>
      </c>
      <c r="W126" s="526">
        <v>53</v>
      </c>
      <c r="X126" s="527">
        <v>0.20009060706735124</v>
      </c>
      <c r="Y126" s="527">
        <v>0.20009060706735124</v>
      </c>
      <c r="Z126" s="528">
        <v>60.589700996677742</v>
      </c>
      <c r="AA126" s="517"/>
      <c r="AC126" t="str">
        <f t="shared" si="9"/>
        <v>PALTAS</v>
      </c>
    </row>
    <row r="127" spans="1:29" ht="15" customHeight="1" thickBot="1">
      <c r="A127" s="390" t="s">
        <v>14</v>
      </c>
      <c r="B127" s="391" t="s">
        <v>18</v>
      </c>
      <c r="C127" s="398" t="s">
        <v>243</v>
      </c>
      <c r="D127" s="399">
        <f>FORMULARIOS!D135</f>
        <v>6</v>
      </c>
      <c r="E127" s="399">
        <f>FORMULARIOS!E135</f>
        <v>3</v>
      </c>
      <c r="F127" s="399">
        <f>FORMULARIOS!F135</f>
        <v>10</v>
      </c>
      <c r="G127" s="399">
        <f>FORMULARIOS!G135</f>
        <v>2</v>
      </c>
      <c r="H127" s="399">
        <f>FORMULARIOS!H135</f>
        <v>13</v>
      </c>
      <c r="I127" s="399">
        <f>FORMULARIOS!I135</f>
        <v>4</v>
      </c>
      <c r="J127" s="399">
        <f>FORMULARIOS!J135</f>
        <v>9</v>
      </c>
      <c r="K127" s="399">
        <f>FORMULARIOS!K135</f>
        <v>17</v>
      </c>
      <c r="L127" s="399">
        <f>FORMULARIOS!L135</f>
        <v>11</v>
      </c>
      <c r="M127" s="399">
        <f>FORMULARIOS!M135</f>
        <v>5</v>
      </c>
      <c r="N127" s="399">
        <f>FORMULARIOS!N135</f>
        <v>7</v>
      </c>
      <c r="O127" s="399">
        <f>FORMULARIOS!O135</f>
        <v>18</v>
      </c>
      <c r="P127" s="457">
        <f t="shared" si="8"/>
        <v>105</v>
      </c>
      <c r="Q127" s="535">
        <f t="shared" si="6"/>
        <v>105</v>
      </c>
      <c r="R127" s="317" t="b">
        <f t="shared" si="7"/>
        <v>1</v>
      </c>
      <c r="U127" s="578"/>
      <c r="V127" s="525" t="s">
        <v>185</v>
      </c>
      <c r="W127" s="526">
        <v>38</v>
      </c>
      <c r="X127" s="527">
        <v>0.14346118997281787</v>
      </c>
      <c r="Y127" s="527">
        <v>0.14346118997281787</v>
      </c>
      <c r="Z127" s="528">
        <v>60.73316218665056</v>
      </c>
      <c r="AA127" s="517"/>
      <c r="AC127" t="str">
        <f t="shared" si="9"/>
        <v>PUYANGO</v>
      </c>
    </row>
    <row r="128" spans="1:29" ht="15" customHeight="1" thickBot="1">
      <c r="A128" s="390" t="s">
        <v>14</v>
      </c>
      <c r="B128" s="391" t="s">
        <v>18</v>
      </c>
      <c r="C128" s="398" t="s">
        <v>128</v>
      </c>
      <c r="D128" s="399">
        <f>FORMULARIOS!D136</f>
        <v>0</v>
      </c>
      <c r="E128" s="399">
        <f>FORMULARIOS!E136</f>
        <v>0</v>
      </c>
      <c r="F128" s="399">
        <f>FORMULARIOS!F136</f>
        <v>1</v>
      </c>
      <c r="G128" s="399">
        <f>FORMULARIOS!G136</f>
        <v>1</v>
      </c>
      <c r="H128" s="399">
        <f>FORMULARIOS!H136</f>
        <v>3</v>
      </c>
      <c r="I128" s="399">
        <f>FORMULARIOS!I136</f>
        <v>0</v>
      </c>
      <c r="J128" s="399">
        <f>FORMULARIOS!J136</f>
        <v>2</v>
      </c>
      <c r="K128" s="399">
        <f>FORMULARIOS!K136</f>
        <v>1</v>
      </c>
      <c r="L128" s="399">
        <f>FORMULARIOS!L136</f>
        <v>1</v>
      </c>
      <c r="M128" s="399">
        <f>FORMULARIOS!M136</f>
        <v>1</v>
      </c>
      <c r="N128" s="399">
        <f>FORMULARIOS!N136</f>
        <v>4</v>
      </c>
      <c r="O128" s="399">
        <f>FORMULARIOS!O136</f>
        <v>0</v>
      </c>
      <c r="P128" s="457">
        <f t="shared" si="8"/>
        <v>14</v>
      </c>
      <c r="Q128" s="535">
        <f t="shared" si="6"/>
        <v>14</v>
      </c>
      <c r="R128" s="317" t="b">
        <f t="shared" si="7"/>
        <v>1</v>
      </c>
      <c r="U128" s="578"/>
      <c r="V128" s="525" t="s">
        <v>186</v>
      </c>
      <c r="W128" s="526">
        <v>21</v>
      </c>
      <c r="X128" s="527">
        <v>7.9281183932346719E-2</v>
      </c>
      <c r="Y128" s="527">
        <v>7.9281183932346719E-2</v>
      </c>
      <c r="Z128" s="528">
        <v>60.812443370582905</v>
      </c>
      <c r="AA128" s="517"/>
      <c r="AC128" t="str">
        <f t="shared" si="9"/>
        <v>SARAGURO</v>
      </c>
    </row>
    <row r="129" spans="1:29" ht="15" customHeight="1" thickBot="1">
      <c r="A129" s="390" t="s">
        <v>14</v>
      </c>
      <c r="B129" s="391" t="s">
        <v>18</v>
      </c>
      <c r="C129" s="398" t="s">
        <v>129</v>
      </c>
      <c r="D129" s="399">
        <f>FORMULARIOS!D137</f>
        <v>0</v>
      </c>
      <c r="E129" s="399">
        <f>FORMULARIOS!E137</f>
        <v>2</v>
      </c>
      <c r="F129" s="399">
        <f>FORMULARIOS!F137</f>
        <v>1</v>
      </c>
      <c r="G129" s="399">
        <f>FORMULARIOS!G137</f>
        <v>4</v>
      </c>
      <c r="H129" s="399">
        <f>FORMULARIOS!H137</f>
        <v>2</v>
      </c>
      <c r="I129" s="399">
        <f>FORMULARIOS!I137</f>
        <v>3</v>
      </c>
      <c r="J129" s="399">
        <f>FORMULARIOS!J137</f>
        <v>3</v>
      </c>
      <c r="K129" s="399">
        <f>FORMULARIOS!K137</f>
        <v>4</v>
      </c>
      <c r="L129" s="399">
        <f>FORMULARIOS!L137</f>
        <v>4</v>
      </c>
      <c r="M129" s="399">
        <f>FORMULARIOS!M137</f>
        <v>3</v>
      </c>
      <c r="N129" s="399">
        <f>FORMULARIOS!N137</f>
        <v>4</v>
      </c>
      <c r="O129" s="399">
        <f>FORMULARIOS!O137</f>
        <v>4</v>
      </c>
      <c r="P129" s="457">
        <f t="shared" si="8"/>
        <v>34</v>
      </c>
      <c r="Q129" s="535">
        <f t="shared" si="6"/>
        <v>34</v>
      </c>
      <c r="R129" s="317" t="b">
        <f t="shared" si="7"/>
        <v>1</v>
      </c>
      <c r="U129" s="578"/>
      <c r="V129" s="525" t="s">
        <v>187</v>
      </c>
      <c r="W129" s="526">
        <v>2</v>
      </c>
      <c r="X129" s="527">
        <v>7.5505889459377834E-3</v>
      </c>
      <c r="Y129" s="527">
        <v>7.5505889459377834E-3</v>
      </c>
      <c r="Z129" s="528">
        <v>60.819993959528837</v>
      </c>
      <c r="AA129" s="517"/>
      <c r="AC129" t="str">
        <f t="shared" si="9"/>
        <v>SOZORANGA</v>
      </c>
    </row>
    <row r="130" spans="1:29" ht="15" customHeight="1" thickBot="1">
      <c r="A130" s="390" t="s">
        <v>14</v>
      </c>
      <c r="B130" s="391" t="s">
        <v>18</v>
      </c>
      <c r="C130" s="398" t="s">
        <v>130</v>
      </c>
      <c r="D130" s="399">
        <f>FORMULARIOS!D138</f>
        <v>7</v>
      </c>
      <c r="E130" s="399">
        <f>FORMULARIOS!E138</f>
        <v>4</v>
      </c>
      <c r="F130" s="399">
        <f>FORMULARIOS!F138</f>
        <v>13</v>
      </c>
      <c r="G130" s="399">
        <f>FORMULARIOS!G138</f>
        <v>9</v>
      </c>
      <c r="H130" s="399">
        <f>FORMULARIOS!H138</f>
        <v>12</v>
      </c>
      <c r="I130" s="399">
        <f>FORMULARIOS!I138</f>
        <v>10</v>
      </c>
      <c r="J130" s="399">
        <f>FORMULARIOS!J138</f>
        <v>18</v>
      </c>
      <c r="K130" s="399">
        <f>FORMULARIOS!K138</f>
        <v>9</v>
      </c>
      <c r="L130" s="399">
        <f>FORMULARIOS!L138</f>
        <v>14</v>
      </c>
      <c r="M130" s="399">
        <f>FORMULARIOS!M138</f>
        <v>11</v>
      </c>
      <c r="N130" s="399">
        <f>FORMULARIOS!N138</f>
        <v>12</v>
      </c>
      <c r="O130" s="399">
        <f>FORMULARIOS!O138</f>
        <v>14</v>
      </c>
      <c r="P130" s="457">
        <f t="shared" si="8"/>
        <v>133</v>
      </c>
      <c r="Q130" s="535">
        <f t="shared" si="6"/>
        <v>133</v>
      </c>
      <c r="R130" s="317" t="b">
        <f t="shared" si="7"/>
        <v>1</v>
      </c>
      <c r="U130" s="578"/>
      <c r="V130" s="525" t="s">
        <v>188</v>
      </c>
      <c r="W130" s="526">
        <v>34</v>
      </c>
      <c r="X130" s="527">
        <v>0.12836001208094233</v>
      </c>
      <c r="Y130" s="527">
        <v>0.12836001208094233</v>
      </c>
      <c r="Z130" s="528">
        <v>60.948353971609784</v>
      </c>
      <c r="AA130" s="517"/>
      <c r="AC130" t="str">
        <f t="shared" si="9"/>
        <v>ZAPOTILLO</v>
      </c>
    </row>
    <row r="131" spans="1:29" ht="15" customHeight="1" thickBot="1">
      <c r="A131" s="390" t="s">
        <v>14</v>
      </c>
      <c r="B131" s="391" t="s">
        <v>18</v>
      </c>
      <c r="C131" s="398" t="s">
        <v>131</v>
      </c>
      <c r="D131" s="399">
        <f>FORMULARIOS!D139</f>
        <v>1</v>
      </c>
      <c r="E131" s="399">
        <f>FORMULARIOS!E139</f>
        <v>6</v>
      </c>
      <c r="F131" s="399">
        <f>FORMULARIOS!F139</f>
        <v>2</v>
      </c>
      <c r="G131" s="399">
        <f>FORMULARIOS!G139</f>
        <v>19</v>
      </c>
      <c r="H131" s="399">
        <f>FORMULARIOS!H139</f>
        <v>6</v>
      </c>
      <c r="I131" s="399">
        <f>FORMULARIOS!I139</f>
        <v>0</v>
      </c>
      <c r="J131" s="399">
        <f>FORMULARIOS!J139</f>
        <v>1</v>
      </c>
      <c r="K131" s="399">
        <f>FORMULARIOS!K139</f>
        <v>5</v>
      </c>
      <c r="L131" s="399">
        <f>FORMULARIOS!L139</f>
        <v>2</v>
      </c>
      <c r="M131" s="399">
        <f>FORMULARIOS!M139</f>
        <v>1</v>
      </c>
      <c r="N131" s="399">
        <f>FORMULARIOS!N139</f>
        <v>2</v>
      </c>
      <c r="O131" s="399">
        <f>FORMULARIOS!O139</f>
        <v>1</v>
      </c>
      <c r="P131" s="457">
        <f t="shared" si="8"/>
        <v>46</v>
      </c>
      <c r="Q131" s="535">
        <f t="shared" si="6"/>
        <v>46</v>
      </c>
      <c r="R131" s="317" t="b">
        <f t="shared" si="7"/>
        <v>1</v>
      </c>
      <c r="U131" s="578"/>
      <c r="V131" s="525" t="s">
        <v>189</v>
      </c>
      <c r="W131" s="526">
        <v>18</v>
      </c>
      <c r="X131" s="527">
        <v>6.7955300513440051E-2</v>
      </c>
      <c r="Y131" s="527">
        <v>6.7955300513440051E-2</v>
      </c>
      <c r="Z131" s="528">
        <v>61.016309272123223</v>
      </c>
      <c r="AA131" s="517"/>
      <c r="AC131" t="str">
        <f t="shared" si="9"/>
        <v>PINDAL</v>
      </c>
    </row>
    <row r="132" spans="1:29" ht="15" customHeight="1" thickBot="1">
      <c r="A132" s="390" t="s">
        <v>14</v>
      </c>
      <c r="B132" s="391" t="s">
        <v>18</v>
      </c>
      <c r="C132" s="398" t="s">
        <v>132</v>
      </c>
      <c r="D132" s="399">
        <f>FORMULARIOS!D140</f>
        <v>0</v>
      </c>
      <c r="E132" s="399">
        <f>FORMULARIOS!E140</f>
        <v>2</v>
      </c>
      <c r="F132" s="399">
        <f>FORMULARIOS!F140</f>
        <v>5</v>
      </c>
      <c r="G132" s="399">
        <f>FORMULARIOS!G140</f>
        <v>1</v>
      </c>
      <c r="H132" s="399">
        <f>FORMULARIOS!H140</f>
        <v>1</v>
      </c>
      <c r="I132" s="399">
        <f>FORMULARIOS!I140</f>
        <v>5</v>
      </c>
      <c r="J132" s="399">
        <f>FORMULARIOS!J140</f>
        <v>1</v>
      </c>
      <c r="K132" s="399">
        <f>FORMULARIOS!K140</f>
        <v>3</v>
      </c>
      <c r="L132" s="399">
        <f>FORMULARIOS!L140</f>
        <v>1</v>
      </c>
      <c r="M132" s="399">
        <f>FORMULARIOS!M140</f>
        <v>3</v>
      </c>
      <c r="N132" s="399">
        <f>FORMULARIOS!N140</f>
        <v>1</v>
      </c>
      <c r="O132" s="399">
        <f>FORMULARIOS!O140</f>
        <v>0</v>
      </c>
      <c r="P132" s="457">
        <f t="shared" si="8"/>
        <v>23</v>
      </c>
      <c r="Q132" s="535">
        <f t="shared" si="6"/>
        <v>23</v>
      </c>
      <c r="R132" s="317" t="b">
        <f t="shared" si="7"/>
        <v>1</v>
      </c>
      <c r="U132" s="578"/>
      <c r="V132" s="525" t="s">
        <v>190</v>
      </c>
      <c r="W132" s="526">
        <v>7</v>
      </c>
      <c r="X132" s="527">
        <v>2.6427061310782242E-2</v>
      </c>
      <c r="Y132" s="527">
        <v>2.6427061310782242E-2</v>
      </c>
      <c r="Z132" s="528">
        <v>61.042736333434014</v>
      </c>
      <c r="AA132" s="517"/>
      <c r="AC132" t="str">
        <f t="shared" si="9"/>
        <v>QUILANGA</v>
      </c>
    </row>
    <row r="133" spans="1:29" ht="15" customHeight="1" thickBot="1">
      <c r="A133" s="390" t="s">
        <v>14</v>
      </c>
      <c r="B133" s="391" t="s">
        <v>18</v>
      </c>
      <c r="C133" s="398" t="s">
        <v>133</v>
      </c>
      <c r="D133" s="399">
        <f>FORMULARIOS!D141</f>
        <v>45</v>
      </c>
      <c r="E133" s="399">
        <f>FORMULARIOS!E141</f>
        <v>37</v>
      </c>
      <c r="F133" s="399">
        <f>FORMULARIOS!F141</f>
        <v>42</v>
      </c>
      <c r="G133" s="399">
        <f>FORMULARIOS!G141</f>
        <v>22</v>
      </c>
      <c r="H133" s="399">
        <f>FORMULARIOS!H141</f>
        <v>39</v>
      </c>
      <c r="I133" s="399">
        <f>FORMULARIOS!I141</f>
        <v>47</v>
      </c>
      <c r="J133" s="399">
        <f>FORMULARIOS!J141</f>
        <v>55</v>
      </c>
      <c r="K133" s="399">
        <f>FORMULARIOS!K141</f>
        <v>86</v>
      </c>
      <c r="L133" s="399">
        <f>FORMULARIOS!L141</f>
        <v>55</v>
      </c>
      <c r="M133" s="399">
        <f>FORMULARIOS!M141</f>
        <v>36</v>
      </c>
      <c r="N133" s="399">
        <f>FORMULARIOS!N141</f>
        <v>24</v>
      </c>
      <c r="O133" s="399">
        <f>FORMULARIOS!O141</f>
        <v>50</v>
      </c>
      <c r="P133" s="457">
        <f t="shared" si="8"/>
        <v>538</v>
      </c>
      <c r="Q133" s="535">
        <f t="shared" si="6"/>
        <v>538</v>
      </c>
      <c r="R133" s="317" t="b">
        <f t="shared" si="7"/>
        <v>1</v>
      </c>
      <c r="U133" s="578"/>
      <c r="V133" s="525" t="s">
        <v>135</v>
      </c>
      <c r="W133" s="526">
        <v>1</v>
      </c>
      <c r="X133" s="527">
        <v>3.7752944729688917E-3</v>
      </c>
      <c r="Y133" s="527">
        <v>3.7752944729688917E-3</v>
      </c>
      <c r="Z133" s="528">
        <v>61.046511627906973</v>
      </c>
      <c r="AA133" s="517"/>
      <c r="AC133" t="str">
        <f t="shared" si="9"/>
        <v>OLMEDO</v>
      </c>
    </row>
    <row r="134" spans="1:29" ht="15" customHeight="1" thickBot="1">
      <c r="A134" s="390" t="s">
        <v>14</v>
      </c>
      <c r="B134" s="391" t="s">
        <v>18</v>
      </c>
      <c r="C134" s="398" t="s">
        <v>134</v>
      </c>
      <c r="D134" s="399">
        <f>FORMULARIOS!D142</f>
        <v>2</v>
      </c>
      <c r="E134" s="399">
        <f>FORMULARIOS!E142</f>
        <v>0</v>
      </c>
      <c r="F134" s="399">
        <f>FORMULARIOS!F142</f>
        <v>1</v>
      </c>
      <c r="G134" s="399">
        <f>FORMULARIOS!G142</f>
        <v>1</v>
      </c>
      <c r="H134" s="399">
        <f>FORMULARIOS!H142</f>
        <v>3</v>
      </c>
      <c r="I134" s="399">
        <f>FORMULARIOS!I142</f>
        <v>4</v>
      </c>
      <c r="J134" s="399">
        <f>FORMULARIOS!J142</f>
        <v>2</v>
      </c>
      <c r="K134" s="399">
        <f>FORMULARIOS!K142</f>
        <v>2</v>
      </c>
      <c r="L134" s="399">
        <f>FORMULARIOS!L142</f>
        <v>2</v>
      </c>
      <c r="M134" s="399">
        <f>FORMULARIOS!M142</f>
        <v>3</v>
      </c>
      <c r="N134" s="399">
        <f>FORMULARIOS!N142</f>
        <v>6</v>
      </c>
      <c r="O134" s="399">
        <f>FORMULARIOS!O142</f>
        <v>6</v>
      </c>
      <c r="P134" s="457">
        <f t="shared" si="8"/>
        <v>32</v>
      </c>
      <c r="Q134" s="535">
        <f t="shared" si="6"/>
        <v>32</v>
      </c>
      <c r="R134" s="317" t="b">
        <f t="shared" si="7"/>
        <v>1</v>
      </c>
      <c r="U134" s="578"/>
      <c r="V134" s="525" t="s">
        <v>118</v>
      </c>
      <c r="W134" s="526">
        <v>65</v>
      </c>
      <c r="X134" s="527">
        <v>0.24539414074297794</v>
      </c>
      <c r="Y134" s="527">
        <v>0.24539414074297794</v>
      </c>
      <c r="Z134" s="528">
        <v>61.291905768649954</v>
      </c>
      <c r="AA134" s="517"/>
      <c r="AC134" t="str">
        <f t="shared" si="9"/>
        <v>BABAHOYO</v>
      </c>
    </row>
    <row r="135" spans="1:29" ht="15" customHeight="1" thickBot="1">
      <c r="A135" s="390" t="s">
        <v>14</v>
      </c>
      <c r="B135" s="391" t="s">
        <v>18</v>
      </c>
      <c r="C135" s="398" t="s">
        <v>135</v>
      </c>
      <c r="D135" s="399">
        <f>FORMULARIOS!D143</f>
        <v>1</v>
      </c>
      <c r="E135" s="399">
        <f>FORMULARIOS!E143</f>
        <v>0</v>
      </c>
      <c r="F135" s="399">
        <f>FORMULARIOS!F143</f>
        <v>9</v>
      </c>
      <c r="G135" s="399">
        <f>FORMULARIOS!G143</f>
        <v>0</v>
      </c>
      <c r="H135" s="399">
        <f>FORMULARIOS!H143</f>
        <v>0</v>
      </c>
      <c r="I135" s="399">
        <f>FORMULARIOS!I143</f>
        <v>1</v>
      </c>
      <c r="J135" s="399">
        <f>FORMULARIOS!J143</f>
        <v>0</v>
      </c>
      <c r="K135" s="399">
        <f>FORMULARIOS!K143</f>
        <v>0</v>
      </c>
      <c r="L135" s="399">
        <f>FORMULARIOS!L143</f>
        <v>0</v>
      </c>
      <c r="M135" s="399">
        <f>FORMULARIOS!M143</f>
        <v>0</v>
      </c>
      <c r="N135" s="399">
        <f>FORMULARIOS!N143</f>
        <v>0</v>
      </c>
      <c r="O135" s="399">
        <f>FORMULARIOS!O143</f>
        <v>0</v>
      </c>
      <c r="P135" s="457">
        <f t="shared" si="8"/>
        <v>11</v>
      </c>
      <c r="Q135" s="535">
        <v>11</v>
      </c>
      <c r="R135" s="317" t="b">
        <f t="shared" si="7"/>
        <v>1</v>
      </c>
      <c r="U135" s="578"/>
      <c r="V135" s="525" t="s">
        <v>117</v>
      </c>
      <c r="W135" s="526">
        <v>22</v>
      </c>
      <c r="X135" s="527">
        <v>8.3056478405315617E-2</v>
      </c>
      <c r="Y135" s="527">
        <v>8.3056478405315617E-2</v>
      </c>
      <c r="Z135" s="528">
        <v>61.374962247055279</v>
      </c>
      <c r="AA135" s="517"/>
      <c r="AC135" t="str">
        <f t="shared" si="9"/>
        <v>BABA</v>
      </c>
    </row>
    <row r="136" spans="1:29" ht="15" customHeight="1" thickBot="1">
      <c r="A136" s="390" t="s">
        <v>14</v>
      </c>
      <c r="B136" s="391" t="s">
        <v>18</v>
      </c>
      <c r="C136" s="398" t="s">
        <v>136</v>
      </c>
      <c r="D136" s="399">
        <f>FORMULARIOS!D144</f>
        <v>0</v>
      </c>
      <c r="E136" s="399">
        <f>FORMULARIOS!E144</f>
        <v>1</v>
      </c>
      <c r="F136" s="399">
        <f>FORMULARIOS!F144</f>
        <v>0</v>
      </c>
      <c r="G136" s="399">
        <f>FORMULARIOS!G144</f>
        <v>0</v>
      </c>
      <c r="H136" s="399">
        <f>FORMULARIOS!H144</f>
        <v>1</v>
      </c>
      <c r="I136" s="399">
        <f>FORMULARIOS!I144</f>
        <v>0</v>
      </c>
      <c r="J136" s="399">
        <f>FORMULARIOS!J144</f>
        <v>1</v>
      </c>
      <c r="K136" s="399">
        <f>FORMULARIOS!K144</f>
        <v>0</v>
      </c>
      <c r="L136" s="399">
        <f>FORMULARIOS!L144</f>
        <v>0</v>
      </c>
      <c r="M136" s="399">
        <f>FORMULARIOS!M144</f>
        <v>1</v>
      </c>
      <c r="N136" s="399">
        <f>FORMULARIOS!N144</f>
        <v>2</v>
      </c>
      <c r="O136" s="399">
        <f>FORMULARIOS!O144</f>
        <v>1</v>
      </c>
      <c r="P136" s="457">
        <f t="shared" si="8"/>
        <v>7</v>
      </c>
      <c r="Q136" s="535">
        <f t="shared" si="6"/>
        <v>7</v>
      </c>
      <c r="R136" s="317" t="b">
        <f t="shared" si="7"/>
        <v>1</v>
      </c>
      <c r="U136" s="578"/>
      <c r="V136" s="525" t="s">
        <v>120</v>
      </c>
      <c r="W136" s="526">
        <v>22</v>
      </c>
      <c r="X136" s="527">
        <v>8.3056478405315617E-2</v>
      </c>
      <c r="Y136" s="527">
        <v>8.3056478405315617E-2</v>
      </c>
      <c r="Z136" s="528">
        <v>61.458018725460583</v>
      </c>
      <c r="AA136" s="517"/>
      <c r="AC136" t="str">
        <f t="shared" si="9"/>
        <v>MONTALVO</v>
      </c>
    </row>
    <row r="137" spans="1:29" ht="15" customHeight="1" thickBot="1">
      <c r="A137" s="390" t="s">
        <v>14</v>
      </c>
      <c r="B137" s="391" t="s">
        <v>18</v>
      </c>
      <c r="C137" s="398" t="s">
        <v>137</v>
      </c>
      <c r="D137" s="399">
        <f>FORMULARIOS!D145</f>
        <v>2</v>
      </c>
      <c r="E137" s="399">
        <f>FORMULARIOS!E145</f>
        <v>4</v>
      </c>
      <c r="F137" s="399">
        <f>FORMULARIOS!F145</f>
        <v>4</v>
      </c>
      <c r="G137" s="399">
        <f>FORMULARIOS!G145</f>
        <v>3</v>
      </c>
      <c r="H137" s="399">
        <f>FORMULARIOS!H145</f>
        <v>1</v>
      </c>
      <c r="I137" s="399">
        <f>FORMULARIOS!I145</f>
        <v>7</v>
      </c>
      <c r="J137" s="399">
        <f>FORMULARIOS!J145</f>
        <v>5</v>
      </c>
      <c r="K137" s="399">
        <f>FORMULARIOS!K145</f>
        <v>9</v>
      </c>
      <c r="L137" s="399">
        <f>FORMULARIOS!L145</f>
        <v>5</v>
      </c>
      <c r="M137" s="399">
        <f>FORMULARIOS!M145</f>
        <v>7</v>
      </c>
      <c r="N137" s="399">
        <f>FORMULARIOS!N145</f>
        <v>7</v>
      </c>
      <c r="O137" s="399">
        <f>FORMULARIOS!O145</f>
        <v>1</v>
      </c>
      <c r="P137" s="457">
        <f t="shared" si="8"/>
        <v>55</v>
      </c>
      <c r="Q137" s="535">
        <f t="shared" si="6"/>
        <v>55</v>
      </c>
      <c r="R137" s="317" t="b">
        <f t="shared" si="7"/>
        <v>1</v>
      </c>
      <c r="U137" s="578"/>
      <c r="V137" s="525" t="s">
        <v>240</v>
      </c>
      <c r="W137" s="526">
        <v>5</v>
      </c>
      <c r="X137" s="527">
        <v>1.8876472364844459E-2</v>
      </c>
      <c r="Y137" s="527">
        <v>1.8876472364844459E-2</v>
      </c>
      <c r="Z137" s="528">
        <v>61.476895197825435</v>
      </c>
      <c r="AA137" s="517"/>
      <c r="AC137" t="str">
        <f t="shared" si="9"/>
        <v>PUEBLOVIEJO</v>
      </c>
    </row>
    <row r="138" spans="1:29" ht="15" customHeight="1" thickBot="1">
      <c r="A138" s="390" t="s">
        <v>14</v>
      </c>
      <c r="B138" s="391" t="s">
        <v>18</v>
      </c>
      <c r="C138" s="398" t="s">
        <v>7</v>
      </c>
      <c r="D138" s="399">
        <f>FORMULARIOS!D146</f>
        <v>0</v>
      </c>
      <c r="E138" s="399">
        <f>FORMULARIOS!E146</f>
        <v>0</v>
      </c>
      <c r="F138" s="399">
        <f>FORMULARIOS!F146</f>
        <v>0</v>
      </c>
      <c r="G138" s="399">
        <f>FORMULARIOS!G146</f>
        <v>1</v>
      </c>
      <c r="H138" s="399">
        <f>FORMULARIOS!H146</f>
        <v>0</v>
      </c>
      <c r="I138" s="399">
        <f>FORMULARIOS!I146</f>
        <v>3</v>
      </c>
      <c r="J138" s="399">
        <f>FORMULARIOS!J146</f>
        <v>2</v>
      </c>
      <c r="K138" s="399">
        <f>FORMULARIOS!K146</f>
        <v>1</v>
      </c>
      <c r="L138" s="399">
        <f>FORMULARIOS!L146</f>
        <v>1</v>
      </c>
      <c r="M138" s="399">
        <f>FORMULARIOS!M146</f>
        <v>1</v>
      </c>
      <c r="N138" s="399">
        <f>FORMULARIOS!N146</f>
        <v>0</v>
      </c>
      <c r="O138" s="399">
        <f>FORMULARIOS!O146</f>
        <v>0</v>
      </c>
      <c r="P138" s="457">
        <f t="shared" si="8"/>
        <v>9</v>
      </c>
      <c r="Q138" s="535">
        <f t="shared" si="6"/>
        <v>9</v>
      </c>
      <c r="R138" s="317" t="b">
        <f t="shared" si="7"/>
        <v>1</v>
      </c>
      <c r="U138" s="578"/>
      <c r="V138" s="525" t="s">
        <v>241</v>
      </c>
      <c r="W138" s="526">
        <v>243</v>
      </c>
      <c r="X138" s="527">
        <v>0.91739655693144073</v>
      </c>
      <c r="Y138" s="527">
        <v>0.91739655693144073</v>
      </c>
      <c r="Z138" s="528">
        <v>62.394291754756871</v>
      </c>
      <c r="AA138" s="517"/>
      <c r="AC138" t="str">
        <f t="shared" si="9"/>
        <v>QUEVEDO</v>
      </c>
    </row>
    <row r="139" spans="1:29" ht="15" customHeight="1" thickBot="1">
      <c r="A139" s="390" t="s">
        <v>14</v>
      </c>
      <c r="B139" s="391" t="s">
        <v>18</v>
      </c>
      <c r="C139" s="398" t="s">
        <v>138</v>
      </c>
      <c r="D139" s="399">
        <f>FORMULARIOS!D147</f>
        <v>56</v>
      </c>
      <c r="E139" s="399">
        <f>FORMULARIOS!E147</f>
        <v>36</v>
      </c>
      <c r="F139" s="399">
        <f>FORMULARIOS!F147</f>
        <v>59</v>
      </c>
      <c r="G139" s="399">
        <f>FORMULARIOS!G147</f>
        <v>44</v>
      </c>
      <c r="H139" s="399">
        <f>FORMULARIOS!H147</f>
        <v>46</v>
      </c>
      <c r="I139" s="399">
        <f>FORMULARIOS!I147</f>
        <v>40</v>
      </c>
      <c r="J139" s="399">
        <f>FORMULARIOS!J147</f>
        <v>84</v>
      </c>
      <c r="K139" s="399">
        <f>FORMULARIOS!K147</f>
        <v>39</v>
      </c>
      <c r="L139" s="399">
        <f>FORMULARIOS!L147</f>
        <v>39</v>
      </c>
      <c r="M139" s="399">
        <f>FORMULARIOS!M147</f>
        <v>32</v>
      </c>
      <c r="N139" s="399">
        <f>FORMULARIOS!N147</f>
        <v>28</v>
      </c>
      <c r="O139" s="399">
        <f>FORMULARIOS!O147</f>
        <v>31</v>
      </c>
      <c r="P139" s="457">
        <f t="shared" si="8"/>
        <v>534</v>
      </c>
      <c r="Q139" s="535">
        <f t="shared" si="6"/>
        <v>534</v>
      </c>
      <c r="R139" s="317" t="b">
        <f t="shared" si="7"/>
        <v>1</v>
      </c>
      <c r="U139" s="578"/>
      <c r="V139" s="525" t="s">
        <v>123</v>
      </c>
      <c r="W139" s="526">
        <v>16</v>
      </c>
      <c r="X139" s="527">
        <v>6.0404711567502267E-2</v>
      </c>
      <c r="Y139" s="527">
        <v>6.0404711567502267E-2</v>
      </c>
      <c r="Z139" s="528">
        <v>62.454696466324378</v>
      </c>
      <c r="AA139" s="517"/>
      <c r="AC139" t="str">
        <f t="shared" si="9"/>
        <v>URDANETA</v>
      </c>
    </row>
    <row r="140" spans="1:29" ht="15" customHeight="1" thickBot="1">
      <c r="A140" s="390" t="s">
        <v>14</v>
      </c>
      <c r="B140" s="391" t="s">
        <v>18</v>
      </c>
      <c r="C140" s="398" t="s">
        <v>244</v>
      </c>
      <c r="D140" s="399">
        <f>FORMULARIOS!D148</f>
        <v>2</v>
      </c>
      <c r="E140" s="399">
        <f>FORMULARIOS!E148</f>
        <v>1</v>
      </c>
      <c r="F140" s="399">
        <f>FORMULARIOS!F148</f>
        <v>7</v>
      </c>
      <c r="G140" s="399">
        <f>FORMULARIOS!G148</f>
        <v>1</v>
      </c>
      <c r="H140" s="399">
        <f>FORMULARIOS!H148</f>
        <v>5</v>
      </c>
      <c r="I140" s="399">
        <f>FORMULARIOS!I148</f>
        <v>1</v>
      </c>
      <c r="J140" s="399">
        <f>FORMULARIOS!J148</f>
        <v>7</v>
      </c>
      <c r="K140" s="399">
        <f>FORMULARIOS!K148</f>
        <v>4</v>
      </c>
      <c r="L140" s="399">
        <f>FORMULARIOS!L148</f>
        <v>2</v>
      </c>
      <c r="M140" s="399">
        <f>FORMULARIOS!M148</f>
        <v>2</v>
      </c>
      <c r="N140" s="399">
        <f>FORMULARIOS!N148</f>
        <v>4</v>
      </c>
      <c r="O140" s="399">
        <f>FORMULARIOS!O148</f>
        <v>8</v>
      </c>
      <c r="P140" s="457">
        <f t="shared" si="8"/>
        <v>44</v>
      </c>
      <c r="Q140" s="535">
        <f t="shared" si="6"/>
        <v>44</v>
      </c>
      <c r="R140" s="317" t="b">
        <f t="shared" si="7"/>
        <v>1</v>
      </c>
      <c r="U140" s="578"/>
      <c r="V140" s="525" t="s">
        <v>124</v>
      </c>
      <c r="W140" s="526">
        <v>29</v>
      </c>
      <c r="X140" s="527">
        <v>0.10948353971609785</v>
      </c>
      <c r="Y140" s="527">
        <v>0.10948353971609785</v>
      </c>
      <c r="Z140" s="528">
        <v>62.564180006040473</v>
      </c>
      <c r="AA140" s="517"/>
      <c r="AC140" t="str">
        <f t="shared" si="9"/>
        <v>VENTANAS</v>
      </c>
    </row>
    <row r="141" spans="1:29" ht="15" customHeight="1" thickBot="1">
      <c r="A141" s="390" t="s">
        <v>14</v>
      </c>
      <c r="B141" s="391" t="s">
        <v>18</v>
      </c>
      <c r="C141" s="398" t="s">
        <v>139</v>
      </c>
      <c r="D141" s="399">
        <f>FORMULARIOS!D149</f>
        <v>1</v>
      </c>
      <c r="E141" s="399">
        <f>FORMULARIOS!E149</f>
        <v>0</v>
      </c>
      <c r="F141" s="399">
        <f>FORMULARIOS!F149</f>
        <v>0</v>
      </c>
      <c r="G141" s="399">
        <f>FORMULARIOS!G149</f>
        <v>1</v>
      </c>
      <c r="H141" s="399">
        <f>FORMULARIOS!H149</f>
        <v>2</v>
      </c>
      <c r="I141" s="399">
        <f>FORMULARIOS!I149</f>
        <v>2</v>
      </c>
      <c r="J141" s="399">
        <f>FORMULARIOS!J149</f>
        <v>1</v>
      </c>
      <c r="K141" s="399">
        <f>FORMULARIOS!K149</f>
        <v>5</v>
      </c>
      <c r="L141" s="399">
        <f>FORMULARIOS!L149</f>
        <v>1</v>
      </c>
      <c r="M141" s="399">
        <f>FORMULARIOS!M149</f>
        <v>1</v>
      </c>
      <c r="N141" s="399">
        <f>FORMULARIOS!N149</f>
        <v>3</v>
      </c>
      <c r="O141" s="399">
        <f>FORMULARIOS!O149</f>
        <v>2</v>
      </c>
      <c r="P141" s="457">
        <f t="shared" si="8"/>
        <v>19</v>
      </c>
      <c r="Q141" s="535">
        <f t="shared" si="6"/>
        <v>19</v>
      </c>
      <c r="R141" s="317" t="b">
        <f t="shared" si="7"/>
        <v>1</v>
      </c>
      <c r="U141" s="578"/>
      <c r="V141" s="525" t="s">
        <v>125</v>
      </c>
      <c r="W141" s="526">
        <v>33</v>
      </c>
      <c r="X141" s="527">
        <v>0.12458471760797342</v>
      </c>
      <c r="Y141" s="527">
        <v>0.12458471760797342</v>
      </c>
      <c r="Z141" s="528">
        <v>62.688764723648447</v>
      </c>
      <c r="AA141" s="517"/>
      <c r="AC141" t="str">
        <f t="shared" si="9"/>
        <v>VINCES</v>
      </c>
    </row>
    <row r="142" spans="1:29" ht="15" customHeight="1" thickBot="1">
      <c r="A142" s="390" t="s">
        <v>14</v>
      </c>
      <c r="B142" s="391" t="s">
        <v>18</v>
      </c>
      <c r="C142" s="398" t="s">
        <v>140</v>
      </c>
      <c r="D142" s="399">
        <f>FORMULARIOS!D150</f>
        <v>2</v>
      </c>
      <c r="E142" s="399">
        <f>FORMULARIOS!E150</f>
        <v>3</v>
      </c>
      <c r="F142" s="399">
        <f>FORMULARIOS!F150</f>
        <v>4</v>
      </c>
      <c r="G142" s="399">
        <f>FORMULARIOS!G150</f>
        <v>0</v>
      </c>
      <c r="H142" s="399">
        <f>FORMULARIOS!H150</f>
        <v>2</v>
      </c>
      <c r="I142" s="399">
        <f>FORMULARIOS!I150</f>
        <v>6</v>
      </c>
      <c r="J142" s="399">
        <f>FORMULARIOS!J150</f>
        <v>6</v>
      </c>
      <c r="K142" s="399">
        <f>FORMULARIOS!K150</f>
        <v>4</v>
      </c>
      <c r="L142" s="399">
        <f>FORMULARIOS!L150</f>
        <v>3</v>
      </c>
      <c r="M142" s="399">
        <f>FORMULARIOS!M150</f>
        <v>5</v>
      </c>
      <c r="N142" s="399">
        <f>FORMULARIOS!N150</f>
        <v>0</v>
      </c>
      <c r="O142" s="399">
        <f>FORMULARIOS!O150</f>
        <v>5</v>
      </c>
      <c r="P142" s="457">
        <f t="shared" si="8"/>
        <v>40</v>
      </c>
      <c r="Q142" s="535">
        <f t="shared" ref="Q142:Q172" si="10">VLOOKUP(C142,$V$15:$W$232,2,FALSE)</f>
        <v>40</v>
      </c>
      <c r="R142" s="317" t="b">
        <f t="shared" ref="R142:R205" si="11">P142=Q142</f>
        <v>1</v>
      </c>
      <c r="U142" s="578"/>
      <c r="V142" s="525" t="s">
        <v>121</v>
      </c>
      <c r="W142" s="526">
        <v>12</v>
      </c>
      <c r="X142" s="527">
        <v>4.53035336756267E-2</v>
      </c>
      <c r="Y142" s="527">
        <v>4.53035336756267E-2</v>
      </c>
      <c r="Z142" s="528">
        <v>62.734068257324068</v>
      </c>
      <c r="AA142" s="517"/>
      <c r="AC142" t="str">
        <f t="shared" si="9"/>
        <v>PALENQUE</v>
      </c>
    </row>
    <row r="143" spans="1:29" ht="15" customHeight="1" thickBot="1">
      <c r="A143" s="390" t="s">
        <v>14</v>
      </c>
      <c r="B143" s="391" t="s">
        <v>18</v>
      </c>
      <c r="C143" s="398" t="s">
        <v>141</v>
      </c>
      <c r="D143" s="399">
        <f>FORMULARIOS!D151</f>
        <v>0</v>
      </c>
      <c r="E143" s="399">
        <f>FORMULARIOS!E151</f>
        <v>2</v>
      </c>
      <c r="F143" s="399">
        <f>FORMULARIOS!F151</f>
        <v>3</v>
      </c>
      <c r="G143" s="399">
        <f>FORMULARIOS!G151</f>
        <v>31</v>
      </c>
      <c r="H143" s="399">
        <f>FORMULARIOS!H151</f>
        <v>1</v>
      </c>
      <c r="I143" s="399">
        <f>FORMULARIOS!I151</f>
        <v>2</v>
      </c>
      <c r="J143" s="399">
        <f>FORMULARIOS!J151</f>
        <v>4</v>
      </c>
      <c r="K143" s="399">
        <f>FORMULARIOS!K151</f>
        <v>3</v>
      </c>
      <c r="L143" s="399">
        <f>FORMULARIOS!L151</f>
        <v>0</v>
      </c>
      <c r="M143" s="399">
        <f>FORMULARIOS!M151</f>
        <v>2</v>
      </c>
      <c r="N143" s="399">
        <f>FORMULARIOS!N151</f>
        <v>1</v>
      </c>
      <c r="O143" s="399">
        <f>FORMULARIOS!O151</f>
        <v>1</v>
      </c>
      <c r="P143" s="457">
        <f t="shared" ref="P143:P206" si="12">SUM(D143:O143)</f>
        <v>50</v>
      </c>
      <c r="Q143" s="535">
        <f t="shared" si="10"/>
        <v>50</v>
      </c>
      <c r="R143" s="317" t="b">
        <f t="shared" si="11"/>
        <v>1</v>
      </c>
      <c r="U143" s="578"/>
      <c r="V143" s="525" t="s">
        <v>239</v>
      </c>
      <c r="W143" s="526">
        <v>168</v>
      </c>
      <c r="X143" s="527">
        <v>0.63424947145877375</v>
      </c>
      <c r="Y143" s="527">
        <v>0.63424947145877375</v>
      </c>
      <c r="Z143" s="528">
        <v>63.368317728782841</v>
      </c>
      <c r="AA143" s="517"/>
      <c r="AC143" t="str">
        <f t="shared" si="9"/>
        <v>BUENA FE</v>
      </c>
    </row>
    <row r="144" spans="1:29" ht="15" customHeight="1" thickBot="1">
      <c r="A144" s="390" t="s">
        <v>14</v>
      </c>
      <c r="B144" s="391" t="s">
        <v>18</v>
      </c>
      <c r="C144" s="398" t="s">
        <v>142</v>
      </c>
      <c r="D144" s="399">
        <f>FORMULARIOS!D152</f>
        <v>6</v>
      </c>
      <c r="E144" s="399">
        <f>FORMULARIOS!E152</f>
        <v>9</v>
      </c>
      <c r="F144" s="399">
        <f>FORMULARIOS!F152</f>
        <v>7</v>
      </c>
      <c r="G144" s="399">
        <f>FORMULARIOS!G152</f>
        <v>4</v>
      </c>
      <c r="H144" s="399">
        <f>FORMULARIOS!H152</f>
        <v>15</v>
      </c>
      <c r="I144" s="399">
        <f>FORMULARIOS!I152</f>
        <v>15</v>
      </c>
      <c r="J144" s="399">
        <f>FORMULARIOS!J152</f>
        <v>5</v>
      </c>
      <c r="K144" s="399">
        <f>FORMULARIOS!K152</f>
        <v>7</v>
      </c>
      <c r="L144" s="399">
        <f>FORMULARIOS!L152</f>
        <v>7</v>
      </c>
      <c r="M144" s="399">
        <f>FORMULARIOS!M152</f>
        <v>9</v>
      </c>
      <c r="N144" s="399">
        <f>FORMULARIOS!N152</f>
        <v>18</v>
      </c>
      <c r="O144" s="399">
        <f>FORMULARIOS!O152</f>
        <v>4</v>
      </c>
      <c r="P144" s="457">
        <f t="shared" si="12"/>
        <v>106</v>
      </c>
      <c r="Q144" s="535">
        <f t="shared" si="10"/>
        <v>106</v>
      </c>
      <c r="R144" s="317" t="b">
        <f t="shared" si="11"/>
        <v>1</v>
      </c>
      <c r="U144" s="578"/>
      <c r="V144" s="525" t="s">
        <v>242</v>
      </c>
      <c r="W144" s="526">
        <v>25</v>
      </c>
      <c r="X144" s="527">
        <v>9.4382361824222299E-2</v>
      </c>
      <c r="Y144" s="527">
        <v>9.4382361824222299E-2</v>
      </c>
      <c r="Z144" s="528">
        <v>63.462700090607072</v>
      </c>
      <c r="AA144" s="517"/>
      <c r="AC144" t="str">
        <f t="shared" ref="AC144:AC207" si="13">VLOOKUP(V144,$C$13:$C$233,1,FALSE)</f>
        <v>VALENCIA</v>
      </c>
    </row>
    <row r="145" spans="1:29" ht="15" customHeight="1" thickBot="1">
      <c r="A145" s="390" t="s">
        <v>14</v>
      </c>
      <c r="B145" s="391" t="s">
        <v>18</v>
      </c>
      <c r="C145" s="425" t="s">
        <v>143</v>
      </c>
      <c r="D145" s="411">
        <f>FORMULARIOS!D153</f>
        <v>0</v>
      </c>
      <c r="E145" s="411">
        <f>FORMULARIOS!E153</f>
        <v>0</v>
      </c>
      <c r="F145" s="411">
        <f>FORMULARIOS!F153</f>
        <v>0</v>
      </c>
      <c r="G145" s="411">
        <f>FORMULARIOS!G153</f>
        <v>1</v>
      </c>
      <c r="H145" s="411">
        <f>FORMULARIOS!H153</f>
        <v>0</v>
      </c>
      <c r="I145" s="411">
        <f>FORMULARIOS!I153</f>
        <v>3</v>
      </c>
      <c r="J145" s="411">
        <f>FORMULARIOS!J153</f>
        <v>3</v>
      </c>
      <c r="K145" s="411">
        <f>FORMULARIOS!K153</f>
        <v>1</v>
      </c>
      <c r="L145" s="411">
        <f>FORMULARIOS!L153</f>
        <v>0</v>
      </c>
      <c r="M145" s="411">
        <f>FORMULARIOS!M153</f>
        <v>1</v>
      </c>
      <c r="N145" s="411">
        <f>FORMULARIOS!N153</f>
        <v>0</v>
      </c>
      <c r="O145" s="411">
        <f>FORMULARIOS!O153</f>
        <v>2</v>
      </c>
      <c r="P145" s="456">
        <f t="shared" si="12"/>
        <v>11</v>
      </c>
      <c r="Q145" s="535">
        <f t="shared" si="10"/>
        <v>11</v>
      </c>
      <c r="R145" s="317" t="b">
        <f t="shared" si="11"/>
        <v>1</v>
      </c>
      <c r="U145" s="578"/>
      <c r="V145" s="525" t="s">
        <v>119</v>
      </c>
      <c r="W145" s="526">
        <v>27</v>
      </c>
      <c r="X145" s="527">
        <v>0.10193295077016007</v>
      </c>
      <c r="Y145" s="527">
        <v>0.10193295077016007</v>
      </c>
      <c r="Z145" s="528">
        <v>63.564633041377228</v>
      </c>
      <c r="AA145" s="517"/>
      <c r="AC145" t="str">
        <f t="shared" si="13"/>
        <v>MOCACHE</v>
      </c>
    </row>
    <row r="146" spans="1:29" ht="15.75" customHeight="1" thickBot="1">
      <c r="A146" s="390" t="s">
        <v>14</v>
      </c>
      <c r="B146" s="423" t="s">
        <v>19</v>
      </c>
      <c r="C146" s="392" t="s">
        <v>144</v>
      </c>
      <c r="D146" s="393">
        <f>FORMULARIOS!D154</f>
        <v>20</v>
      </c>
      <c r="E146" s="393">
        <f>FORMULARIOS!E154</f>
        <v>27</v>
      </c>
      <c r="F146" s="393">
        <f>FORMULARIOS!F154</f>
        <v>46</v>
      </c>
      <c r="G146" s="393">
        <f>FORMULARIOS!G154</f>
        <v>36</v>
      </c>
      <c r="H146" s="393">
        <f>FORMULARIOS!H154</f>
        <v>32</v>
      </c>
      <c r="I146" s="393">
        <f>FORMULARIOS!I154</f>
        <v>29</v>
      </c>
      <c r="J146" s="393">
        <f>FORMULARIOS!J154</f>
        <v>33</v>
      </c>
      <c r="K146" s="393">
        <f>FORMULARIOS!K154</f>
        <v>35</v>
      </c>
      <c r="L146" s="393">
        <f>FORMULARIOS!L154</f>
        <v>41</v>
      </c>
      <c r="M146" s="393">
        <f>FORMULARIOS!M154</f>
        <v>24</v>
      </c>
      <c r="N146" s="393">
        <f>FORMULARIOS!N154</f>
        <v>26</v>
      </c>
      <c r="O146" s="393">
        <f>FORMULARIOS!O154</f>
        <v>42</v>
      </c>
      <c r="P146" s="533">
        <f t="shared" si="12"/>
        <v>391</v>
      </c>
      <c r="Q146" s="535">
        <f t="shared" si="10"/>
        <v>391</v>
      </c>
      <c r="R146" s="317" t="b">
        <f t="shared" si="11"/>
        <v>1</v>
      </c>
      <c r="U146" s="578"/>
      <c r="V146" s="525" t="s">
        <v>122</v>
      </c>
      <c r="W146" s="526">
        <v>43</v>
      </c>
      <c r="X146" s="527">
        <v>0.16233766233766234</v>
      </c>
      <c r="Y146" s="527">
        <v>0.16233766233766234</v>
      </c>
      <c r="Z146" s="528">
        <v>63.72697070371489</v>
      </c>
      <c r="AA146" s="517"/>
      <c r="AC146" t="str">
        <f t="shared" si="13"/>
        <v>QUINSALOMA</v>
      </c>
    </row>
    <row r="147" spans="1:29" ht="15" customHeight="1" thickBot="1">
      <c r="A147" s="390" t="s">
        <v>14</v>
      </c>
      <c r="B147" s="423" t="s">
        <v>19</v>
      </c>
      <c r="C147" s="398" t="s">
        <v>145</v>
      </c>
      <c r="D147" s="399">
        <f>FORMULARIOS!D155</f>
        <v>12</v>
      </c>
      <c r="E147" s="399">
        <f>FORMULARIOS!E155</f>
        <v>14</v>
      </c>
      <c r="F147" s="399">
        <f>FORMULARIOS!F155</f>
        <v>20</v>
      </c>
      <c r="G147" s="399">
        <f>FORMULARIOS!G155</f>
        <v>14</v>
      </c>
      <c r="H147" s="399">
        <f>FORMULARIOS!H155</f>
        <v>18</v>
      </c>
      <c r="I147" s="399">
        <f>FORMULARIOS!I155</f>
        <v>14</v>
      </c>
      <c r="J147" s="399">
        <f>FORMULARIOS!J155</f>
        <v>9</v>
      </c>
      <c r="K147" s="399">
        <f>FORMULARIOS!K155</f>
        <v>14</v>
      </c>
      <c r="L147" s="399">
        <f>FORMULARIOS!L155</f>
        <v>14</v>
      </c>
      <c r="M147" s="399">
        <f>FORMULARIOS!M155</f>
        <v>18</v>
      </c>
      <c r="N147" s="399">
        <f>FORMULARIOS!N155</f>
        <v>7</v>
      </c>
      <c r="O147" s="399">
        <f>FORMULARIOS!O155</f>
        <v>20</v>
      </c>
      <c r="P147" s="457">
        <f t="shared" si="12"/>
        <v>174</v>
      </c>
      <c r="Q147" s="535">
        <f t="shared" si="10"/>
        <v>174</v>
      </c>
      <c r="R147" s="317" t="b">
        <f t="shared" si="11"/>
        <v>1</v>
      </c>
      <c r="U147" s="578"/>
      <c r="V147" s="525" t="s">
        <v>138</v>
      </c>
      <c r="W147" s="526">
        <v>534</v>
      </c>
      <c r="X147" s="527">
        <v>2.0160072485653879</v>
      </c>
      <c r="Y147" s="527">
        <v>2.0160072485653879</v>
      </c>
      <c r="Z147" s="528">
        <v>65.742977952280285</v>
      </c>
      <c r="AA147" s="517"/>
      <c r="AC147" t="str">
        <f t="shared" si="13"/>
        <v>PORTOVIEJO</v>
      </c>
    </row>
    <row r="148" spans="1:29" ht="15.75" customHeight="1" thickBot="1">
      <c r="A148" s="390" t="s">
        <v>14</v>
      </c>
      <c r="B148" s="423" t="s">
        <v>19</v>
      </c>
      <c r="C148" s="425" t="s">
        <v>19</v>
      </c>
      <c r="D148" s="411">
        <f>FORMULARIOS!D156</f>
        <v>7</v>
      </c>
      <c r="E148" s="411">
        <f>FORMULARIOS!E156</f>
        <v>5</v>
      </c>
      <c r="F148" s="411">
        <f>FORMULARIOS!F156</f>
        <v>10</v>
      </c>
      <c r="G148" s="411">
        <f>FORMULARIOS!G156</f>
        <v>7</v>
      </c>
      <c r="H148" s="411">
        <f>FORMULARIOS!H156</f>
        <v>12</v>
      </c>
      <c r="I148" s="411">
        <f>FORMULARIOS!I156</f>
        <v>15</v>
      </c>
      <c r="J148" s="411">
        <f>FORMULARIOS!J156</f>
        <v>14</v>
      </c>
      <c r="K148" s="411">
        <f>FORMULARIOS!K156</f>
        <v>22</v>
      </c>
      <c r="L148" s="411">
        <f>FORMULARIOS!L156</f>
        <v>22</v>
      </c>
      <c r="M148" s="411">
        <f>FORMULARIOS!M156</f>
        <v>13</v>
      </c>
      <c r="N148" s="411">
        <f>FORMULARIOS!N156</f>
        <v>18</v>
      </c>
      <c r="O148" s="411">
        <f>FORMULARIOS!O156</f>
        <v>10</v>
      </c>
      <c r="P148" s="456">
        <f t="shared" si="12"/>
        <v>155</v>
      </c>
      <c r="Q148" s="535">
        <f t="shared" si="10"/>
        <v>155</v>
      </c>
      <c r="R148" s="317" t="b">
        <f t="shared" si="11"/>
        <v>1</v>
      </c>
      <c r="U148" s="578"/>
      <c r="V148" s="525" t="s">
        <v>15</v>
      </c>
      <c r="W148" s="526">
        <v>52</v>
      </c>
      <c r="X148" s="527">
        <v>0.19631531259438234</v>
      </c>
      <c r="Y148" s="527">
        <v>0.19631531259438234</v>
      </c>
      <c r="Z148" s="528">
        <v>65.939293264874664</v>
      </c>
      <c r="AA148" s="517"/>
      <c r="AC148" t="str">
        <f t="shared" si="13"/>
        <v>BOLIVAR</v>
      </c>
    </row>
    <row r="149" spans="1:29" ht="15" customHeight="1" thickBot="1">
      <c r="A149" s="390" t="s">
        <v>14</v>
      </c>
      <c r="B149" s="391" t="s">
        <v>146</v>
      </c>
      <c r="C149" s="430" t="s">
        <v>147</v>
      </c>
      <c r="D149" s="393">
        <f>FORMULARIOS!D157</f>
        <v>0</v>
      </c>
      <c r="E149" s="393">
        <f>FORMULARIOS!E157</f>
        <v>0</v>
      </c>
      <c r="F149" s="393">
        <f>FORMULARIOS!F157</f>
        <v>1</v>
      </c>
      <c r="G149" s="393">
        <f>FORMULARIOS!G157</f>
        <v>3</v>
      </c>
      <c r="H149" s="393">
        <f>FORMULARIOS!H157</f>
        <v>0</v>
      </c>
      <c r="I149" s="393">
        <f>FORMULARIOS!I157</f>
        <v>2</v>
      </c>
      <c r="J149" s="393">
        <f>FORMULARIOS!J157</f>
        <v>0</v>
      </c>
      <c r="K149" s="393">
        <f>FORMULARIOS!K157</f>
        <v>1</v>
      </c>
      <c r="L149" s="393">
        <f>FORMULARIOS!L157</f>
        <v>0</v>
      </c>
      <c r="M149" s="393">
        <f>FORMULARIOS!M157</f>
        <v>1</v>
      </c>
      <c r="N149" s="393">
        <f>FORMULARIOS!N157</f>
        <v>1</v>
      </c>
      <c r="O149" s="393">
        <f>FORMULARIOS!O157</f>
        <v>1</v>
      </c>
      <c r="P149" s="533">
        <f t="shared" si="12"/>
        <v>10</v>
      </c>
      <c r="Q149" s="535">
        <f t="shared" si="10"/>
        <v>10</v>
      </c>
      <c r="R149" s="317" t="b">
        <f t="shared" si="11"/>
        <v>1</v>
      </c>
      <c r="U149" s="578"/>
      <c r="V149" s="525" t="s">
        <v>127</v>
      </c>
      <c r="W149" s="526">
        <v>89</v>
      </c>
      <c r="X149" s="527">
        <v>0.33600120809423134</v>
      </c>
      <c r="Y149" s="527">
        <v>0.33600120809423134</v>
      </c>
      <c r="Z149" s="528">
        <v>66.275294472968895</v>
      </c>
      <c r="AA149" s="517"/>
      <c r="AC149" t="str">
        <f t="shared" si="13"/>
        <v>CHONE</v>
      </c>
    </row>
    <row r="150" spans="1:29" ht="15" customHeight="1" thickBot="1">
      <c r="A150" s="390" t="s">
        <v>14</v>
      </c>
      <c r="B150" s="391" t="s">
        <v>146</v>
      </c>
      <c r="C150" s="408" t="s">
        <v>148</v>
      </c>
      <c r="D150" s="399">
        <f>FORMULARIOS!D158</f>
        <v>2</v>
      </c>
      <c r="E150" s="399">
        <f>FORMULARIOS!E158</f>
        <v>4</v>
      </c>
      <c r="F150" s="399">
        <f>FORMULARIOS!F158</f>
        <v>1</v>
      </c>
      <c r="G150" s="399">
        <f>FORMULARIOS!G158</f>
        <v>0</v>
      </c>
      <c r="H150" s="399">
        <f>FORMULARIOS!H158</f>
        <v>6</v>
      </c>
      <c r="I150" s="399">
        <f>FORMULARIOS!I158</f>
        <v>3</v>
      </c>
      <c r="J150" s="399">
        <f>FORMULARIOS!J158</f>
        <v>2</v>
      </c>
      <c r="K150" s="399">
        <f>FORMULARIOS!K158</f>
        <v>6</v>
      </c>
      <c r="L150" s="399">
        <f>FORMULARIOS!L158</f>
        <v>3</v>
      </c>
      <c r="M150" s="399">
        <f>FORMULARIOS!M158</f>
        <v>2</v>
      </c>
      <c r="N150" s="399">
        <f>FORMULARIOS!N158</f>
        <v>3</v>
      </c>
      <c r="O150" s="399">
        <f>FORMULARIOS!O158</f>
        <v>2</v>
      </c>
      <c r="P150" s="457">
        <f t="shared" si="12"/>
        <v>34</v>
      </c>
      <c r="Q150" s="535">
        <f t="shared" si="10"/>
        <v>34</v>
      </c>
      <c r="R150" s="317" t="b">
        <f t="shared" si="11"/>
        <v>1</v>
      </c>
      <c r="U150" s="578"/>
      <c r="V150" s="525" t="s">
        <v>243</v>
      </c>
      <c r="W150" s="526">
        <v>105</v>
      </c>
      <c r="X150" s="527">
        <v>0.39640591966173361</v>
      </c>
      <c r="Y150" s="527">
        <v>0.39640591966173361</v>
      </c>
      <c r="Z150" s="528">
        <v>66.671700392630626</v>
      </c>
      <c r="AA150" s="517"/>
      <c r="AC150" t="str">
        <f t="shared" si="13"/>
        <v>EL CARMEN</v>
      </c>
    </row>
    <row r="151" spans="1:29" ht="15.75" customHeight="1" thickBot="1">
      <c r="A151" s="390" t="s">
        <v>14</v>
      </c>
      <c r="B151" s="391" t="s">
        <v>146</v>
      </c>
      <c r="C151" s="410" t="s">
        <v>149</v>
      </c>
      <c r="D151" s="411">
        <f>FORMULARIOS!D159</f>
        <v>6</v>
      </c>
      <c r="E151" s="411">
        <f>FORMULARIOS!E159</f>
        <v>6</v>
      </c>
      <c r="F151" s="411">
        <f>FORMULARIOS!F159</f>
        <v>5</v>
      </c>
      <c r="G151" s="411">
        <f>FORMULARIOS!G159</f>
        <v>5</v>
      </c>
      <c r="H151" s="411">
        <f>FORMULARIOS!H159</f>
        <v>4</v>
      </c>
      <c r="I151" s="411">
        <f>FORMULARIOS!I159</f>
        <v>12</v>
      </c>
      <c r="J151" s="411">
        <f>FORMULARIOS!J159</f>
        <v>12</v>
      </c>
      <c r="K151" s="411">
        <f>FORMULARIOS!K159</f>
        <v>7</v>
      </c>
      <c r="L151" s="411">
        <f>FORMULARIOS!L159</f>
        <v>10</v>
      </c>
      <c r="M151" s="411">
        <f>FORMULARIOS!M159</f>
        <v>11</v>
      </c>
      <c r="N151" s="411">
        <f>FORMULARIOS!N159</f>
        <v>16</v>
      </c>
      <c r="O151" s="411">
        <f>FORMULARIOS!O159</f>
        <v>20</v>
      </c>
      <c r="P151" s="456">
        <f t="shared" si="12"/>
        <v>114</v>
      </c>
      <c r="Q151" s="535">
        <f t="shared" si="10"/>
        <v>114</v>
      </c>
      <c r="R151" s="317" t="b">
        <f t="shared" si="11"/>
        <v>1</v>
      </c>
      <c r="U151" s="578"/>
      <c r="V151" s="525" t="s">
        <v>128</v>
      </c>
      <c r="W151" s="526">
        <v>14</v>
      </c>
      <c r="X151" s="527">
        <v>5.2854122621564484E-2</v>
      </c>
      <c r="Y151" s="527">
        <v>5.2854122621564484E-2</v>
      </c>
      <c r="Z151" s="528">
        <v>66.724554515252194</v>
      </c>
      <c r="AA151" s="517"/>
      <c r="AC151" t="str">
        <f t="shared" si="13"/>
        <v>FLAVIO ALFARO</v>
      </c>
    </row>
    <row r="152" spans="1:29" ht="15" customHeight="1" thickBot="1">
      <c r="A152" s="390" t="s">
        <v>14</v>
      </c>
      <c r="B152" s="391" t="s">
        <v>28</v>
      </c>
      <c r="C152" s="430" t="s">
        <v>150</v>
      </c>
      <c r="D152" s="393">
        <f>FORMULARIOS!D160</f>
        <v>2</v>
      </c>
      <c r="E152" s="393">
        <f>FORMULARIOS!E160</f>
        <v>4</v>
      </c>
      <c r="F152" s="393">
        <f>FORMULARIOS!F160</f>
        <v>5</v>
      </c>
      <c r="G152" s="393">
        <f>FORMULARIOS!G160</f>
        <v>1</v>
      </c>
      <c r="H152" s="393">
        <f>FORMULARIOS!H160</f>
        <v>2</v>
      </c>
      <c r="I152" s="393">
        <f>FORMULARIOS!I160</f>
        <v>4</v>
      </c>
      <c r="J152" s="393">
        <f>FORMULARIOS!J160</f>
        <v>4</v>
      </c>
      <c r="K152" s="393">
        <f>FORMULARIOS!K160</f>
        <v>7</v>
      </c>
      <c r="L152" s="393">
        <f>FORMULARIOS!L160</f>
        <v>8</v>
      </c>
      <c r="M152" s="393">
        <f>FORMULARIOS!M160</f>
        <v>6</v>
      </c>
      <c r="N152" s="393">
        <f>FORMULARIOS!N160</f>
        <v>7</v>
      </c>
      <c r="O152" s="393">
        <f>FORMULARIOS!O160</f>
        <v>2</v>
      </c>
      <c r="P152" s="533">
        <f t="shared" si="12"/>
        <v>52</v>
      </c>
      <c r="Q152" s="535">
        <f t="shared" si="10"/>
        <v>52</v>
      </c>
      <c r="R152" s="317" t="b">
        <f t="shared" si="11"/>
        <v>1</v>
      </c>
      <c r="U152" s="578"/>
      <c r="V152" s="525" t="s">
        <v>131</v>
      </c>
      <c r="W152" s="526">
        <v>46</v>
      </c>
      <c r="X152" s="527">
        <v>0.173663545756569</v>
      </c>
      <c r="Y152" s="527">
        <v>0.173663545756569</v>
      </c>
      <c r="Z152" s="528">
        <v>66.898218061008762</v>
      </c>
      <c r="AA152" s="517"/>
      <c r="AC152" t="str">
        <f t="shared" si="13"/>
        <v>JIPIJAPA</v>
      </c>
    </row>
    <row r="153" spans="1:29" ht="15" customHeight="1" thickBot="1">
      <c r="A153" s="390" t="s">
        <v>14</v>
      </c>
      <c r="B153" s="391" t="s">
        <v>28</v>
      </c>
      <c r="C153" s="408" t="s">
        <v>151</v>
      </c>
      <c r="D153" s="399">
        <f>FORMULARIOS!D161</f>
        <v>2</v>
      </c>
      <c r="E153" s="399">
        <f>FORMULARIOS!E161</f>
        <v>0</v>
      </c>
      <c r="F153" s="399">
        <f>FORMULARIOS!F161</f>
        <v>2</v>
      </c>
      <c r="G153" s="399">
        <f>FORMULARIOS!G161</f>
        <v>0</v>
      </c>
      <c r="H153" s="399">
        <f>FORMULARIOS!H161</f>
        <v>1</v>
      </c>
      <c r="I153" s="399">
        <f>FORMULARIOS!I161</f>
        <v>1</v>
      </c>
      <c r="J153" s="399">
        <f>FORMULARIOS!J161</f>
        <v>1</v>
      </c>
      <c r="K153" s="399">
        <f>FORMULARIOS!K161</f>
        <v>2</v>
      </c>
      <c r="L153" s="399">
        <f>FORMULARIOS!L161</f>
        <v>3</v>
      </c>
      <c r="M153" s="399">
        <f>FORMULARIOS!M161</f>
        <v>2</v>
      </c>
      <c r="N153" s="399">
        <f>FORMULARIOS!N161</f>
        <v>1</v>
      </c>
      <c r="O153" s="399">
        <f>FORMULARIOS!O161</f>
        <v>1</v>
      </c>
      <c r="P153" s="457">
        <f t="shared" si="12"/>
        <v>16</v>
      </c>
      <c r="Q153" s="535">
        <f t="shared" si="10"/>
        <v>16</v>
      </c>
      <c r="R153" s="317" t="b">
        <f t="shared" si="11"/>
        <v>1</v>
      </c>
      <c r="U153" s="578"/>
      <c r="V153" s="525" t="s">
        <v>132</v>
      </c>
      <c r="W153" s="526">
        <v>23</v>
      </c>
      <c r="X153" s="527">
        <v>8.6831772878284502E-2</v>
      </c>
      <c r="Y153" s="527">
        <v>8.6831772878284502E-2</v>
      </c>
      <c r="Z153" s="528">
        <v>66.985049833887047</v>
      </c>
      <c r="AA153" s="517"/>
      <c r="AC153" t="str">
        <f t="shared" si="13"/>
        <v>JUNIN</v>
      </c>
    </row>
    <row r="154" spans="1:29" ht="15" customHeight="1" thickBot="1">
      <c r="A154" s="390" t="s">
        <v>14</v>
      </c>
      <c r="B154" s="391" t="s">
        <v>28</v>
      </c>
      <c r="C154" s="408" t="s">
        <v>152</v>
      </c>
      <c r="D154" s="399">
        <f>FORMULARIOS!D162</f>
        <v>0</v>
      </c>
      <c r="E154" s="399">
        <f>FORMULARIOS!E162</f>
        <v>0</v>
      </c>
      <c r="F154" s="399">
        <f>FORMULARIOS!F162</f>
        <v>0</v>
      </c>
      <c r="G154" s="399">
        <f>FORMULARIOS!G162</f>
        <v>1</v>
      </c>
      <c r="H154" s="399">
        <f>FORMULARIOS!H162</f>
        <v>2</v>
      </c>
      <c r="I154" s="399">
        <f>FORMULARIOS!I162</f>
        <v>0</v>
      </c>
      <c r="J154" s="399">
        <f>FORMULARIOS!J162</f>
        <v>6</v>
      </c>
      <c r="K154" s="399">
        <f>FORMULARIOS!K162</f>
        <v>1</v>
      </c>
      <c r="L154" s="399">
        <f>FORMULARIOS!L162</f>
        <v>4</v>
      </c>
      <c r="M154" s="399">
        <f>FORMULARIOS!M162</f>
        <v>5</v>
      </c>
      <c r="N154" s="399">
        <f>FORMULARIOS!N162</f>
        <v>8</v>
      </c>
      <c r="O154" s="399">
        <f>FORMULARIOS!O162</f>
        <v>0</v>
      </c>
      <c r="P154" s="457">
        <f t="shared" si="12"/>
        <v>27</v>
      </c>
      <c r="Q154" s="535">
        <f t="shared" si="10"/>
        <v>27</v>
      </c>
      <c r="R154" s="317" t="b">
        <f t="shared" si="11"/>
        <v>1</v>
      </c>
      <c r="U154" s="578"/>
      <c r="V154" s="525" t="s">
        <v>133</v>
      </c>
      <c r="W154" s="526">
        <v>538</v>
      </c>
      <c r="X154" s="527">
        <v>2.0311084264572639</v>
      </c>
      <c r="Y154" s="527">
        <v>2.0311084264572639</v>
      </c>
      <c r="Z154" s="528">
        <v>69.016158260344312</v>
      </c>
      <c r="AA154" s="517"/>
      <c r="AC154" t="str">
        <f t="shared" si="13"/>
        <v>MANTA</v>
      </c>
    </row>
    <row r="155" spans="1:29" ht="15" customHeight="1" thickBot="1">
      <c r="A155" s="390" t="s">
        <v>14</v>
      </c>
      <c r="B155" s="391" t="s">
        <v>28</v>
      </c>
      <c r="C155" s="408" t="s">
        <v>153</v>
      </c>
      <c r="D155" s="399">
        <f>FORMULARIOS!D163</f>
        <v>13</v>
      </c>
      <c r="E155" s="399">
        <f>FORMULARIOS!E163</f>
        <v>6</v>
      </c>
      <c r="F155" s="399">
        <f>FORMULARIOS!F163</f>
        <v>20</v>
      </c>
      <c r="G155" s="399">
        <f>FORMULARIOS!G163</f>
        <v>4</v>
      </c>
      <c r="H155" s="399">
        <f>FORMULARIOS!H163</f>
        <v>10</v>
      </c>
      <c r="I155" s="399">
        <f>FORMULARIOS!I163</f>
        <v>10</v>
      </c>
      <c r="J155" s="399">
        <f>FORMULARIOS!J163</f>
        <v>16</v>
      </c>
      <c r="K155" s="399">
        <f>FORMULARIOS!K163</f>
        <v>23</v>
      </c>
      <c r="L155" s="399">
        <f>FORMULARIOS!L163</f>
        <v>9</v>
      </c>
      <c r="M155" s="399">
        <f>FORMULARIOS!M163</f>
        <v>20</v>
      </c>
      <c r="N155" s="399">
        <f>FORMULARIOS!N163</f>
        <v>21</v>
      </c>
      <c r="O155" s="399">
        <f>FORMULARIOS!O163</f>
        <v>17</v>
      </c>
      <c r="P155" s="457">
        <f t="shared" si="12"/>
        <v>169</v>
      </c>
      <c r="Q155" s="535">
        <f t="shared" si="10"/>
        <v>169</v>
      </c>
      <c r="R155" s="317" t="b">
        <f t="shared" si="11"/>
        <v>1</v>
      </c>
      <c r="U155" s="578"/>
      <c r="V155" s="525" t="s">
        <v>134</v>
      </c>
      <c r="W155" s="526">
        <v>32</v>
      </c>
      <c r="X155" s="527">
        <v>0.12080942313500453</v>
      </c>
      <c r="Y155" s="527">
        <v>0.12080942313500453</v>
      </c>
      <c r="Z155" s="528">
        <v>69.136967683479313</v>
      </c>
      <c r="AA155" s="517"/>
      <c r="AC155" t="str">
        <f t="shared" si="13"/>
        <v>MONTECRISTI</v>
      </c>
    </row>
    <row r="156" spans="1:29" ht="15" customHeight="1" thickBot="1">
      <c r="A156" s="390" t="s">
        <v>14</v>
      </c>
      <c r="B156" s="391" t="s">
        <v>28</v>
      </c>
      <c r="C156" s="408" t="s">
        <v>154</v>
      </c>
      <c r="D156" s="399">
        <f>FORMULARIOS!D164</f>
        <v>1</v>
      </c>
      <c r="E156" s="399">
        <f>FORMULARIOS!E164</f>
        <v>1</v>
      </c>
      <c r="F156" s="399">
        <f>FORMULARIOS!F164</f>
        <v>0</v>
      </c>
      <c r="G156" s="399">
        <f>FORMULARIOS!G164</f>
        <v>1</v>
      </c>
      <c r="H156" s="399">
        <f>FORMULARIOS!H164</f>
        <v>0</v>
      </c>
      <c r="I156" s="399">
        <f>FORMULARIOS!I164</f>
        <v>2</v>
      </c>
      <c r="J156" s="399">
        <f>FORMULARIOS!J164</f>
        <v>2</v>
      </c>
      <c r="K156" s="399">
        <f>FORMULARIOS!K164</f>
        <v>0</v>
      </c>
      <c r="L156" s="399">
        <f>FORMULARIOS!L164</f>
        <v>0</v>
      </c>
      <c r="M156" s="399">
        <f>FORMULARIOS!M164</f>
        <v>0</v>
      </c>
      <c r="N156" s="399">
        <f>FORMULARIOS!N164</f>
        <v>0</v>
      </c>
      <c r="O156" s="399">
        <f>FORMULARIOS!O164</f>
        <v>4</v>
      </c>
      <c r="P156" s="457">
        <f t="shared" si="12"/>
        <v>11</v>
      </c>
      <c r="Q156" s="535">
        <f t="shared" si="10"/>
        <v>11</v>
      </c>
      <c r="R156" s="317" t="b">
        <f t="shared" si="11"/>
        <v>1</v>
      </c>
      <c r="U156" s="578"/>
      <c r="V156" s="525" t="s">
        <v>136</v>
      </c>
      <c r="W156" s="526">
        <v>7</v>
      </c>
      <c r="X156" s="527">
        <v>2.6427061310782242E-2</v>
      </c>
      <c r="Y156" s="527">
        <v>2.6427061310782242E-2</v>
      </c>
      <c r="Z156" s="528">
        <v>69.163394744790097</v>
      </c>
      <c r="AA156" s="517"/>
      <c r="AC156" t="str">
        <f t="shared" si="13"/>
        <v>PAJAN</v>
      </c>
    </row>
    <row r="157" spans="1:29" ht="15" customHeight="1" thickBot="1">
      <c r="A157" s="390" t="s">
        <v>14</v>
      </c>
      <c r="B157" s="391" t="s">
        <v>28</v>
      </c>
      <c r="C157" s="408" t="s">
        <v>548</v>
      </c>
      <c r="D157" s="399">
        <f>FORMULARIOS!D165</f>
        <v>0</v>
      </c>
      <c r="E157" s="399">
        <f>FORMULARIOS!E165</f>
        <v>0</v>
      </c>
      <c r="F157" s="399">
        <f>FORMULARIOS!F165</f>
        <v>1</v>
      </c>
      <c r="G157" s="399">
        <f>FORMULARIOS!G165</f>
        <v>0</v>
      </c>
      <c r="H157" s="399">
        <f>FORMULARIOS!H165</f>
        <v>1</v>
      </c>
      <c r="I157" s="399">
        <f>FORMULARIOS!I165</f>
        <v>1</v>
      </c>
      <c r="J157" s="399">
        <f>FORMULARIOS!J165</f>
        <v>1</v>
      </c>
      <c r="K157" s="399">
        <f>FORMULARIOS!K165</f>
        <v>0</v>
      </c>
      <c r="L157" s="399">
        <f>FORMULARIOS!L165</f>
        <v>0</v>
      </c>
      <c r="M157" s="399">
        <f>FORMULARIOS!M165</f>
        <v>0</v>
      </c>
      <c r="N157" s="399">
        <f>FORMULARIOS!N165</f>
        <v>0</v>
      </c>
      <c r="O157" s="399">
        <f>FORMULARIOS!O165</f>
        <v>0</v>
      </c>
      <c r="P157" s="457">
        <f t="shared" si="12"/>
        <v>4</v>
      </c>
      <c r="Q157" s="535">
        <f t="shared" si="10"/>
        <v>4</v>
      </c>
      <c r="R157" s="317" t="b">
        <f t="shared" si="11"/>
        <v>1</v>
      </c>
      <c r="U157" s="578"/>
      <c r="V157" s="525" t="s">
        <v>7</v>
      </c>
      <c r="W157" s="526">
        <v>9</v>
      </c>
      <c r="X157" s="527">
        <v>3.3977650256720025E-2</v>
      </c>
      <c r="Y157" s="527">
        <v>3.3977650256720025E-2</v>
      </c>
      <c r="Z157" s="528">
        <v>69.197372395046813</v>
      </c>
      <c r="AA157" s="517"/>
      <c r="AC157" t="str">
        <f t="shared" si="13"/>
        <v>PICHINCHA</v>
      </c>
    </row>
    <row r="158" spans="1:29" ht="15.75" customHeight="1" thickBot="1">
      <c r="A158" s="390" t="s">
        <v>14</v>
      </c>
      <c r="B158" s="391" t="s">
        <v>28</v>
      </c>
      <c r="C158" s="410" t="s">
        <v>156</v>
      </c>
      <c r="D158" s="411">
        <f>FORMULARIOS!D166</f>
        <v>2</v>
      </c>
      <c r="E158" s="411">
        <f>FORMULARIOS!E166</f>
        <v>0</v>
      </c>
      <c r="F158" s="411">
        <f>FORMULARIOS!F166</f>
        <v>1</v>
      </c>
      <c r="G158" s="411">
        <f>FORMULARIOS!G166</f>
        <v>6</v>
      </c>
      <c r="H158" s="411">
        <f>FORMULARIOS!H166</f>
        <v>2</v>
      </c>
      <c r="I158" s="411">
        <f>FORMULARIOS!I166</f>
        <v>5</v>
      </c>
      <c r="J158" s="411">
        <f>FORMULARIOS!J166</f>
        <v>3</v>
      </c>
      <c r="K158" s="411">
        <f>FORMULARIOS!K166</f>
        <v>1</v>
      </c>
      <c r="L158" s="411">
        <f>FORMULARIOS!L166</f>
        <v>5</v>
      </c>
      <c r="M158" s="411">
        <f>FORMULARIOS!M166</f>
        <v>5</v>
      </c>
      <c r="N158" s="411">
        <f>FORMULARIOS!N166</f>
        <v>4</v>
      </c>
      <c r="O158" s="411">
        <f>FORMULARIOS!O166</f>
        <v>2</v>
      </c>
      <c r="P158" s="456">
        <f t="shared" si="12"/>
        <v>36</v>
      </c>
      <c r="Q158" s="535">
        <f t="shared" si="10"/>
        <v>36</v>
      </c>
      <c r="R158" s="317" t="b">
        <f t="shared" si="11"/>
        <v>1</v>
      </c>
      <c r="U158" s="578"/>
      <c r="V158" s="525" t="s">
        <v>139</v>
      </c>
      <c r="W158" s="526">
        <v>19</v>
      </c>
      <c r="X158" s="527">
        <v>7.1730594986408935E-2</v>
      </c>
      <c r="Y158" s="527">
        <v>7.1730594986408935E-2</v>
      </c>
      <c r="Z158" s="528">
        <v>69.269102990033232</v>
      </c>
      <c r="AA158" s="517"/>
      <c r="AC158" t="str">
        <f t="shared" si="13"/>
        <v>ROCAFUERTE</v>
      </c>
    </row>
    <row r="159" spans="1:29" ht="15" customHeight="1" thickBot="1">
      <c r="A159" s="390" t="s">
        <v>14</v>
      </c>
      <c r="B159" s="391" t="s">
        <v>157</v>
      </c>
      <c r="C159" s="430" t="s">
        <v>38</v>
      </c>
      <c r="D159" s="393">
        <f>FORMULARIOS!D167</f>
        <v>4</v>
      </c>
      <c r="E159" s="393">
        <f>FORMULARIOS!E167</f>
        <v>7</v>
      </c>
      <c r="F159" s="393">
        <f>FORMULARIOS!F167</f>
        <v>1</v>
      </c>
      <c r="G159" s="393">
        <f>FORMULARIOS!G167</f>
        <v>3</v>
      </c>
      <c r="H159" s="393">
        <f>FORMULARIOS!H167</f>
        <v>1</v>
      </c>
      <c r="I159" s="393">
        <f>FORMULARIOS!I167</f>
        <v>4</v>
      </c>
      <c r="J159" s="393">
        <f>FORMULARIOS!J167</f>
        <v>5</v>
      </c>
      <c r="K159" s="393">
        <f>FORMULARIOS!K167</f>
        <v>1</v>
      </c>
      <c r="L159" s="393">
        <f>FORMULARIOS!L167</f>
        <v>3</v>
      </c>
      <c r="M159" s="393">
        <f>FORMULARIOS!M167</f>
        <v>10</v>
      </c>
      <c r="N159" s="393">
        <f>FORMULARIOS!N167</f>
        <v>4</v>
      </c>
      <c r="O159" s="393">
        <f>FORMULARIOS!O167</f>
        <v>5</v>
      </c>
      <c r="P159" s="533">
        <f t="shared" si="12"/>
        <v>48</v>
      </c>
      <c r="Q159" s="535">
        <f t="shared" si="10"/>
        <v>48</v>
      </c>
      <c r="R159" s="317" t="b">
        <f t="shared" si="11"/>
        <v>1</v>
      </c>
      <c r="U159" s="578"/>
      <c r="V159" s="525" t="s">
        <v>141</v>
      </c>
      <c r="W159" s="526">
        <v>50</v>
      </c>
      <c r="X159" s="527">
        <v>0.1887647236484446</v>
      </c>
      <c r="Y159" s="527">
        <v>0.1887647236484446</v>
      </c>
      <c r="Z159" s="528">
        <v>69.457867713681665</v>
      </c>
      <c r="AA159" s="517"/>
      <c r="AC159" t="str">
        <f t="shared" si="13"/>
        <v>SANTA ANA</v>
      </c>
    </row>
    <row r="160" spans="1:29" ht="15.75" customHeight="1" thickBot="1">
      <c r="A160" s="390" t="s">
        <v>14</v>
      </c>
      <c r="B160" s="391" t="s">
        <v>157</v>
      </c>
      <c r="C160" s="410" t="s">
        <v>157</v>
      </c>
      <c r="D160" s="411">
        <f>FORMULARIOS!D168</f>
        <v>89</v>
      </c>
      <c r="E160" s="411">
        <f>FORMULARIOS!E168</f>
        <v>57</v>
      </c>
      <c r="F160" s="411">
        <f>FORMULARIOS!F168</f>
        <v>68</v>
      </c>
      <c r="G160" s="411">
        <f>FORMULARIOS!G168</f>
        <v>58</v>
      </c>
      <c r="H160" s="411">
        <f>FORMULARIOS!H168</f>
        <v>66</v>
      </c>
      <c r="I160" s="411">
        <f>FORMULARIOS!I168</f>
        <v>86</v>
      </c>
      <c r="J160" s="411">
        <f>FORMULARIOS!J168</f>
        <v>85</v>
      </c>
      <c r="K160" s="411">
        <f>FORMULARIOS!K168</f>
        <v>77</v>
      </c>
      <c r="L160" s="411">
        <f>FORMULARIOS!L168</f>
        <v>90</v>
      </c>
      <c r="M160" s="411">
        <f>FORMULARIOS!M168</f>
        <v>103</v>
      </c>
      <c r="N160" s="411">
        <f>FORMULARIOS!N168</f>
        <v>76</v>
      </c>
      <c r="O160" s="411">
        <f>FORMULARIOS!O168</f>
        <v>111</v>
      </c>
      <c r="P160" s="456">
        <f t="shared" si="12"/>
        <v>966</v>
      </c>
      <c r="Q160" s="535">
        <f t="shared" si="10"/>
        <v>966</v>
      </c>
      <c r="R160" s="317" t="b">
        <f t="shared" si="11"/>
        <v>1</v>
      </c>
      <c r="U160" s="578"/>
      <c r="V160" s="525" t="s">
        <v>142</v>
      </c>
      <c r="W160" s="526">
        <v>106</v>
      </c>
      <c r="X160" s="527">
        <v>0.40018121413470248</v>
      </c>
      <c r="Y160" s="527">
        <v>0.40018121413470248</v>
      </c>
      <c r="Z160" s="528">
        <v>69.85804892781637</v>
      </c>
      <c r="AA160" s="517"/>
      <c r="AC160" t="str">
        <f t="shared" si="13"/>
        <v>SUCRE</v>
      </c>
    </row>
    <row r="161" spans="1:29" ht="15" customHeight="1" thickBot="1">
      <c r="A161" s="390" t="s">
        <v>20</v>
      </c>
      <c r="B161" s="391" t="s">
        <v>21</v>
      </c>
      <c r="C161" s="463" t="s">
        <v>159</v>
      </c>
      <c r="D161" s="503">
        <f>FORMULARIOS!D170</f>
        <v>67</v>
      </c>
      <c r="E161" s="503">
        <f>FORMULARIOS!E170</f>
        <v>57</v>
      </c>
      <c r="F161" s="503">
        <f>FORMULARIOS!F170</f>
        <v>89</v>
      </c>
      <c r="G161" s="503">
        <f>FORMULARIOS!G170</f>
        <v>64</v>
      </c>
      <c r="H161" s="503">
        <f>FORMULARIOS!H170</f>
        <v>59</v>
      </c>
      <c r="I161" s="503">
        <f>FORMULARIOS!I170</f>
        <v>73</v>
      </c>
      <c r="J161" s="503">
        <f>FORMULARIOS!J170</f>
        <v>95</v>
      </c>
      <c r="K161" s="503">
        <f>FORMULARIOS!K170</f>
        <v>61</v>
      </c>
      <c r="L161" s="503">
        <f>FORMULARIOS!L170</f>
        <v>61</v>
      </c>
      <c r="M161" s="503">
        <f>FORMULARIOS!M170</f>
        <v>71</v>
      </c>
      <c r="N161" s="503">
        <f>FORMULARIOS!N170</f>
        <v>65</v>
      </c>
      <c r="O161" s="503">
        <f>FORMULARIOS!O170</f>
        <v>77</v>
      </c>
      <c r="P161" s="456">
        <f t="shared" si="12"/>
        <v>839</v>
      </c>
      <c r="Q161" s="535">
        <f t="shared" si="10"/>
        <v>839</v>
      </c>
      <c r="R161" s="317" t="b">
        <f t="shared" si="11"/>
        <v>1</v>
      </c>
      <c r="U161" s="578"/>
      <c r="V161" s="525" t="s">
        <v>143</v>
      </c>
      <c r="W161" s="526">
        <v>11</v>
      </c>
      <c r="X161" s="527">
        <v>4.1528239202657809E-2</v>
      </c>
      <c r="Y161" s="527">
        <v>4.1528239202657809E-2</v>
      </c>
      <c r="Z161" s="528">
        <v>69.899577167019018</v>
      </c>
      <c r="AA161" s="517"/>
      <c r="AC161" t="str">
        <f t="shared" si="13"/>
        <v>TOSAGUA</v>
      </c>
    </row>
    <row r="162" spans="1:29" ht="15" customHeight="1" thickBot="1">
      <c r="A162" s="390" t="s">
        <v>20</v>
      </c>
      <c r="B162" s="391" t="s">
        <v>21</v>
      </c>
      <c r="C162" s="406" t="s">
        <v>160</v>
      </c>
      <c r="D162" s="503">
        <f>FORMULARIOS!D171</f>
        <v>2</v>
      </c>
      <c r="E162" s="503">
        <f>FORMULARIOS!E171</f>
        <v>11</v>
      </c>
      <c r="F162" s="503">
        <f>FORMULARIOS!F171</f>
        <v>5</v>
      </c>
      <c r="G162" s="503">
        <f>FORMULARIOS!G171</f>
        <v>5</v>
      </c>
      <c r="H162" s="503">
        <f>FORMULARIOS!H171</f>
        <v>5</v>
      </c>
      <c r="I162" s="503">
        <f>FORMULARIOS!I171</f>
        <v>3</v>
      </c>
      <c r="J162" s="503">
        <f>FORMULARIOS!J171</f>
        <v>2</v>
      </c>
      <c r="K162" s="503">
        <f>FORMULARIOS!K171</f>
        <v>11</v>
      </c>
      <c r="L162" s="503">
        <f>FORMULARIOS!L171</f>
        <v>3</v>
      </c>
      <c r="M162" s="503">
        <f>FORMULARIOS!M171</f>
        <v>8</v>
      </c>
      <c r="N162" s="503">
        <f>FORMULARIOS!N171</f>
        <v>8</v>
      </c>
      <c r="O162" s="503">
        <f>FORMULARIOS!O171</f>
        <v>4</v>
      </c>
      <c r="P162" s="456">
        <f t="shared" si="12"/>
        <v>67</v>
      </c>
      <c r="Q162" s="535">
        <f t="shared" si="10"/>
        <v>67</v>
      </c>
      <c r="R162" s="317" t="b">
        <f t="shared" si="11"/>
        <v>1</v>
      </c>
      <c r="U162" s="578"/>
      <c r="V162" s="525" t="s">
        <v>126</v>
      </c>
      <c r="W162" s="526">
        <v>12</v>
      </c>
      <c r="X162" s="527">
        <v>4.53035336756267E-2</v>
      </c>
      <c r="Y162" s="527">
        <v>4.53035336756267E-2</v>
      </c>
      <c r="Z162" s="528">
        <v>69.944880700694654</v>
      </c>
      <c r="AA162" s="517"/>
      <c r="AC162" t="str">
        <f t="shared" si="13"/>
        <v>24 DE MAYO</v>
      </c>
    </row>
    <row r="163" spans="1:29" ht="15" customHeight="1" thickBot="1">
      <c r="A163" s="390" t="s">
        <v>20</v>
      </c>
      <c r="B163" s="391" t="s">
        <v>21</v>
      </c>
      <c r="C163" s="408" t="s">
        <v>161</v>
      </c>
      <c r="D163" s="503">
        <f>FORMULARIOS!D172</f>
        <v>2</v>
      </c>
      <c r="E163" s="503">
        <f>FORMULARIOS!E172</f>
        <v>6</v>
      </c>
      <c r="F163" s="503">
        <f>FORMULARIOS!F172</f>
        <v>11</v>
      </c>
      <c r="G163" s="503">
        <f>FORMULARIOS!G172</f>
        <v>12</v>
      </c>
      <c r="H163" s="503">
        <f>FORMULARIOS!H172</f>
        <v>3</v>
      </c>
      <c r="I163" s="503">
        <f>FORMULARIOS!I172</f>
        <v>5</v>
      </c>
      <c r="J163" s="503">
        <f>FORMULARIOS!J172</f>
        <v>10</v>
      </c>
      <c r="K163" s="503">
        <f>FORMULARIOS!K172</f>
        <v>4</v>
      </c>
      <c r="L163" s="503">
        <f>FORMULARIOS!L172</f>
        <v>11</v>
      </c>
      <c r="M163" s="503">
        <f>FORMULARIOS!M172</f>
        <v>5</v>
      </c>
      <c r="N163" s="503">
        <f>FORMULARIOS!N172</f>
        <v>7</v>
      </c>
      <c r="O163" s="503">
        <f>FORMULARIOS!O172</f>
        <v>3</v>
      </c>
      <c r="P163" s="456">
        <f t="shared" si="12"/>
        <v>79</v>
      </c>
      <c r="Q163" s="535">
        <f t="shared" si="10"/>
        <v>79</v>
      </c>
      <c r="R163" s="317" t="b">
        <f t="shared" si="11"/>
        <v>1</v>
      </c>
      <c r="U163" s="578"/>
      <c r="V163" s="525" t="s">
        <v>137</v>
      </c>
      <c r="W163" s="526">
        <v>55</v>
      </c>
      <c r="X163" s="527">
        <v>0.20764119601328906</v>
      </c>
      <c r="Y163" s="527">
        <v>0.20764119601328906</v>
      </c>
      <c r="Z163" s="528">
        <v>70.152521896707938</v>
      </c>
      <c r="AA163" s="517"/>
      <c r="AC163" t="str">
        <f t="shared" si="13"/>
        <v>PEDERNALES</v>
      </c>
    </row>
    <row r="164" spans="1:29" ht="15" customHeight="1" thickBot="1">
      <c r="A164" s="390" t="s">
        <v>20</v>
      </c>
      <c r="B164" s="391" t="s">
        <v>21</v>
      </c>
      <c r="C164" s="408" t="s">
        <v>162</v>
      </c>
      <c r="D164" s="503">
        <f>FORMULARIOS!D173</f>
        <v>3</v>
      </c>
      <c r="E164" s="503">
        <f>FORMULARIOS!E173</f>
        <v>2</v>
      </c>
      <c r="F164" s="503">
        <f>FORMULARIOS!F173</f>
        <v>7</v>
      </c>
      <c r="G164" s="503">
        <f>FORMULARIOS!G173</f>
        <v>0</v>
      </c>
      <c r="H164" s="503">
        <f>FORMULARIOS!H173</f>
        <v>0</v>
      </c>
      <c r="I164" s="503">
        <f>FORMULARIOS!I173</f>
        <v>0</v>
      </c>
      <c r="J164" s="503">
        <f>FORMULARIOS!J173</f>
        <v>0</v>
      </c>
      <c r="K164" s="503">
        <f>FORMULARIOS!K173</f>
        <v>0</v>
      </c>
      <c r="L164" s="503">
        <f>FORMULARIOS!L173</f>
        <v>0</v>
      </c>
      <c r="M164" s="503">
        <f>FORMULARIOS!M173</f>
        <v>1</v>
      </c>
      <c r="N164" s="503">
        <f>FORMULARIOS!N173</f>
        <v>0</v>
      </c>
      <c r="O164" s="503">
        <f>FORMULARIOS!O173</f>
        <v>0</v>
      </c>
      <c r="P164" s="456">
        <f t="shared" si="12"/>
        <v>13</v>
      </c>
      <c r="Q164" s="535">
        <f t="shared" si="10"/>
        <v>13</v>
      </c>
      <c r="R164" s="317" t="b">
        <f t="shared" si="11"/>
        <v>1</v>
      </c>
      <c r="U164" s="578"/>
      <c r="V164" s="525" t="s">
        <v>135</v>
      </c>
      <c r="W164" s="526">
        <v>11</v>
      </c>
      <c r="X164" s="527">
        <v>4.1528239202657809E-2</v>
      </c>
      <c r="Y164" s="527">
        <v>4.1528239202657809E-2</v>
      </c>
      <c r="Z164" s="528">
        <v>70.194050135910601</v>
      </c>
      <c r="AA164" s="517"/>
      <c r="AC164" t="str">
        <f t="shared" si="13"/>
        <v>OLMEDO</v>
      </c>
    </row>
    <row r="165" spans="1:29" ht="15" customHeight="1" thickBot="1">
      <c r="A165" s="390" t="s">
        <v>20</v>
      </c>
      <c r="B165" s="391" t="s">
        <v>21</v>
      </c>
      <c r="C165" s="408" t="s">
        <v>163</v>
      </c>
      <c r="D165" s="503">
        <f>FORMULARIOS!D174</f>
        <v>7</v>
      </c>
      <c r="E165" s="503">
        <f>FORMULARIOS!E174</f>
        <v>5</v>
      </c>
      <c r="F165" s="503">
        <f>FORMULARIOS!F174</f>
        <v>11</v>
      </c>
      <c r="G165" s="503">
        <f>FORMULARIOS!G174</f>
        <v>7</v>
      </c>
      <c r="H165" s="503">
        <f>FORMULARIOS!H174</f>
        <v>6</v>
      </c>
      <c r="I165" s="503">
        <f>FORMULARIOS!I174</f>
        <v>8</v>
      </c>
      <c r="J165" s="503">
        <f>FORMULARIOS!J174</f>
        <v>14</v>
      </c>
      <c r="K165" s="503">
        <f>FORMULARIOS!K174</f>
        <v>5</v>
      </c>
      <c r="L165" s="503">
        <f>FORMULARIOS!L174</f>
        <v>6</v>
      </c>
      <c r="M165" s="503">
        <f>FORMULARIOS!M174</f>
        <v>8</v>
      </c>
      <c r="N165" s="503">
        <f>FORMULARIOS!N174</f>
        <v>0</v>
      </c>
      <c r="O165" s="503">
        <f>FORMULARIOS!O174</f>
        <v>0</v>
      </c>
      <c r="P165" s="456">
        <f t="shared" si="12"/>
        <v>77</v>
      </c>
      <c r="Q165" s="535">
        <f t="shared" si="10"/>
        <v>77</v>
      </c>
      <c r="R165" s="317" t="b">
        <f t="shared" si="11"/>
        <v>1</v>
      </c>
      <c r="U165" s="578"/>
      <c r="V165" s="525" t="s">
        <v>244</v>
      </c>
      <c r="W165" s="526">
        <v>44</v>
      </c>
      <c r="X165" s="527">
        <v>0.16611295681063123</v>
      </c>
      <c r="Y165" s="527">
        <v>0.16611295681063123</v>
      </c>
      <c r="Z165" s="528">
        <v>70.360163092721223</v>
      </c>
      <c r="AA165" s="517"/>
      <c r="AC165" t="str">
        <f t="shared" si="13"/>
        <v>PUERTO LOPEZ</v>
      </c>
    </row>
    <row r="166" spans="1:29" ht="15" customHeight="1" thickBot="1">
      <c r="A166" s="390" t="s">
        <v>20</v>
      </c>
      <c r="B166" s="391" t="s">
        <v>21</v>
      </c>
      <c r="C166" s="408" t="s">
        <v>164</v>
      </c>
      <c r="D166" s="503">
        <f>FORMULARIOS!D175</f>
        <v>0</v>
      </c>
      <c r="E166" s="503">
        <f>FORMULARIOS!E175</f>
        <v>0</v>
      </c>
      <c r="F166" s="503">
        <f>FORMULARIOS!F175</f>
        <v>1</v>
      </c>
      <c r="G166" s="503">
        <f>FORMULARIOS!G175</f>
        <v>2</v>
      </c>
      <c r="H166" s="503">
        <f>FORMULARIOS!H175</f>
        <v>0</v>
      </c>
      <c r="I166" s="503">
        <f>FORMULARIOS!I175</f>
        <v>0</v>
      </c>
      <c r="J166" s="503">
        <f>FORMULARIOS!J175</f>
        <v>0</v>
      </c>
      <c r="K166" s="503">
        <f>FORMULARIOS!K175</f>
        <v>1</v>
      </c>
      <c r="L166" s="503">
        <f>FORMULARIOS!L175</f>
        <v>0</v>
      </c>
      <c r="M166" s="503">
        <f>FORMULARIOS!M175</f>
        <v>0</v>
      </c>
      <c r="N166" s="503">
        <f>FORMULARIOS!N175</f>
        <v>0</v>
      </c>
      <c r="O166" s="503">
        <f>FORMULARIOS!O175</f>
        <v>0</v>
      </c>
      <c r="P166" s="456">
        <f t="shared" si="12"/>
        <v>4</v>
      </c>
      <c r="Q166" s="535">
        <f t="shared" si="10"/>
        <v>4</v>
      </c>
      <c r="R166" s="317" t="b">
        <f t="shared" si="11"/>
        <v>1</v>
      </c>
      <c r="U166" s="578"/>
      <c r="V166" s="525" t="s">
        <v>129</v>
      </c>
      <c r="W166" s="526">
        <v>34</v>
      </c>
      <c r="X166" s="527">
        <v>0.12836001208094233</v>
      </c>
      <c r="Y166" s="527">
        <v>0.12836001208094233</v>
      </c>
      <c r="Z166" s="528">
        <v>70.488523104802169</v>
      </c>
      <c r="AA166" s="517"/>
      <c r="AC166" t="str">
        <f t="shared" si="13"/>
        <v>JAMA</v>
      </c>
    </row>
    <row r="167" spans="1:29" ht="15" customHeight="1" thickBot="1">
      <c r="A167" s="390" t="s">
        <v>20</v>
      </c>
      <c r="B167" s="391" t="s">
        <v>21</v>
      </c>
      <c r="C167" s="408" t="s">
        <v>165</v>
      </c>
      <c r="D167" s="503">
        <f>FORMULARIOS!D176</f>
        <v>2</v>
      </c>
      <c r="E167" s="503">
        <f>FORMULARIOS!E176</f>
        <v>0</v>
      </c>
      <c r="F167" s="503">
        <f>FORMULARIOS!F176</f>
        <v>0</v>
      </c>
      <c r="G167" s="503">
        <f>FORMULARIOS!G176</f>
        <v>2</v>
      </c>
      <c r="H167" s="503">
        <f>FORMULARIOS!H176</f>
        <v>0</v>
      </c>
      <c r="I167" s="503">
        <f>FORMULARIOS!I176</f>
        <v>2</v>
      </c>
      <c r="J167" s="503">
        <f>FORMULARIOS!J176</f>
        <v>0</v>
      </c>
      <c r="K167" s="503">
        <f>FORMULARIOS!K176</f>
        <v>0</v>
      </c>
      <c r="L167" s="503">
        <f>FORMULARIOS!L176</f>
        <v>1</v>
      </c>
      <c r="M167" s="503">
        <f>FORMULARIOS!M176</f>
        <v>0</v>
      </c>
      <c r="N167" s="503">
        <f>FORMULARIOS!N176</f>
        <v>2</v>
      </c>
      <c r="O167" s="503">
        <f>FORMULARIOS!O176</f>
        <v>3</v>
      </c>
      <c r="P167" s="456">
        <f t="shared" si="12"/>
        <v>12</v>
      </c>
      <c r="Q167" s="535">
        <f t="shared" si="10"/>
        <v>12</v>
      </c>
      <c r="R167" s="317" t="b">
        <f t="shared" si="11"/>
        <v>1</v>
      </c>
      <c r="U167" s="578"/>
      <c r="V167" s="525" t="s">
        <v>130</v>
      </c>
      <c r="W167" s="526">
        <v>133</v>
      </c>
      <c r="X167" s="527">
        <v>0.50211416490486249</v>
      </c>
      <c r="Y167" s="527">
        <v>0.50211416490486249</v>
      </c>
      <c r="Z167" s="528">
        <v>70.990637269707037</v>
      </c>
      <c r="AA167" s="517"/>
      <c r="AC167" t="str">
        <f t="shared" si="13"/>
        <v>JARAMIJO</v>
      </c>
    </row>
    <row r="168" spans="1:29" ht="15" customHeight="1" thickBot="1">
      <c r="A168" s="390" t="s">
        <v>20</v>
      </c>
      <c r="B168" s="391" t="s">
        <v>21</v>
      </c>
      <c r="C168" s="408" t="s">
        <v>166</v>
      </c>
      <c r="D168" s="503">
        <f>FORMULARIOS!D177</f>
        <v>5</v>
      </c>
      <c r="E168" s="503">
        <f>FORMULARIOS!E177</f>
        <v>1</v>
      </c>
      <c r="F168" s="503">
        <f>FORMULARIOS!F177</f>
        <v>3</v>
      </c>
      <c r="G168" s="503">
        <f>FORMULARIOS!G177</f>
        <v>4</v>
      </c>
      <c r="H168" s="503">
        <f>FORMULARIOS!H177</f>
        <v>1</v>
      </c>
      <c r="I168" s="503">
        <f>FORMULARIOS!I177</f>
        <v>14</v>
      </c>
      <c r="J168" s="503">
        <f>FORMULARIOS!J177</f>
        <v>10</v>
      </c>
      <c r="K168" s="503">
        <f>FORMULARIOS!K177</f>
        <v>4</v>
      </c>
      <c r="L168" s="503">
        <f>FORMULARIOS!L177</f>
        <v>20</v>
      </c>
      <c r="M168" s="503">
        <f>FORMULARIOS!M177</f>
        <v>17</v>
      </c>
      <c r="N168" s="503">
        <f>FORMULARIOS!N177</f>
        <v>9</v>
      </c>
      <c r="O168" s="503">
        <f>FORMULARIOS!O177</f>
        <v>9</v>
      </c>
      <c r="P168" s="456">
        <f t="shared" si="12"/>
        <v>97</v>
      </c>
      <c r="Q168" s="535">
        <f t="shared" si="10"/>
        <v>97</v>
      </c>
      <c r="R168" s="317" t="b">
        <f t="shared" si="11"/>
        <v>1</v>
      </c>
      <c r="U168" s="578"/>
      <c r="V168" s="525" t="s">
        <v>140</v>
      </c>
      <c r="W168" s="526">
        <v>40</v>
      </c>
      <c r="X168" s="527">
        <v>0.15101177891875567</v>
      </c>
      <c r="Y168" s="527">
        <v>0.15101177891875567</v>
      </c>
      <c r="Z168" s="528">
        <v>71.141649048625794</v>
      </c>
      <c r="AA168" s="517"/>
      <c r="AC168" t="str">
        <f t="shared" si="13"/>
        <v>SAN VICENTE</v>
      </c>
    </row>
    <row r="169" spans="1:29" ht="15" customHeight="1" thickBot="1">
      <c r="A169" s="390" t="s">
        <v>20</v>
      </c>
      <c r="B169" s="391" t="s">
        <v>21</v>
      </c>
      <c r="C169" s="408" t="s">
        <v>167</v>
      </c>
      <c r="D169" s="503">
        <f>FORMULARIOS!D178</f>
        <v>1</v>
      </c>
      <c r="E169" s="503">
        <f>FORMULARIOS!E178</f>
        <v>1</v>
      </c>
      <c r="F169" s="503">
        <f>FORMULARIOS!F178</f>
        <v>3</v>
      </c>
      <c r="G169" s="503">
        <f>FORMULARIOS!G178</f>
        <v>1</v>
      </c>
      <c r="H169" s="503">
        <f>FORMULARIOS!H178</f>
        <v>4</v>
      </c>
      <c r="I169" s="503">
        <f>FORMULARIOS!I178</f>
        <v>4</v>
      </c>
      <c r="J169" s="503">
        <f>FORMULARIOS!J178</f>
        <v>4</v>
      </c>
      <c r="K169" s="503">
        <f>FORMULARIOS!K178</f>
        <v>6</v>
      </c>
      <c r="L169" s="503">
        <f>FORMULARIOS!L178</f>
        <v>3</v>
      </c>
      <c r="M169" s="503">
        <f>FORMULARIOS!M178</f>
        <v>3</v>
      </c>
      <c r="N169" s="503">
        <f>FORMULARIOS!N178</f>
        <v>0</v>
      </c>
      <c r="O169" s="503">
        <f>FORMULARIOS!O178</f>
        <v>4</v>
      </c>
      <c r="P169" s="456">
        <f t="shared" si="12"/>
        <v>34</v>
      </c>
      <c r="Q169" s="535">
        <f t="shared" si="10"/>
        <v>34</v>
      </c>
      <c r="R169" s="317" t="b">
        <f t="shared" si="11"/>
        <v>1</v>
      </c>
      <c r="U169" s="578"/>
      <c r="V169" s="525" t="s">
        <v>191</v>
      </c>
      <c r="W169" s="526">
        <v>149</v>
      </c>
      <c r="X169" s="527">
        <v>0.56251887647236487</v>
      </c>
      <c r="Y169" s="527">
        <v>0.56251887647236487</v>
      </c>
      <c r="Z169" s="528">
        <v>71.704167925098162</v>
      </c>
      <c r="AA169" s="517"/>
      <c r="AC169" t="str">
        <f t="shared" si="13"/>
        <v>MORONA</v>
      </c>
    </row>
    <row r="170" spans="1:29" ht="15" customHeight="1" thickBot="1">
      <c r="A170" s="390" t="s">
        <v>20</v>
      </c>
      <c r="B170" s="391" t="s">
        <v>21</v>
      </c>
      <c r="C170" s="408" t="s">
        <v>246</v>
      </c>
      <c r="D170" s="503">
        <f>FORMULARIOS!D179</f>
        <v>3</v>
      </c>
      <c r="E170" s="503">
        <f>FORMULARIOS!E179</f>
        <v>0</v>
      </c>
      <c r="F170" s="503">
        <f>FORMULARIOS!F179</f>
        <v>1</v>
      </c>
      <c r="G170" s="503">
        <f>FORMULARIOS!G179</f>
        <v>0</v>
      </c>
      <c r="H170" s="503">
        <f>FORMULARIOS!H179</f>
        <v>3</v>
      </c>
      <c r="I170" s="503">
        <f>FORMULARIOS!I179</f>
        <v>2</v>
      </c>
      <c r="J170" s="503">
        <f>FORMULARIOS!J179</f>
        <v>0</v>
      </c>
      <c r="K170" s="503">
        <f>FORMULARIOS!K179</f>
        <v>0</v>
      </c>
      <c r="L170" s="503">
        <f>FORMULARIOS!L179</f>
        <v>2</v>
      </c>
      <c r="M170" s="503">
        <f>FORMULARIOS!M179</f>
        <v>1</v>
      </c>
      <c r="N170" s="503">
        <f>FORMULARIOS!N179</f>
        <v>1</v>
      </c>
      <c r="O170" s="503">
        <f>FORMULARIOS!O179</f>
        <v>1</v>
      </c>
      <c r="P170" s="456">
        <f t="shared" si="12"/>
        <v>14</v>
      </c>
      <c r="Q170" s="535">
        <f t="shared" si="10"/>
        <v>14</v>
      </c>
      <c r="R170" s="317" t="b">
        <f t="shared" si="11"/>
        <v>1</v>
      </c>
      <c r="U170" s="578"/>
      <c r="V170" s="525" t="s">
        <v>192</v>
      </c>
      <c r="W170" s="526">
        <v>69</v>
      </c>
      <c r="X170" s="527">
        <v>0.26049531863485353</v>
      </c>
      <c r="Y170" s="527">
        <v>0.26049531863485353</v>
      </c>
      <c r="Z170" s="528">
        <v>71.964663243733014</v>
      </c>
      <c r="AA170" s="517"/>
      <c r="AC170" t="str">
        <f t="shared" si="13"/>
        <v>GUALAQUIZA</v>
      </c>
    </row>
    <row r="171" spans="1:29" ht="15" customHeight="1" thickBot="1">
      <c r="A171" s="390" t="s">
        <v>20</v>
      </c>
      <c r="B171" s="391" t="s">
        <v>21</v>
      </c>
      <c r="C171" s="408" t="s">
        <v>168</v>
      </c>
      <c r="D171" s="503">
        <f>FORMULARIOS!D180</f>
        <v>0</v>
      </c>
      <c r="E171" s="503">
        <f>FORMULARIOS!E180</f>
        <v>0</v>
      </c>
      <c r="F171" s="503">
        <f>FORMULARIOS!F180</f>
        <v>3</v>
      </c>
      <c r="G171" s="503">
        <f>FORMULARIOS!G180</f>
        <v>3</v>
      </c>
      <c r="H171" s="503">
        <f>FORMULARIOS!H180</f>
        <v>0</v>
      </c>
      <c r="I171" s="503">
        <f>FORMULARIOS!I180</f>
        <v>2</v>
      </c>
      <c r="J171" s="503">
        <f>FORMULARIOS!J180</f>
        <v>2</v>
      </c>
      <c r="K171" s="503">
        <f>FORMULARIOS!K180</f>
        <v>5</v>
      </c>
      <c r="L171" s="503">
        <f>FORMULARIOS!L180</f>
        <v>2</v>
      </c>
      <c r="M171" s="503">
        <f>FORMULARIOS!M180</f>
        <v>0</v>
      </c>
      <c r="N171" s="503">
        <f>FORMULARIOS!N180</f>
        <v>1</v>
      </c>
      <c r="O171" s="503">
        <f>FORMULARIOS!O180</f>
        <v>2</v>
      </c>
      <c r="P171" s="456">
        <f t="shared" si="12"/>
        <v>20</v>
      </c>
      <c r="Q171" s="535">
        <f t="shared" si="10"/>
        <v>20</v>
      </c>
      <c r="R171" s="317" t="b">
        <f t="shared" si="11"/>
        <v>1</v>
      </c>
      <c r="U171" s="578"/>
      <c r="V171" s="525" t="s">
        <v>193</v>
      </c>
      <c r="W171" s="526">
        <v>20</v>
      </c>
      <c r="X171" s="527">
        <v>7.5505889459377834E-2</v>
      </c>
      <c r="Y171" s="527">
        <v>7.5505889459377834E-2</v>
      </c>
      <c r="Z171" s="528">
        <v>72.040169133192393</v>
      </c>
      <c r="AA171" s="517"/>
      <c r="AC171" t="str">
        <f t="shared" si="13"/>
        <v>LIMON INDANZA</v>
      </c>
    </row>
    <row r="172" spans="1:29" ht="15" customHeight="1" thickBot="1">
      <c r="A172" s="390" t="s">
        <v>20</v>
      </c>
      <c r="B172" s="391" t="s">
        <v>21</v>
      </c>
      <c r="C172" s="408" t="s">
        <v>169</v>
      </c>
      <c r="D172" s="503">
        <f>FORMULARIOS!D181</f>
        <v>0</v>
      </c>
      <c r="E172" s="503">
        <f>FORMULARIOS!E181</f>
        <v>0</v>
      </c>
      <c r="F172" s="503">
        <f>FORMULARIOS!F181</f>
        <v>0</v>
      </c>
      <c r="G172" s="503">
        <f>FORMULARIOS!G181</f>
        <v>0</v>
      </c>
      <c r="H172" s="503">
        <f>FORMULARIOS!H181</f>
        <v>0</v>
      </c>
      <c r="I172" s="503">
        <f>FORMULARIOS!I181</f>
        <v>0</v>
      </c>
      <c r="J172" s="503">
        <f>FORMULARIOS!J181</f>
        <v>1</v>
      </c>
      <c r="K172" s="503">
        <f>FORMULARIOS!K181</f>
        <v>1</v>
      </c>
      <c r="L172" s="503">
        <f>FORMULARIOS!L181</f>
        <v>0</v>
      </c>
      <c r="M172" s="503">
        <f>FORMULARIOS!M181</f>
        <v>0</v>
      </c>
      <c r="N172" s="503">
        <f>FORMULARIOS!N181</f>
        <v>0</v>
      </c>
      <c r="O172" s="503">
        <f>FORMULARIOS!O181</f>
        <v>0</v>
      </c>
      <c r="P172" s="456">
        <f t="shared" si="12"/>
        <v>2</v>
      </c>
      <c r="Q172" s="535">
        <f t="shared" si="10"/>
        <v>2</v>
      </c>
      <c r="R172" s="317" t="b">
        <f t="shared" si="11"/>
        <v>1</v>
      </c>
      <c r="U172" s="578"/>
      <c r="V172" s="525" t="s">
        <v>194</v>
      </c>
      <c r="W172" s="526">
        <v>118</v>
      </c>
      <c r="X172" s="527">
        <v>0.44548474781032921</v>
      </c>
      <c r="Y172" s="527">
        <v>0.44548474781032921</v>
      </c>
      <c r="Z172" s="528">
        <v>72.485653881002719</v>
      </c>
      <c r="AA172" s="517"/>
      <c r="AC172" t="str">
        <f t="shared" si="13"/>
        <v>PALORA</v>
      </c>
    </row>
    <row r="173" spans="1:29" ht="15" customHeight="1" thickBot="1">
      <c r="A173" s="390" t="s">
        <v>20</v>
      </c>
      <c r="B173" s="391" t="s">
        <v>21</v>
      </c>
      <c r="C173" s="408" t="s">
        <v>170</v>
      </c>
      <c r="D173" s="503">
        <f>FORMULARIOS!D182</f>
        <v>0</v>
      </c>
      <c r="E173" s="503">
        <f>FORMULARIOS!E182</f>
        <v>0</v>
      </c>
      <c r="F173" s="503">
        <f>FORMULARIOS!F182</f>
        <v>0</v>
      </c>
      <c r="G173" s="503">
        <f>FORMULARIOS!G182</f>
        <v>0</v>
      </c>
      <c r="H173" s="503">
        <f>FORMULARIOS!H182</f>
        <v>0</v>
      </c>
      <c r="I173" s="503">
        <f>FORMULARIOS!I182</f>
        <v>0</v>
      </c>
      <c r="J173" s="503">
        <f>FORMULARIOS!J182</f>
        <v>0</v>
      </c>
      <c r="K173" s="503">
        <f>FORMULARIOS!K182</f>
        <v>0</v>
      </c>
      <c r="L173" s="503">
        <f>FORMULARIOS!L182</f>
        <v>0</v>
      </c>
      <c r="M173" s="503">
        <f>FORMULARIOS!M182</f>
        <v>0</v>
      </c>
      <c r="N173" s="503">
        <f>FORMULARIOS!N182</f>
        <v>0</v>
      </c>
      <c r="O173" s="503">
        <f>FORMULARIOS!O182</f>
        <v>0</v>
      </c>
      <c r="P173" s="456">
        <f t="shared" si="12"/>
        <v>0</v>
      </c>
      <c r="Q173" s="535">
        <v>0</v>
      </c>
      <c r="R173" s="317" t="b">
        <f t="shared" si="11"/>
        <v>1</v>
      </c>
      <c r="U173" s="578"/>
      <c r="V173" s="525" t="s">
        <v>389</v>
      </c>
      <c r="W173" s="526">
        <v>8</v>
      </c>
      <c r="X173" s="527">
        <v>3.0202355783751134E-2</v>
      </c>
      <c r="Y173" s="527">
        <v>3.0202355783751134E-2</v>
      </c>
      <c r="Z173" s="528">
        <v>72.515856236786476</v>
      </c>
      <c r="AA173" s="517"/>
      <c r="AC173" t="str">
        <f t="shared" si="13"/>
        <v>SANTIAGO</v>
      </c>
    </row>
    <row r="174" spans="1:29" ht="15" customHeight="1" thickBot="1">
      <c r="A174" s="390" t="s">
        <v>20</v>
      </c>
      <c r="B174" s="391" t="s">
        <v>21</v>
      </c>
      <c r="C174" s="408" t="s">
        <v>171</v>
      </c>
      <c r="D174" s="503">
        <f>FORMULARIOS!D183</f>
        <v>2</v>
      </c>
      <c r="E174" s="503">
        <f>FORMULARIOS!E183</f>
        <v>1</v>
      </c>
      <c r="F174" s="503">
        <f>FORMULARIOS!F183</f>
        <v>3</v>
      </c>
      <c r="G174" s="503">
        <f>FORMULARIOS!G183</f>
        <v>3</v>
      </c>
      <c r="H174" s="503">
        <f>FORMULARIOS!H183</f>
        <v>0</v>
      </c>
      <c r="I174" s="503">
        <f>FORMULARIOS!I183</f>
        <v>0</v>
      </c>
      <c r="J174" s="503">
        <f>FORMULARIOS!J183</f>
        <v>0</v>
      </c>
      <c r="K174" s="503">
        <f>FORMULARIOS!K183</f>
        <v>0</v>
      </c>
      <c r="L174" s="503">
        <f>FORMULARIOS!L183</f>
        <v>0</v>
      </c>
      <c r="M174" s="503">
        <f>FORMULARIOS!M183</f>
        <v>3</v>
      </c>
      <c r="N174" s="503">
        <f>FORMULARIOS!N183</f>
        <v>0</v>
      </c>
      <c r="O174" s="503">
        <f>FORMULARIOS!O183</f>
        <v>0</v>
      </c>
      <c r="P174" s="456">
        <f t="shared" si="12"/>
        <v>12</v>
      </c>
      <c r="Q174" s="535">
        <f t="shared" ref="Q174:Q205" si="14">VLOOKUP(C174,$V$15:$W$232,2,FALSE)</f>
        <v>12</v>
      </c>
      <c r="R174" s="317" t="b">
        <f t="shared" si="11"/>
        <v>1</v>
      </c>
      <c r="U174" s="578"/>
      <c r="V174" s="525" t="s">
        <v>195</v>
      </c>
      <c r="W174" s="526">
        <v>64</v>
      </c>
      <c r="X174" s="527">
        <v>0.24161884627000907</v>
      </c>
      <c r="Y174" s="527">
        <v>0.24161884627000907</v>
      </c>
      <c r="Z174" s="528">
        <v>72.757475083056477</v>
      </c>
      <c r="AA174" s="517"/>
      <c r="AC174" t="str">
        <f t="shared" si="13"/>
        <v>SUCUA</v>
      </c>
    </row>
    <row r="175" spans="1:29" ht="15.75" customHeight="1" thickBot="1">
      <c r="A175" s="390" t="s">
        <v>20</v>
      </c>
      <c r="B175" s="391" t="s">
        <v>21</v>
      </c>
      <c r="C175" s="410" t="s">
        <v>373</v>
      </c>
      <c r="D175" s="503">
        <f>FORMULARIOS!D184</f>
        <v>7</v>
      </c>
      <c r="E175" s="503">
        <f>FORMULARIOS!E184</f>
        <v>4</v>
      </c>
      <c r="F175" s="503">
        <f>FORMULARIOS!F184</f>
        <v>4</v>
      </c>
      <c r="G175" s="503">
        <f>FORMULARIOS!G184</f>
        <v>10</v>
      </c>
      <c r="H175" s="503">
        <f>FORMULARIOS!H184</f>
        <v>8</v>
      </c>
      <c r="I175" s="503">
        <f>FORMULARIOS!I184</f>
        <v>8</v>
      </c>
      <c r="J175" s="503">
        <f>FORMULARIOS!J184</f>
        <v>6</v>
      </c>
      <c r="K175" s="503">
        <f>FORMULARIOS!K184</f>
        <v>5</v>
      </c>
      <c r="L175" s="503">
        <f>FORMULARIOS!L184</f>
        <v>12</v>
      </c>
      <c r="M175" s="503">
        <f>FORMULARIOS!M184</f>
        <v>7</v>
      </c>
      <c r="N175" s="503">
        <f>FORMULARIOS!N184</f>
        <v>3</v>
      </c>
      <c r="O175" s="503">
        <f>FORMULARIOS!O184</f>
        <v>1</v>
      </c>
      <c r="P175" s="456">
        <f t="shared" si="12"/>
        <v>75</v>
      </c>
      <c r="Q175" s="535">
        <f t="shared" si="14"/>
        <v>75</v>
      </c>
      <c r="R175" s="317" t="b">
        <f t="shared" si="11"/>
        <v>1</v>
      </c>
      <c r="U175" s="578"/>
      <c r="V175" s="525" t="s">
        <v>196</v>
      </c>
      <c r="W175" s="526">
        <v>3</v>
      </c>
      <c r="X175" s="527">
        <v>1.1325883418906675E-2</v>
      </c>
      <c r="Y175" s="527">
        <v>1.1325883418906675E-2</v>
      </c>
      <c r="Z175" s="528">
        <v>72.768800966475382</v>
      </c>
      <c r="AA175" s="517"/>
      <c r="AC175" t="str">
        <f t="shared" si="13"/>
        <v>HUAMBOYA</v>
      </c>
    </row>
    <row r="176" spans="1:29" ht="15" customHeight="1" thickBot="1">
      <c r="A176" s="390" t="s">
        <v>20</v>
      </c>
      <c r="B176" s="391" t="s">
        <v>22</v>
      </c>
      <c r="C176" s="406" t="s">
        <v>172</v>
      </c>
      <c r="D176" s="503">
        <f>FORMULARIOS!D185</f>
        <v>28</v>
      </c>
      <c r="E176" s="503">
        <f>FORMULARIOS!E185</f>
        <v>23</v>
      </c>
      <c r="F176" s="503">
        <f>FORMULARIOS!F185</f>
        <v>33</v>
      </c>
      <c r="G176" s="503">
        <f>FORMULARIOS!G185</f>
        <v>22</v>
      </c>
      <c r="H176" s="503">
        <f>FORMULARIOS!H185</f>
        <v>26</v>
      </c>
      <c r="I176" s="503">
        <f>FORMULARIOS!I185</f>
        <v>22</v>
      </c>
      <c r="J176" s="503">
        <f>FORMULARIOS!J185</f>
        <v>34</v>
      </c>
      <c r="K176" s="503">
        <f>FORMULARIOS!K185</f>
        <v>32</v>
      </c>
      <c r="L176" s="503">
        <f>FORMULARIOS!L185</f>
        <v>21</v>
      </c>
      <c r="M176" s="503">
        <f>FORMULARIOS!M185</f>
        <v>15</v>
      </c>
      <c r="N176" s="503">
        <f>FORMULARIOS!N185</f>
        <v>28</v>
      </c>
      <c r="O176" s="503">
        <f>FORMULARIOS!O185</f>
        <v>14</v>
      </c>
      <c r="P176" s="456">
        <f t="shared" si="12"/>
        <v>298</v>
      </c>
      <c r="Q176" s="535">
        <f t="shared" si="14"/>
        <v>298</v>
      </c>
      <c r="R176" s="317" t="b">
        <f t="shared" si="11"/>
        <v>1</v>
      </c>
      <c r="U176" s="578"/>
      <c r="V176" s="525" t="s">
        <v>376</v>
      </c>
      <c r="W176" s="526">
        <v>4</v>
      </c>
      <c r="X176" s="527">
        <v>1.5101177891875567E-2</v>
      </c>
      <c r="Y176" s="527">
        <v>1.5101177891875567E-2</v>
      </c>
      <c r="Z176" s="528">
        <v>72.783902144367261</v>
      </c>
      <c r="AA176" s="517"/>
      <c r="AC176" t="str">
        <f t="shared" si="13"/>
        <v>SAN JUAN BOSCO</v>
      </c>
    </row>
    <row r="177" spans="1:29" ht="15" customHeight="1" thickBot="1">
      <c r="A177" s="390" t="s">
        <v>20</v>
      </c>
      <c r="B177" s="391" t="s">
        <v>22</v>
      </c>
      <c r="C177" s="408" t="s">
        <v>173</v>
      </c>
      <c r="D177" s="503">
        <f>FORMULARIOS!D186</f>
        <v>2</v>
      </c>
      <c r="E177" s="503">
        <f>FORMULARIOS!E186</f>
        <v>4</v>
      </c>
      <c r="F177" s="503">
        <f>FORMULARIOS!F186</f>
        <v>0</v>
      </c>
      <c r="G177" s="503">
        <f>FORMULARIOS!G186</f>
        <v>3</v>
      </c>
      <c r="H177" s="503">
        <f>FORMULARIOS!H186</f>
        <v>2</v>
      </c>
      <c r="I177" s="503">
        <f>FORMULARIOS!I186</f>
        <v>9</v>
      </c>
      <c r="J177" s="503">
        <f>FORMULARIOS!J186</f>
        <v>0</v>
      </c>
      <c r="K177" s="503">
        <f>FORMULARIOS!K186</f>
        <v>12</v>
      </c>
      <c r="L177" s="503">
        <f>FORMULARIOS!L186</f>
        <v>1</v>
      </c>
      <c r="M177" s="503">
        <f>FORMULARIOS!M186</f>
        <v>2</v>
      </c>
      <c r="N177" s="503">
        <f>FORMULARIOS!N186</f>
        <v>2</v>
      </c>
      <c r="O177" s="503">
        <f>FORMULARIOS!O186</f>
        <v>9</v>
      </c>
      <c r="P177" s="456">
        <f t="shared" si="12"/>
        <v>46</v>
      </c>
      <c r="Q177" s="535">
        <f t="shared" si="14"/>
        <v>46</v>
      </c>
      <c r="R177" s="317" t="b">
        <f t="shared" si="11"/>
        <v>1</v>
      </c>
      <c r="U177" s="578"/>
      <c r="V177" s="525" t="s">
        <v>197</v>
      </c>
      <c r="W177" s="526">
        <v>6</v>
      </c>
      <c r="X177" s="527">
        <v>2.265176683781335E-2</v>
      </c>
      <c r="Y177" s="527">
        <v>2.265176683781335E-2</v>
      </c>
      <c r="Z177" s="528">
        <v>72.806553911205071</v>
      </c>
      <c r="AA177" s="517"/>
      <c r="AC177" t="str">
        <f t="shared" si="13"/>
        <v>TAISHA</v>
      </c>
    </row>
    <row r="178" spans="1:29" ht="15" customHeight="1" thickBot="1">
      <c r="A178" s="390" t="s">
        <v>20</v>
      </c>
      <c r="B178" s="391" t="s">
        <v>22</v>
      </c>
      <c r="C178" s="408" t="s">
        <v>22</v>
      </c>
      <c r="D178" s="503">
        <f>FORMULARIOS!D187</f>
        <v>6</v>
      </c>
      <c r="E178" s="503">
        <f>FORMULARIOS!E187</f>
        <v>5</v>
      </c>
      <c r="F178" s="503">
        <f>FORMULARIOS!F187</f>
        <v>14</v>
      </c>
      <c r="G178" s="503">
        <f>FORMULARIOS!G187</f>
        <v>1</v>
      </c>
      <c r="H178" s="503">
        <f>FORMULARIOS!H187</f>
        <v>11</v>
      </c>
      <c r="I178" s="503">
        <f>FORMULARIOS!I187</f>
        <v>7</v>
      </c>
      <c r="J178" s="503">
        <f>FORMULARIOS!J187</f>
        <v>5</v>
      </c>
      <c r="K178" s="503">
        <f>FORMULARIOS!K187</f>
        <v>3</v>
      </c>
      <c r="L178" s="503">
        <f>FORMULARIOS!L187</f>
        <v>10</v>
      </c>
      <c r="M178" s="503">
        <f>FORMULARIOS!M187</f>
        <v>9</v>
      </c>
      <c r="N178" s="503">
        <f>FORMULARIOS!N187</f>
        <v>3</v>
      </c>
      <c r="O178" s="503">
        <f>FORMULARIOS!O187</f>
        <v>4</v>
      </c>
      <c r="P178" s="456">
        <f t="shared" si="12"/>
        <v>78</v>
      </c>
      <c r="Q178" s="535">
        <f t="shared" si="14"/>
        <v>78</v>
      </c>
      <c r="R178" s="317" t="b">
        <f t="shared" si="11"/>
        <v>1</v>
      </c>
      <c r="U178" s="578"/>
      <c r="V178" s="525" t="s">
        <v>198</v>
      </c>
      <c r="W178" s="526">
        <v>2</v>
      </c>
      <c r="X178" s="527">
        <v>7.5505889459377834E-3</v>
      </c>
      <c r="Y178" s="527">
        <v>7.5505889459377834E-3</v>
      </c>
      <c r="Z178" s="528">
        <v>72.814104500151018</v>
      </c>
      <c r="AA178" s="517"/>
      <c r="AC178" t="str">
        <f t="shared" si="13"/>
        <v>LOGROÑO</v>
      </c>
    </row>
    <row r="179" spans="1:29" ht="15" customHeight="1" thickBot="1">
      <c r="A179" s="390" t="s">
        <v>20</v>
      </c>
      <c r="B179" s="391" t="s">
        <v>22</v>
      </c>
      <c r="C179" s="408" t="s">
        <v>174</v>
      </c>
      <c r="D179" s="503">
        <f>FORMULARIOS!D188</f>
        <v>8</v>
      </c>
      <c r="E179" s="503">
        <f>FORMULARIOS!E188</f>
        <v>15</v>
      </c>
      <c r="F179" s="503">
        <f>FORMULARIOS!F188</f>
        <v>17</v>
      </c>
      <c r="G179" s="503">
        <f>FORMULARIOS!G188</f>
        <v>15</v>
      </c>
      <c r="H179" s="503">
        <f>FORMULARIOS!H188</f>
        <v>23</v>
      </c>
      <c r="I179" s="503">
        <f>FORMULARIOS!I188</f>
        <v>22</v>
      </c>
      <c r="J179" s="503">
        <f>FORMULARIOS!J188</f>
        <v>28</v>
      </c>
      <c r="K179" s="503">
        <f>FORMULARIOS!K188</f>
        <v>19</v>
      </c>
      <c r="L179" s="503">
        <f>FORMULARIOS!L188</f>
        <v>17</v>
      </c>
      <c r="M179" s="503">
        <f>FORMULARIOS!M188</f>
        <v>20</v>
      </c>
      <c r="N179" s="503">
        <f>FORMULARIOS!N188</f>
        <v>16</v>
      </c>
      <c r="O179" s="503">
        <f>FORMULARIOS!O188</f>
        <v>15</v>
      </c>
      <c r="P179" s="456">
        <f t="shared" si="12"/>
        <v>215</v>
      </c>
      <c r="Q179" s="535">
        <f t="shared" si="14"/>
        <v>215</v>
      </c>
      <c r="R179" s="317" t="b">
        <f t="shared" si="11"/>
        <v>1</v>
      </c>
      <c r="U179" s="578"/>
      <c r="V179" s="525" t="s">
        <v>375</v>
      </c>
      <c r="W179" s="526">
        <v>4</v>
      </c>
      <c r="X179" s="527">
        <v>1.5101177891875567E-2</v>
      </c>
      <c r="Y179" s="527">
        <v>1.5101177891875567E-2</v>
      </c>
      <c r="Z179" s="528">
        <v>72.829205678042882</v>
      </c>
      <c r="AA179" s="517"/>
      <c r="AC179" t="str">
        <f t="shared" si="13"/>
        <v>PABLO SEXTO</v>
      </c>
    </row>
    <row r="180" spans="1:29" ht="15" customHeight="1" thickBot="1">
      <c r="A180" s="390" t="s">
        <v>20</v>
      </c>
      <c r="B180" s="391" t="s">
        <v>22</v>
      </c>
      <c r="C180" s="408" t="s">
        <v>175</v>
      </c>
      <c r="D180" s="503">
        <f>FORMULARIOS!D189</f>
        <v>8</v>
      </c>
      <c r="E180" s="503">
        <f>FORMULARIOS!E189</f>
        <v>1</v>
      </c>
      <c r="F180" s="503">
        <f>FORMULARIOS!F189</f>
        <v>6</v>
      </c>
      <c r="G180" s="503">
        <f>FORMULARIOS!G189</f>
        <v>9</v>
      </c>
      <c r="H180" s="503">
        <f>FORMULARIOS!H189</f>
        <v>5</v>
      </c>
      <c r="I180" s="503">
        <f>FORMULARIOS!I189</f>
        <v>4</v>
      </c>
      <c r="J180" s="503">
        <f>FORMULARIOS!J189</f>
        <v>7</v>
      </c>
      <c r="K180" s="503">
        <f>FORMULARIOS!K189</f>
        <v>8</v>
      </c>
      <c r="L180" s="503">
        <f>FORMULARIOS!L189</f>
        <v>8</v>
      </c>
      <c r="M180" s="503">
        <f>FORMULARIOS!M189</f>
        <v>11</v>
      </c>
      <c r="N180" s="503">
        <f>FORMULARIOS!N189</f>
        <v>3</v>
      </c>
      <c r="O180" s="503">
        <f>FORMULARIOS!O189</f>
        <v>10</v>
      </c>
      <c r="P180" s="456">
        <f t="shared" si="12"/>
        <v>80</v>
      </c>
      <c r="Q180" s="535">
        <f t="shared" si="14"/>
        <v>80</v>
      </c>
      <c r="R180" s="317" t="b">
        <f t="shared" si="11"/>
        <v>1</v>
      </c>
      <c r="U180" s="578"/>
      <c r="V180" s="525" t="s">
        <v>249</v>
      </c>
      <c r="W180" s="526">
        <v>2</v>
      </c>
      <c r="X180" s="527">
        <v>7.5505889459377834E-3</v>
      </c>
      <c r="Y180" s="527">
        <v>7.5505889459377834E-3</v>
      </c>
      <c r="Z180" s="528">
        <v>72.836756266988829</v>
      </c>
      <c r="AA180" s="517"/>
      <c r="AC180" t="str">
        <f t="shared" si="13"/>
        <v>TIWINTZA</v>
      </c>
    </row>
    <row r="181" spans="1:29" ht="15" customHeight="1" thickBot="1">
      <c r="A181" s="390" t="s">
        <v>20</v>
      </c>
      <c r="B181" s="391" t="s">
        <v>22</v>
      </c>
      <c r="C181" s="408" t="s">
        <v>247</v>
      </c>
      <c r="D181" s="503">
        <f>FORMULARIOS!D190</f>
        <v>4</v>
      </c>
      <c r="E181" s="503">
        <f>FORMULARIOS!E190</f>
        <v>1</v>
      </c>
      <c r="F181" s="503">
        <f>FORMULARIOS!F190</f>
        <v>1</v>
      </c>
      <c r="G181" s="503">
        <f>FORMULARIOS!G190</f>
        <v>1</v>
      </c>
      <c r="H181" s="503">
        <f>FORMULARIOS!H190</f>
        <v>4</v>
      </c>
      <c r="I181" s="503">
        <f>FORMULARIOS!I190</f>
        <v>4</v>
      </c>
      <c r="J181" s="503">
        <f>FORMULARIOS!J190</f>
        <v>4</v>
      </c>
      <c r="K181" s="503">
        <f>FORMULARIOS!K190</f>
        <v>4</v>
      </c>
      <c r="L181" s="503">
        <f>FORMULARIOS!L190</f>
        <v>3</v>
      </c>
      <c r="M181" s="503">
        <f>FORMULARIOS!M190</f>
        <v>2</v>
      </c>
      <c r="N181" s="503">
        <f>FORMULARIOS!N190</f>
        <v>2</v>
      </c>
      <c r="O181" s="503">
        <f>FORMULARIOS!O190</f>
        <v>3</v>
      </c>
      <c r="P181" s="456">
        <f t="shared" si="12"/>
        <v>33</v>
      </c>
      <c r="Q181" s="535">
        <f t="shared" si="14"/>
        <v>33</v>
      </c>
      <c r="R181" s="317" t="b">
        <f t="shared" si="11"/>
        <v>1</v>
      </c>
      <c r="U181" s="578"/>
      <c r="V181" s="525" t="s">
        <v>44</v>
      </c>
      <c r="W181" s="526">
        <v>101</v>
      </c>
      <c r="X181" s="527">
        <v>0.38130474176985807</v>
      </c>
      <c r="Y181" s="527">
        <v>0.38130474176985807</v>
      </c>
      <c r="Z181" s="528">
        <v>73.218061008758681</v>
      </c>
      <c r="AA181" s="517"/>
      <c r="AC181" t="str">
        <f t="shared" si="13"/>
        <v>TENA</v>
      </c>
    </row>
    <row r="182" spans="1:29" ht="15" customHeight="1" thickBot="1">
      <c r="A182" s="390" t="s">
        <v>20</v>
      </c>
      <c r="B182" s="391" t="s">
        <v>22</v>
      </c>
      <c r="C182" s="410" t="s">
        <v>176</v>
      </c>
      <c r="D182" s="503">
        <f>FORMULARIOS!D191</f>
        <v>1</v>
      </c>
      <c r="E182" s="503">
        <f>FORMULARIOS!E191</f>
        <v>0</v>
      </c>
      <c r="F182" s="503">
        <f>FORMULARIOS!F191</f>
        <v>0</v>
      </c>
      <c r="G182" s="503">
        <f>FORMULARIOS!G191</f>
        <v>1</v>
      </c>
      <c r="H182" s="503">
        <f>FORMULARIOS!H191</f>
        <v>1</v>
      </c>
      <c r="I182" s="503">
        <f>FORMULARIOS!I191</f>
        <v>0</v>
      </c>
      <c r="J182" s="503">
        <f>FORMULARIOS!J191</f>
        <v>0</v>
      </c>
      <c r="K182" s="503">
        <f>FORMULARIOS!K191</f>
        <v>0</v>
      </c>
      <c r="L182" s="503">
        <f>FORMULARIOS!L191</f>
        <v>0</v>
      </c>
      <c r="M182" s="503">
        <f>FORMULARIOS!M191</f>
        <v>1</v>
      </c>
      <c r="N182" s="503">
        <f>FORMULARIOS!N191</f>
        <v>0</v>
      </c>
      <c r="O182" s="503">
        <f>FORMULARIOS!O191</f>
        <v>0</v>
      </c>
      <c r="P182" s="456">
        <f t="shared" si="12"/>
        <v>4</v>
      </c>
      <c r="Q182" s="535">
        <f t="shared" si="14"/>
        <v>4</v>
      </c>
      <c r="R182" s="317" t="b">
        <f t="shared" si="11"/>
        <v>1</v>
      </c>
      <c r="U182" s="578"/>
      <c r="V182" s="525" t="s">
        <v>45</v>
      </c>
      <c r="W182" s="526">
        <v>53</v>
      </c>
      <c r="X182" s="527">
        <v>0.20009060706735124</v>
      </c>
      <c r="Y182" s="527">
        <v>0.20009060706735124</v>
      </c>
      <c r="Z182" s="528">
        <v>73.418151615826034</v>
      </c>
      <c r="AA182" s="517"/>
      <c r="AC182" t="str">
        <f t="shared" si="13"/>
        <v>ARCHIDONA</v>
      </c>
    </row>
    <row r="183" spans="1:29" ht="15.75" customHeight="1" thickBot="1">
      <c r="A183" s="390" t="s">
        <v>20</v>
      </c>
      <c r="B183" s="391" t="s">
        <v>24</v>
      </c>
      <c r="C183" s="392" t="s">
        <v>24</v>
      </c>
      <c r="D183" s="503">
        <f>FORMULARIOS!D192</f>
        <v>126</v>
      </c>
      <c r="E183" s="503">
        <f>FORMULARIOS!E192</f>
        <v>99</v>
      </c>
      <c r="F183" s="503">
        <f>FORMULARIOS!F192</f>
        <v>116</v>
      </c>
      <c r="G183" s="503">
        <f>FORMULARIOS!G192</f>
        <v>72</v>
      </c>
      <c r="H183" s="503">
        <f>FORMULARIOS!H192</f>
        <v>75</v>
      </c>
      <c r="I183" s="503">
        <f>FORMULARIOS!I192</f>
        <v>131</v>
      </c>
      <c r="J183" s="503">
        <f>FORMULARIOS!J192</f>
        <v>118</v>
      </c>
      <c r="K183" s="503">
        <f>FORMULARIOS!K192</f>
        <v>112</v>
      </c>
      <c r="L183" s="503">
        <f>FORMULARIOS!L192</f>
        <v>113</v>
      </c>
      <c r="M183" s="503">
        <f>FORMULARIOS!M192</f>
        <v>93</v>
      </c>
      <c r="N183" s="503">
        <f>FORMULARIOS!N192</f>
        <v>82</v>
      </c>
      <c r="O183" s="503">
        <f>FORMULARIOS!O192</f>
        <v>108</v>
      </c>
      <c r="P183" s="456">
        <f t="shared" si="12"/>
        <v>1245</v>
      </c>
      <c r="Q183" s="535">
        <f t="shared" si="14"/>
        <v>1245</v>
      </c>
      <c r="R183" s="317" t="b">
        <f t="shared" si="11"/>
        <v>1</v>
      </c>
      <c r="U183" s="578"/>
      <c r="V183" s="525" t="s">
        <v>46</v>
      </c>
      <c r="W183" s="526">
        <v>6</v>
      </c>
      <c r="X183" s="527">
        <v>2.265176683781335E-2</v>
      </c>
      <c r="Y183" s="527">
        <v>2.265176683781335E-2</v>
      </c>
      <c r="Z183" s="528">
        <v>73.440803382663844</v>
      </c>
      <c r="AA183" s="517"/>
      <c r="AC183" t="str">
        <f t="shared" si="13"/>
        <v>EL CHACO</v>
      </c>
    </row>
    <row r="184" spans="1:29" ht="15" customHeight="1" thickBot="1">
      <c r="A184" s="390" t="s">
        <v>20</v>
      </c>
      <c r="B184" s="391" t="s">
        <v>24</v>
      </c>
      <c r="C184" s="398" t="s">
        <v>177</v>
      </c>
      <c r="D184" s="503">
        <f>FORMULARIOS!D193</f>
        <v>1</v>
      </c>
      <c r="E184" s="503">
        <f>FORMULARIOS!E193</f>
        <v>2</v>
      </c>
      <c r="F184" s="503">
        <f>FORMULARIOS!F193</f>
        <v>3</v>
      </c>
      <c r="G184" s="503">
        <f>FORMULARIOS!G193</f>
        <v>1</v>
      </c>
      <c r="H184" s="503">
        <f>FORMULARIOS!H193</f>
        <v>6</v>
      </c>
      <c r="I184" s="503">
        <f>FORMULARIOS!I193</f>
        <v>4</v>
      </c>
      <c r="J184" s="503">
        <f>FORMULARIOS!J193</f>
        <v>5</v>
      </c>
      <c r="K184" s="503">
        <f>FORMULARIOS!K193</f>
        <v>7</v>
      </c>
      <c r="L184" s="503">
        <f>FORMULARIOS!L193</f>
        <v>6</v>
      </c>
      <c r="M184" s="503">
        <f>FORMULARIOS!M193</f>
        <v>3</v>
      </c>
      <c r="N184" s="503">
        <f>FORMULARIOS!N193</f>
        <v>1</v>
      </c>
      <c r="O184" s="503">
        <f>FORMULARIOS!O193</f>
        <v>2</v>
      </c>
      <c r="P184" s="456">
        <f t="shared" si="12"/>
        <v>41</v>
      </c>
      <c r="Q184" s="535">
        <f t="shared" si="14"/>
        <v>41</v>
      </c>
      <c r="R184" s="317" t="b">
        <f t="shared" si="11"/>
        <v>1</v>
      </c>
      <c r="U184" s="578"/>
      <c r="V184" s="525" t="s">
        <v>47</v>
      </c>
      <c r="W184" s="526">
        <v>8</v>
      </c>
      <c r="X184" s="527">
        <v>3.0202355783751134E-2</v>
      </c>
      <c r="Y184" s="527">
        <v>3.0202355783751134E-2</v>
      </c>
      <c r="Z184" s="528">
        <v>73.471005738447602</v>
      </c>
      <c r="AA184" s="517"/>
      <c r="AC184" t="str">
        <f t="shared" si="13"/>
        <v>QUIJOS</v>
      </c>
    </row>
    <row r="185" spans="1:29" ht="15" customHeight="1" thickBot="1">
      <c r="A185" s="390" t="s">
        <v>20</v>
      </c>
      <c r="B185" s="391" t="s">
        <v>24</v>
      </c>
      <c r="C185" s="398" t="s">
        <v>178</v>
      </c>
      <c r="D185" s="503">
        <f>FORMULARIOS!D194</f>
        <v>6</v>
      </c>
      <c r="E185" s="503">
        <f>FORMULARIOS!E194</f>
        <v>6</v>
      </c>
      <c r="F185" s="503">
        <f>FORMULARIOS!F194</f>
        <v>9</v>
      </c>
      <c r="G185" s="503">
        <f>FORMULARIOS!G194</f>
        <v>13</v>
      </c>
      <c r="H185" s="503">
        <f>FORMULARIOS!H194</f>
        <v>12</v>
      </c>
      <c r="I185" s="503">
        <f>FORMULARIOS!I194</f>
        <v>9</v>
      </c>
      <c r="J185" s="503">
        <f>FORMULARIOS!J194</f>
        <v>1</v>
      </c>
      <c r="K185" s="503">
        <f>FORMULARIOS!K194</f>
        <v>6</v>
      </c>
      <c r="L185" s="503">
        <f>FORMULARIOS!L194</f>
        <v>10</v>
      </c>
      <c r="M185" s="503">
        <f>FORMULARIOS!M194</f>
        <v>11</v>
      </c>
      <c r="N185" s="503">
        <f>FORMULARIOS!N194</f>
        <v>14</v>
      </c>
      <c r="O185" s="503">
        <f>FORMULARIOS!O194</f>
        <v>16</v>
      </c>
      <c r="P185" s="456">
        <f t="shared" si="12"/>
        <v>113</v>
      </c>
      <c r="Q185" s="535">
        <f t="shared" si="14"/>
        <v>113</v>
      </c>
      <c r="R185" s="317" t="b">
        <f t="shared" si="11"/>
        <v>1</v>
      </c>
      <c r="U185" s="578"/>
      <c r="V185" s="525" t="s">
        <v>556</v>
      </c>
      <c r="W185" s="526">
        <v>29</v>
      </c>
      <c r="X185" s="527">
        <v>0.10948353971609785</v>
      </c>
      <c r="Y185" s="527">
        <v>0.10948353971609785</v>
      </c>
      <c r="Z185" s="528">
        <v>73.580489278163697</v>
      </c>
      <c r="AA185" s="517"/>
      <c r="AC185" t="str">
        <f>VLOOKUP(V185,$C$13:$C$233,1,FALSE)</f>
        <v>CARLOS JULIO AROSEMENA TOLA</v>
      </c>
    </row>
    <row r="186" spans="1:29" ht="15" customHeight="1" thickBot="1">
      <c r="A186" s="390" t="s">
        <v>20</v>
      </c>
      <c r="B186" s="391" t="s">
        <v>24</v>
      </c>
      <c r="C186" s="398" t="s">
        <v>179</v>
      </c>
      <c r="D186" s="503">
        <f>FORMULARIOS!D195</f>
        <v>2</v>
      </c>
      <c r="E186" s="503">
        <f>FORMULARIOS!E195</f>
        <v>2</v>
      </c>
      <c r="F186" s="503">
        <f>FORMULARIOS!F195</f>
        <v>0</v>
      </c>
      <c r="G186" s="503">
        <f>FORMULARIOS!G195</f>
        <v>0</v>
      </c>
      <c r="H186" s="503">
        <f>FORMULARIOS!H195</f>
        <v>0</v>
      </c>
      <c r="I186" s="503">
        <f>FORMULARIOS!I195</f>
        <v>2</v>
      </c>
      <c r="J186" s="503">
        <f>FORMULARIOS!J195</f>
        <v>4</v>
      </c>
      <c r="K186" s="503">
        <f>FORMULARIOS!K195</f>
        <v>1</v>
      </c>
      <c r="L186" s="503">
        <f>FORMULARIOS!L195</f>
        <v>2</v>
      </c>
      <c r="M186" s="503">
        <f>FORMULARIOS!M195</f>
        <v>1</v>
      </c>
      <c r="N186" s="503">
        <f>FORMULARIOS!N195</f>
        <v>4</v>
      </c>
      <c r="O186" s="503">
        <f>FORMULARIOS!O195</f>
        <v>1</v>
      </c>
      <c r="P186" s="456">
        <f t="shared" si="12"/>
        <v>19</v>
      </c>
      <c r="Q186" s="535">
        <f t="shared" si="14"/>
        <v>19</v>
      </c>
      <c r="R186" s="317" t="b">
        <f t="shared" si="11"/>
        <v>1</v>
      </c>
      <c r="U186" s="578"/>
      <c r="V186" s="525" t="s">
        <v>12</v>
      </c>
      <c r="W186" s="526">
        <v>212</v>
      </c>
      <c r="X186" s="527">
        <v>0.80036242826940496</v>
      </c>
      <c r="Y186" s="527">
        <v>0.80036242826940496</v>
      </c>
      <c r="Z186" s="528">
        <v>74.380851706433106</v>
      </c>
      <c r="AA186" s="517"/>
      <c r="AC186" t="str">
        <f t="shared" si="13"/>
        <v>PASTAZA</v>
      </c>
    </row>
    <row r="187" spans="1:29" ht="15" customHeight="1" thickBot="1">
      <c r="A187" s="390" t="s">
        <v>20</v>
      </c>
      <c r="B187" s="391" t="s">
        <v>24</v>
      </c>
      <c r="C187" s="398" t="s">
        <v>180</v>
      </c>
      <c r="D187" s="503">
        <f>FORMULARIOS!D196</f>
        <v>2</v>
      </c>
      <c r="E187" s="503">
        <f>FORMULARIOS!E196</f>
        <v>0</v>
      </c>
      <c r="F187" s="503">
        <f>FORMULARIOS!F196</f>
        <v>2</v>
      </c>
      <c r="G187" s="503">
        <f>FORMULARIOS!G196</f>
        <v>0</v>
      </c>
      <c r="H187" s="503">
        <f>FORMULARIOS!H196</f>
        <v>1</v>
      </c>
      <c r="I187" s="503">
        <f>FORMULARIOS!I196</f>
        <v>0</v>
      </c>
      <c r="J187" s="503">
        <f>FORMULARIOS!J196</f>
        <v>3</v>
      </c>
      <c r="K187" s="503">
        <f>FORMULARIOS!K196</f>
        <v>3</v>
      </c>
      <c r="L187" s="503">
        <f>FORMULARIOS!L196</f>
        <v>5</v>
      </c>
      <c r="M187" s="503">
        <f>FORMULARIOS!M196</f>
        <v>2</v>
      </c>
      <c r="N187" s="503">
        <f>FORMULARIOS!N196</f>
        <v>0</v>
      </c>
      <c r="O187" s="503">
        <f>FORMULARIOS!O196</f>
        <v>0</v>
      </c>
      <c r="P187" s="456">
        <f t="shared" si="12"/>
        <v>18</v>
      </c>
      <c r="Q187" s="535">
        <f t="shared" si="14"/>
        <v>18</v>
      </c>
      <c r="R187" s="317" t="b">
        <f t="shared" si="11"/>
        <v>1</v>
      </c>
      <c r="U187" s="578"/>
      <c r="V187" s="525" t="s">
        <v>89</v>
      </c>
      <c r="W187" s="526">
        <v>28</v>
      </c>
      <c r="X187" s="527">
        <v>0.10570824524312897</v>
      </c>
      <c r="Y187" s="527">
        <v>0.10570824524312897</v>
      </c>
      <c r="Z187" s="528">
        <v>74.486559951676242</v>
      </c>
      <c r="AA187" s="517"/>
      <c r="AC187" t="str">
        <f t="shared" si="13"/>
        <v>MERA</v>
      </c>
    </row>
    <row r="188" spans="1:29" ht="15" customHeight="1" thickBot="1">
      <c r="A188" s="390" t="s">
        <v>20</v>
      </c>
      <c r="B188" s="391" t="s">
        <v>24</v>
      </c>
      <c r="C188" s="398" t="s">
        <v>181</v>
      </c>
      <c r="D188" s="503">
        <f>FORMULARIOS!D197</f>
        <v>0</v>
      </c>
      <c r="E188" s="503">
        <f>FORMULARIOS!E197</f>
        <v>0</v>
      </c>
      <c r="F188" s="503">
        <f>FORMULARIOS!F197</f>
        <v>0</v>
      </c>
      <c r="G188" s="503">
        <f>FORMULARIOS!G197</f>
        <v>0</v>
      </c>
      <c r="H188" s="503">
        <f>FORMULARIOS!H197</f>
        <v>0</v>
      </c>
      <c r="I188" s="503">
        <f>FORMULARIOS!I197</f>
        <v>2</v>
      </c>
      <c r="J188" s="503">
        <f>FORMULARIOS!J197</f>
        <v>1</v>
      </c>
      <c r="K188" s="503">
        <f>FORMULARIOS!K197</f>
        <v>4</v>
      </c>
      <c r="L188" s="503">
        <f>FORMULARIOS!L197</f>
        <v>2</v>
      </c>
      <c r="M188" s="503">
        <f>FORMULARIOS!M197</f>
        <v>2</v>
      </c>
      <c r="N188" s="503">
        <f>FORMULARIOS!N197</f>
        <v>0</v>
      </c>
      <c r="O188" s="503">
        <f>FORMULARIOS!O197</f>
        <v>1</v>
      </c>
      <c r="P188" s="456">
        <f t="shared" si="12"/>
        <v>12</v>
      </c>
      <c r="Q188" s="535">
        <f t="shared" si="14"/>
        <v>12</v>
      </c>
      <c r="R188" s="317" t="b">
        <f t="shared" si="11"/>
        <v>1</v>
      </c>
      <c r="U188" s="578"/>
      <c r="V188" s="525" t="s">
        <v>91</v>
      </c>
      <c r="W188" s="526">
        <v>12</v>
      </c>
      <c r="X188" s="527">
        <v>4.53035336756267E-2</v>
      </c>
      <c r="Y188" s="527">
        <v>4.53035336756267E-2</v>
      </c>
      <c r="Z188" s="528">
        <v>74.531863485351863</v>
      </c>
      <c r="AA188" s="517"/>
      <c r="AC188" t="str">
        <f t="shared" si="13"/>
        <v>ARAJUNO</v>
      </c>
    </row>
    <row r="189" spans="1:29" ht="15" customHeight="1" thickBot="1">
      <c r="A189" s="390" t="s">
        <v>20</v>
      </c>
      <c r="B189" s="391" t="s">
        <v>24</v>
      </c>
      <c r="C189" s="398" t="s">
        <v>182</v>
      </c>
      <c r="D189" s="503">
        <f>FORMULARIOS!D198</f>
        <v>1</v>
      </c>
      <c r="E189" s="503">
        <f>FORMULARIOS!E198</f>
        <v>4</v>
      </c>
      <c r="F189" s="503">
        <f>FORMULARIOS!F198</f>
        <v>0</v>
      </c>
      <c r="G189" s="503">
        <f>FORMULARIOS!G198</f>
        <v>0</v>
      </c>
      <c r="H189" s="503">
        <f>FORMULARIOS!H198</f>
        <v>3</v>
      </c>
      <c r="I189" s="503">
        <f>FORMULARIOS!I198</f>
        <v>4</v>
      </c>
      <c r="J189" s="503">
        <f>FORMULARIOS!J198</f>
        <v>3</v>
      </c>
      <c r="K189" s="503">
        <f>FORMULARIOS!K198</f>
        <v>3</v>
      </c>
      <c r="L189" s="503">
        <f>FORMULARIOS!L198</f>
        <v>2</v>
      </c>
      <c r="M189" s="503">
        <f>FORMULARIOS!M198</f>
        <v>0</v>
      </c>
      <c r="N189" s="503">
        <f>FORMULARIOS!N198</f>
        <v>0</v>
      </c>
      <c r="O189" s="503">
        <f>FORMULARIOS!O198</f>
        <v>2</v>
      </c>
      <c r="P189" s="456">
        <f t="shared" si="12"/>
        <v>22</v>
      </c>
      <c r="Q189" s="535">
        <f t="shared" si="14"/>
        <v>22</v>
      </c>
      <c r="R189" s="317" t="b">
        <f t="shared" si="11"/>
        <v>1</v>
      </c>
      <c r="U189" s="578"/>
      <c r="V189" s="525" t="s">
        <v>561</v>
      </c>
      <c r="W189" s="526">
        <v>1380</v>
      </c>
      <c r="X189" s="527">
        <v>5.2099063726970707</v>
      </c>
      <c r="Y189" s="527">
        <v>5.2099063726970707</v>
      </c>
      <c r="Z189" s="528">
        <v>79.741769858048926</v>
      </c>
      <c r="AA189" s="517"/>
      <c r="AC189" t="str">
        <f t="shared" si="13"/>
        <v>QUITO</v>
      </c>
    </row>
    <row r="190" spans="1:29" ht="15" customHeight="1" thickBot="1">
      <c r="A190" s="390" t="s">
        <v>20</v>
      </c>
      <c r="B190" s="391" t="s">
        <v>24</v>
      </c>
      <c r="C190" s="398" t="s">
        <v>183</v>
      </c>
      <c r="D190" s="503">
        <f>FORMULARIOS!D199</f>
        <v>0</v>
      </c>
      <c r="E190" s="503">
        <f>FORMULARIOS!E199</f>
        <v>2</v>
      </c>
      <c r="F190" s="503">
        <f>FORMULARIOS!F199</f>
        <v>0</v>
      </c>
      <c r="G190" s="503">
        <f>FORMULARIOS!G199</f>
        <v>2</v>
      </c>
      <c r="H190" s="503">
        <f>FORMULARIOS!H199</f>
        <v>5</v>
      </c>
      <c r="I190" s="503">
        <f>FORMULARIOS!I199</f>
        <v>3</v>
      </c>
      <c r="J190" s="503">
        <f>FORMULARIOS!J199</f>
        <v>7</v>
      </c>
      <c r="K190" s="503">
        <f>FORMULARIOS!K199</f>
        <v>4</v>
      </c>
      <c r="L190" s="503">
        <f>FORMULARIOS!L199</f>
        <v>3</v>
      </c>
      <c r="M190" s="503">
        <f>FORMULARIOS!M199</f>
        <v>1</v>
      </c>
      <c r="N190" s="503">
        <f>FORMULARIOS!N199</f>
        <v>2</v>
      </c>
      <c r="O190" s="503">
        <f>FORMULARIOS!O199</f>
        <v>3</v>
      </c>
      <c r="P190" s="456">
        <f t="shared" si="12"/>
        <v>32</v>
      </c>
      <c r="Q190" s="535">
        <f t="shared" si="14"/>
        <v>32</v>
      </c>
      <c r="R190" s="317" t="b">
        <f t="shared" si="11"/>
        <v>1</v>
      </c>
      <c r="U190" s="578"/>
      <c r="V190" s="525" t="s">
        <v>48</v>
      </c>
      <c r="W190" s="526">
        <v>162</v>
      </c>
      <c r="X190" s="527">
        <v>0.61159770462096041</v>
      </c>
      <c r="Y190" s="527">
        <v>0.61159770462096041</v>
      </c>
      <c r="Z190" s="528">
        <v>80.353367562669888</v>
      </c>
      <c r="AA190" s="517"/>
      <c r="AC190" t="str">
        <f t="shared" si="13"/>
        <v>CAYAMBE</v>
      </c>
    </row>
    <row r="191" spans="1:29" ht="15" customHeight="1" thickBot="1">
      <c r="A191" s="390" t="s">
        <v>20</v>
      </c>
      <c r="B191" s="391" t="s">
        <v>24</v>
      </c>
      <c r="C191" s="398" t="s">
        <v>184</v>
      </c>
      <c r="D191" s="503">
        <f>FORMULARIOS!D200</f>
        <v>6</v>
      </c>
      <c r="E191" s="503">
        <f>FORMULARIOS!E200</f>
        <v>6</v>
      </c>
      <c r="F191" s="503">
        <f>FORMULARIOS!F200</f>
        <v>0</v>
      </c>
      <c r="G191" s="503">
        <f>FORMULARIOS!G200</f>
        <v>4</v>
      </c>
      <c r="H191" s="503">
        <f>FORMULARIOS!H200</f>
        <v>2</v>
      </c>
      <c r="I191" s="503">
        <f>FORMULARIOS!I200</f>
        <v>0</v>
      </c>
      <c r="J191" s="503">
        <f>FORMULARIOS!J200</f>
        <v>5</v>
      </c>
      <c r="K191" s="503">
        <f>FORMULARIOS!K200</f>
        <v>6</v>
      </c>
      <c r="L191" s="503">
        <f>FORMULARIOS!L200</f>
        <v>7</v>
      </c>
      <c r="M191" s="503">
        <f>FORMULARIOS!M200</f>
        <v>4</v>
      </c>
      <c r="N191" s="503">
        <f>FORMULARIOS!N200</f>
        <v>7</v>
      </c>
      <c r="O191" s="503">
        <f>FORMULARIOS!O200</f>
        <v>6</v>
      </c>
      <c r="P191" s="456">
        <f t="shared" si="12"/>
        <v>53</v>
      </c>
      <c r="Q191" s="535">
        <f t="shared" si="14"/>
        <v>53</v>
      </c>
      <c r="R191" s="317" t="b">
        <f t="shared" si="11"/>
        <v>1</v>
      </c>
      <c r="U191" s="578"/>
      <c r="V191" s="525" t="s">
        <v>557</v>
      </c>
      <c r="W191" s="526">
        <v>192</v>
      </c>
      <c r="X191" s="527">
        <v>0.72485653881002721</v>
      </c>
      <c r="Y191" s="527">
        <v>0.72485653881002721</v>
      </c>
      <c r="Z191" s="528">
        <v>81.078224101479918</v>
      </c>
      <c r="AA191" s="517"/>
      <c r="AC191" t="str">
        <f t="shared" si="13"/>
        <v>MEJiA</v>
      </c>
    </row>
    <row r="192" spans="1:29" ht="15" customHeight="1" thickBot="1">
      <c r="A192" s="390" t="s">
        <v>20</v>
      </c>
      <c r="B192" s="391" t="s">
        <v>24</v>
      </c>
      <c r="C192" s="398" t="s">
        <v>185</v>
      </c>
      <c r="D192" s="503">
        <f>FORMULARIOS!D201</f>
        <v>6</v>
      </c>
      <c r="E192" s="503">
        <f>FORMULARIOS!E201</f>
        <v>3</v>
      </c>
      <c r="F192" s="503">
        <f>FORMULARIOS!F201</f>
        <v>1</v>
      </c>
      <c r="G192" s="503">
        <f>FORMULARIOS!G201</f>
        <v>2</v>
      </c>
      <c r="H192" s="503">
        <f>FORMULARIOS!H201</f>
        <v>2</v>
      </c>
      <c r="I192" s="503">
        <f>FORMULARIOS!I201</f>
        <v>5</v>
      </c>
      <c r="J192" s="503">
        <f>FORMULARIOS!J201</f>
        <v>4</v>
      </c>
      <c r="K192" s="503">
        <f>FORMULARIOS!K201</f>
        <v>3</v>
      </c>
      <c r="L192" s="503">
        <f>FORMULARIOS!L201</f>
        <v>7</v>
      </c>
      <c r="M192" s="503">
        <f>FORMULARIOS!M201</f>
        <v>3</v>
      </c>
      <c r="N192" s="503">
        <f>FORMULARIOS!N201</f>
        <v>2</v>
      </c>
      <c r="O192" s="503">
        <f>FORMULARIOS!O201</f>
        <v>0</v>
      </c>
      <c r="P192" s="456">
        <f t="shared" si="12"/>
        <v>38</v>
      </c>
      <c r="Q192" s="535">
        <f t="shared" si="14"/>
        <v>38</v>
      </c>
      <c r="R192" s="317" t="b">
        <f t="shared" si="11"/>
        <v>1</v>
      </c>
      <c r="U192" s="578"/>
      <c r="V192" s="525" t="s">
        <v>50</v>
      </c>
      <c r="W192" s="526">
        <v>86</v>
      </c>
      <c r="X192" s="527">
        <v>0.32467532467532467</v>
      </c>
      <c r="Y192" s="527">
        <v>0.32467532467532467</v>
      </c>
      <c r="Z192" s="528">
        <v>81.402899426155244</v>
      </c>
      <c r="AA192" s="517"/>
      <c r="AC192" t="str">
        <f t="shared" si="13"/>
        <v>PEDRO MONCAYO</v>
      </c>
    </row>
    <row r="193" spans="1:29" ht="15" customHeight="1" thickBot="1">
      <c r="A193" s="390" t="s">
        <v>20</v>
      </c>
      <c r="B193" s="391" t="s">
        <v>24</v>
      </c>
      <c r="C193" s="398" t="s">
        <v>186</v>
      </c>
      <c r="D193" s="503">
        <f>FORMULARIOS!D202</f>
        <v>3</v>
      </c>
      <c r="E193" s="503">
        <f>FORMULARIOS!E202</f>
        <v>2</v>
      </c>
      <c r="F193" s="503">
        <f>FORMULARIOS!F202</f>
        <v>2</v>
      </c>
      <c r="G193" s="503">
        <f>FORMULARIOS!G202</f>
        <v>1</v>
      </c>
      <c r="H193" s="503">
        <f>FORMULARIOS!H202</f>
        <v>1</v>
      </c>
      <c r="I193" s="503">
        <f>FORMULARIOS!I202</f>
        <v>3</v>
      </c>
      <c r="J193" s="503">
        <f>FORMULARIOS!J202</f>
        <v>3</v>
      </c>
      <c r="K193" s="503">
        <f>FORMULARIOS!K202</f>
        <v>1</v>
      </c>
      <c r="L193" s="503">
        <f>FORMULARIOS!L202</f>
        <v>0</v>
      </c>
      <c r="M193" s="503">
        <f>FORMULARIOS!M202</f>
        <v>1</v>
      </c>
      <c r="N193" s="503">
        <f>FORMULARIOS!N202</f>
        <v>0</v>
      </c>
      <c r="O193" s="503">
        <f>FORMULARIOS!O202</f>
        <v>4</v>
      </c>
      <c r="P193" s="456">
        <f t="shared" si="12"/>
        <v>21</v>
      </c>
      <c r="Q193" s="535">
        <f t="shared" si="14"/>
        <v>21</v>
      </c>
      <c r="R193" s="317" t="b">
        <f t="shared" si="11"/>
        <v>1</v>
      </c>
      <c r="U193" s="578"/>
      <c r="V193" s="525" t="s">
        <v>51</v>
      </c>
      <c r="W193" s="526">
        <v>250</v>
      </c>
      <c r="X193" s="527">
        <v>0.94382361824222294</v>
      </c>
      <c r="Y193" s="527">
        <v>0.94382361824222294</v>
      </c>
      <c r="Z193" s="528">
        <v>82.346723044397464</v>
      </c>
      <c r="AA193" s="517"/>
      <c r="AC193" t="str">
        <f t="shared" si="13"/>
        <v>RUMIÑAHUI</v>
      </c>
    </row>
    <row r="194" spans="1:29" ht="15" customHeight="1" thickBot="1">
      <c r="A194" s="390" t="s">
        <v>20</v>
      </c>
      <c r="B194" s="391" t="s">
        <v>24</v>
      </c>
      <c r="C194" s="398" t="s">
        <v>187</v>
      </c>
      <c r="D194" s="503">
        <f>FORMULARIOS!D203</f>
        <v>0</v>
      </c>
      <c r="E194" s="503">
        <f>FORMULARIOS!E203</f>
        <v>0</v>
      </c>
      <c r="F194" s="503">
        <f>FORMULARIOS!F203</f>
        <v>0</v>
      </c>
      <c r="G194" s="503">
        <f>FORMULARIOS!G203</f>
        <v>0</v>
      </c>
      <c r="H194" s="503">
        <f>FORMULARIOS!H203</f>
        <v>2</v>
      </c>
      <c r="I194" s="503">
        <f>FORMULARIOS!I203</f>
        <v>0</v>
      </c>
      <c r="J194" s="503">
        <f>FORMULARIOS!J203</f>
        <v>0</v>
      </c>
      <c r="K194" s="503">
        <f>FORMULARIOS!K203</f>
        <v>0</v>
      </c>
      <c r="L194" s="503">
        <f>FORMULARIOS!L203</f>
        <v>0</v>
      </c>
      <c r="M194" s="503">
        <f>FORMULARIOS!M203</f>
        <v>0</v>
      </c>
      <c r="N194" s="503">
        <f>FORMULARIOS!N203</f>
        <v>0</v>
      </c>
      <c r="O194" s="503">
        <f>FORMULARIOS!O203</f>
        <v>0</v>
      </c>
      <c r="P194" s="456">
        <f t="shared" si="12"/>
        <v>2</v>
      </c>
      <c r="Q194" s="535">
        <f t="shared" si="14"/>
        <v>2</v>
      </c>
      <c r="R194" s="317" t="b">
        <f t="shared" si="11"/>
        <v>1</v>
      </c>
      <c r="U194" s="578"/>
      <c r="V194" s="525" t="s">
        <v>52</v>
      </c>
      <c r="W194" s="526">
        <v>15</v>
      </c>
      <c r="X194" s="527">
        <v>5.6629417094533369E-2</v>
      </c>
      <c r="Y194" s="527">
        <v>5.6629417094533369E-2</v>
      </c>
      <c r="Z194" s="528">
        <v>82.403352461491991</v>
      </c>
      <c r="AA194" s="517"/>
      <c r="AC194" t="str">
        <f t="shared" si="13"/>
        <v>SAN MIGUEL DE LOS BANCOS</v>
      </c>
    </row>
    <row r="195" spans="1:29" ht="15" customHeight="1" thickBot="1">
      <c r="A195" s="390" t="s">
        <v>20</v>
      </c>
      <c r="B195" s="391" t="s">
        <v>24</v>
      </c>
      <c r="C195" s="398" t="s">
        <v>188</v>
      </c>
      <c r="D195" s="503">
        <f>FORMULARIOS!D204</f>
        <v>5</v>
      </c>
      <c r="E195" s="503">
        <f>FORMULARIOS!E204</f>
        <v>1</v>
      </c>
      <c r="F195" s="503">
        <f>FORMULARIOS!F204</f>
        <v>0</v>
      </c>
      <c r="G195" s="503">
        <f>FORMULARIOS!G204</f>
        <v>1</v>
      </c>
      <c r="H195" s="503">
        <f>FORMULARIOS!H204</f>
        <v>5</v>
      </c>
      <c r="I195" s="503">
        <f>FORMULARIOS!I204</f>
        <v>5</v>
      </c>
      <c r="J195" s="503">
        <f>FORMULARIOS!J204</f>
        <v>3</v>
      </c>
      <c r="K195" s="503">
        <f>FORMULARIOS!K204</f>
        <v>2</v>
      </c>
      <c r="L195" s="503">
        <f>FORMULARIOS!L204</f>
        <v>3</v>
      </c>
      <c r="M195" s="503">
        <f>FORMULARIOS!M204</f>
        <v>3</v>
      </c>
      <c r="N195" s="503">
        <f>FORMULARIOS!N204</f>
        <v>1</v>
      </c>
      <c r="O195" s="503">
        <f>FORMULARIOS!O204</f>
        <v>5</v>
      </c>
      <c r="P195" s="456">
        <f t="shared" si="12"/>
        <v>34</v>
      </c>
      <c r="Q195" s="535">
        <f t="shared" si="14"/>
        <v>34</v>
      </c>
      <c r="R195" s="317" t="b">
        <f t="shared" si="11"/>
        <v>1</v>
      </c>
      <c r="U195" s="578"/>
      <c r="V195" s="525" t="s">
        <v>558</v>
      </c>
      <c r="W195" s="526">
        <v>95</v>
      </c>
      <c r="X195" s="527">
        <v>0.35865297493204468</v>
      </c>
      <c r="Y195" s="527">
        <v>0.35865297493204468</v>
      </c>
      <c r="Z195" s="528">
        <v>82.762005436424047</v>
      </c>
      <c r="AA195" s="517"/>
      <c r="AC195" t="str">
        <f t="shared" si="13"/>
        <v>PEDRO VICENTE MALDONADO</v>
      </c>
    </row>
    <row r="196" spans="1:29" ht="15" customHeight="1" thickBot="1">
      <c r="A196" s="390" t="s">
        <v>20</v>
      </c>
      <c r="B196" s="391" t="s">
        <v>24</v>
      </c>
      <c r="C196" s="398" t="s">
        <v>189</v>
      </c>
      <c r="D196" s="503">
        <f>FORMULARIOS!D205</f>
        <v>0</v>
      </c>
      <c r="E196" s="503">
        <f>FORMULARIOS!E205</f>
        <v>1</v>
      </c>
      <c r="F196" s="503">
        <f>FORMULARIOS!F205</f>
        <v>1</v>
      </c>
      <c r="G196" s="503">
        <f>FORMULARIOS!G205</f>
        <v>1</v>
      </c>
      <c r="H196" s="503">
        <f>FORMULARIOS!H205</f>
        <v>1</v>
      </c>
      <c r="I196" s="503">
        <f>FORMULARIOS!I205</f>
        <v>2</v>
      </c>
      <c r="J196" s="503">
        <f>FORMULARIOS!J205</f>
        <v>0</v>
      </c>
      <c r="K196" s="503">
        <f>FORMULARIOS!K205</f>
        <v>2</v>
      </c>
      <c r="L196" s="503">
        <f>FORMULARIOS!L205</f>
        <v>5</v>
      </c>
      <c r="M196" s="503">
        <f>FORMULARIOS!M205</f>
        <v>2</v>
      </c>
      <c r="N196" s="503">
        <f>FORMULARIOS!N205</f>
        <v>3</v>
      </c>
      <c r="O196" s="503">
        <f>FORMULARIOS!O205</f>
        <v>0</v>
      </c>
      <c r="P196" s="456">
        <f t="shared" si="12"/>
        <v>18</v>
      </c>
      <c r="Q196" s="535">
        <f t="shared" si="14"/>
        <v>18</v>
      </c>
      <c r="R196" s="317" t="b">
        <f t="shared" si="11"/>
        <v>1</v>
      </c>
      <c r="U196" s="578"/>
      <c r="V196" s="525" t="s">
        <v>54</v>
      </c>
      <c r="W196" s="526">
        <v>39</v>
      </c>
      <c r="X196" s="527">
        <v>0.14723648444578677</v>
      </c>
      <c r="Y196" s="527">
        <v>0.14723648444578677</v>
      </c>
      <c r="Z196" s="528">
        <v>82.909241920869832</v>
      </c>
      <c r="AA196" s="517"/>
      <c r="AC196" t="str">
        <f t="shared" si="13"/>
        <v>PUERTO QUITO</v>
      </c>
    </row>
    <row r="197" spans="1:29" ht="15" customHeight="1" thickBot="1">
      <c r="A197" s="390" t="s">
        <v>20</v>
      </c>
      <c r="B197" s="391" t="s">
        <v>24</v>
      </c>
      <c r="C197" s="398" t="s">
        <v>190</v>
      </c>
      <c r="D197" s="503">
        <f>FORMULARIOS!D206</f>
        <v>1</v>
      </c>
      <c r="E197" s="503">
        <f>FORMULARIOS!E206</f>
        <v>1</v>
      </c>
      <c r="F197" s="503">
        <f>FORMULARIOS!F206</f>
        <v>0</v>
      </c>
      <c r="G197" s="503">
        <f>FORMULARIOS!G206</f>
        <v>0</v>
      </c>
      <c r="H197" s="503">
        <f>FORMULARIOS!H206</f>
        <v>1</v>
      </c>
      <c r="I197" s="503">
        <f>FORMULARIOS!I206</f>
        <v>0</v>
      </c>
      <c r="J197" s="503">
        <f>FORMULARIOS!J206</f>
        <v>1</v>
      </c>
      <c r="K197" s="503">
        <f>FORMULARIOS!K206</f>
        <v>0</v>
      </c>
      <c r="L197" s="503">
        <f>FORMULARIOS!L206</f>
        <v>1</v>
      </c>
      <c r="M197" s="503">
        <f>FORMULARIOS!M206</f>
        <v>0</v>
      </c>
      <c r="N197" s="503">
        <f>FORMULARIOS!N206</f>
        <v>1</v>
      </c>
      <c r="O197" s="503">
        <f>FORMULARIOS!O206</f>
        <v>1</v>
      </c>
      <c r="P197" s="456">
        <f t="shared" si="12"/>
        <v>7</v>
      </c>
      <c r="Q197" s="535">
        <f t="shared" si="14"/>
        <v>7</v>
      </c>
      <c r="R197" s="317" t="b">
        <f t="shared" si="11"/>
        <v>1</v>
      </c>
      <c r="U197" s="578"/>
      <c r="V197" s="525" t="s">
        <v>64</v>
      </c>
      <c r="W197" s="526">
        <v>1220</v>
      </c>
      <c r="X197" s="527">
        <v>4.6058592570220478</v>
      </c>
      <c r="Y197" s="527">
        <v>4.6058592570220478</v>
      </c>
      <c r="Z197" s="528">
        <v>87.515101177891879</v>
      </c>
      <c r="AA197" s="517"/>
      <c r="AC197" t="str">
        <f t="shared" si="13"/>
        <v>AMBATO</v>
      </c>
    </row>
    <row r="198" spans="1:29" ht="15.75" customHeight="1" thickBot="1">
      <c r="A198" s="390" t="s">
        <v>20</v>
      </c>
      <c r="B198" s="391" t="s">
        <v>24</v>
      </c>
      <c r="C198" s="425" t="s">
        <v>135</v>
      </c>
      <c r="D198" s="503">
        <f>FORMULARIOS!D207</f>
        <v>0</v>
      </c>
      <c r="E198" s="503">
        <f>FORMULARIOS!E207</f>
        <v>0</v>
      </c>
      <c r="F198" s="503">
        <f>FORMULARIOS!F207</f>
        <v>0</v>
      </c>
      <c r="G198" s="503">
        <f>FORMULARIOS!G207</f>
        <v>0</v>
      </c>
      <c r="H198" s="503">
        <f>FORMULARIOS!H207</f>
        <v>1</v>
      </c>
      <c r="I198" s="503">
        <f>FORMULARIOS!I207</f>
        <v>0</v>
      </c>
      <c r="J198" s="503">
        <f>FORMULARIOS!J207</f>
        <v>0</v>
      </c>
      <c r="K198" s="503">
        <f>FORMULARIOS!K207</f>
        <v>0</v>
      </c>
      <c r="L198" s="503">
        <f>FORMULARIOS!L207</f>
        <v>0</v>
      </c>
      <c r="M198" s="503">
        <f>FORMULARIOS!M207</f>
        <v>0</v>
      </c>
      <c r="N198" s="503">
        <f>FORMULARIOS!N207</f>
        <v>0</v>
      </c>
      <c r="O198" s="503">
        <f>FORMULARIOS!O207</f>
        <v>0</v>
      </c>
      <c r="P198" s="456">
        <f t="shared" si="12"/>
        <v>1</v>
      </c>
      <c r="Q198" s="535">
        <f t="shared" si="14"/>
        <v>1</v>
      </c>
      <c r="R198" s="317" t="b">
        <f t="shared" si="11"/>
        <v>1</v>
      </c>
      <c r="U198" s="578"/>
      <c r="V198" s="525" t="s">
        <v>65</v>
      </c>
      <c r="W198" s="526">
        <v>70</v>
      </c>
      <c r="X198" s="527">
        <v>0.26427061310782241</v>
      </c>
      <c r="Y198" s="527">
        <v>0.26427061310782241</v>
      </c>
      <c r="Z198" s="528">
        <v>87.77937179099969</v>
      </c>
      <c r="AA198" s="517"/>
      <c r="AC198" t="str">
        <f t="shared" si="13"/>
        <v>BAÑOS</v>
      </c>
    </row>
    <row r="199" spans="1:29" ht="15" customHeight="1" thickBot="1">
      <c r="A199" s="390" t="s">
        <v>20</v>
      </c>
      <c r="B199" s="391" t="s">
        <v>25</v>
      </c>
      <c r="C199" s="406" t="s">
        <v>191</v>
      </c>
      <c r="D199" s="503">
        <f>FORMULARIOS!D208</f>
        <v>12</v>
      </c>
      <c r="E199" s="503">
        <f>FORMULARIOS!E208</f>
        <v>12</v>
      </c>
      <c r="F199" s="503">
        <f>FORMULARIOS!F208</f>
        <v>13</v>
      </c>
      <c r="G199" s="503">
        <f>FORMULARIOS!G208</f>
        <v>17</v>
      </c>
      <c r="H199" s="503">
        <f>FORMULARIOS!H208</f>
        <v>15</v>
      </c>
      <c r="I199" s="503">
        <f>FORMULARIOS!I208</f>
        <v>19</v>
      </c>
      <c r="J199" s="503">
        <f>FORMULARIOS!J208</f>
        <v>14</v>
      </c>
      <c r="K199" s="503">
        <f>FORMULARIOS!K208</f>
        <v>14</v>
      </c>
      <c r="L199" s="503">
        <f>FORMULARIOS!L208</f>
        <v>10</v>
      </c>
      <c r="M199" s="503">
        <f>FORMULARIOS!M208</f>
        <v>6</v>
      </c>
      <c r="N199" s="503">
        <f>FORMULARIOS!N208</f>
        <v>5</v>
      </c>
      <c r="O199" s="503">
        <f>FORMULARIOS!O208</f>
        <v>12</v>
      </c>
      <c r="P199" s="456">
        <f t="shared" si="12"/>
        <v>149</v>
      </c>
      <c r="Q199" s="535">
        <f t="shared" si="14"/>
        <v>149</v>
      </c>
      <c r="R199" s="317" t="b">
        <f t="shared" si="11"/>
        <v>1</v>
      </c>
      <c r="U199" s="578"/>
      <c r="V199" s="525" t="s">
        <v>66</v>
      </c>
      <c r="W199" s="526">
        <v>48</v>
      </c>
      <c r="X199" s="527">
        <v>0.1812141347025068</v>
      </c>
      <c r="Y199" s="527">
        <v>0.1812141347025068</v>
      </c>
      <c r="Z199" s="528">
        <v>87.960585925702205</v>
      </c>
      <c r="AA199" s="517"/>
      <c r="AC199" t="str">
        <f t="shared" si="13"/>
        <v>CEVALLOS</v>
      </c>
    </row>
    <row r="200" spans="1:29" ht="15" customHeight="1" thickBot="1">
      <c r="A200" s="390" t="s">
        <v>20</v>
      </c>
      <c r="B200" s="391" t="s">
        <v>25</v>
      </c>
      <c r="C200" s="408" t="s">
        <v>192</v>
      </c>
      <c r="D200" s="503">
        <f>FORMULARIOS!D209</f>
        <v>3</v>
      </c>
      <c r="E200" s="503">
        <f>FORMULARIOS!E209</f>
        <v>6</v>
      </c>
      <c r="F200" s="503">
        <f>FORMULARIOS!F209</f>
        <v>10</v>
      </c>
      <c r="G200" s="503">
        <f>FORMULARIOS!G209</f>
        <v>3</v>
      </c>
      <c r="H200" s="503">
        <f>FORMULARIOS!H209</f>
        <v>8</v>
      </c>
      <c r="I200" s="503">
        <f>FORMULARIOS!I209</f>
        <v>8</v>
      </c>
      <c r="J200" s="503">
        <f>FORMULARIOS!J209</f>
        <v>4</v>
      </c>
      <c r="K200" s="503">
        <f>FORMULARIOS!K209</f>
        <v>4</v>
      </c>
      <c r="L200" s="503">
        <f>FORMULARIOS!L209</f>
        <v>1</v>
      </c>
      <c r="M200" s="503">
        <f>FORMULARIOS!M209</f>
        <v>6</v>
      </c>
      <c r="N200" s="503">
        <f>FORMULARIOS!N209</f>
        <v>5</v>
      </c>
      <c r="O200" s="503">
        <f>FORMULARIOS!O209</f>
        <v>11</v>
      </c>
      <c r="P200" s="456">
        <f t="shared" si="12"/>
        <v>69</v>
      </c>
      <c r="Q200" s="535">
        <f t="shared" si="14"/>
        <v>69</v>
      </c>
      <c r="R200" s="317" t="b">
        <f t="shared" si="11"/>
        <v>1</v>
      </c>
      <c r="U200" s="578"/>
      <c r="V200" s="525" t="s">
        <v>238</v>
      </c>
      <c r="W200" s="526">
        <v>49</v>
      </c>
      <c r="X200" s="527">
        <v>0.18498942917547567</v>
      </c>
      <c r="Y200" s="527">
        <v>0.18498942917547567</v>
      </c>
      <c r="Z200" s="528">
        <v>88.145575354877678</v>
      </c>
      <c r="AA200" s="517"/>
      <c r="AC200" t="str">
        <f t="shared" si="13"/>
        <v>MOCHA</v>
      </c>
    </row>
    <row r="201" spans="1:29" ht="15" customHeight="1" thickBot="1">
      <c r="A201" s="390" t="s">
        <v>20</v>
      </c>
      <c r="B201" s="391" t="s">
        <v>25</v>
      </c>
      <c r="C201" s="408" t="s">
        <v>193</v>
      </c>
      <c r="D201" s="503">
        <f>FORMULARIOS!D210</f>
        <v>6</v>
      </c>
      <c r="E201" s="503">
        <f>FORMULARIOS!E210</f>
        <v>1</v>
      </c>
      <c r="F201" s="503">
        <f>FORMULARIOS!F210</f>
        <v>1</v>
      </c>
      <c r="G201" s="503">
        <f>FORMULARIOS!G210</f>
        <v>3</v>
      </c>
      <c r="H201" s="503">
        <f>FORMULARIOS!H210</f>
        <v>0</v>
      </c>
      <c r="I201" s="503">
        <f>FORMULARIOS!I210</f>
        <v>0</v>
      </c>
      <c r="J201" s="503">
        <f>FORMULARIOS!J210</f>
        <v>1</v>
      </c>
      <c r="K201" s="503">
        <f>FORMULARIOS!K210</f>
        <v>1</v>
      </c>
      <c r="L201" s="503">
        <f>FORMULARIOS!L210</f>
        <v>3</v>
      </c>
      <c r="M201" s="503">
        <f>FORMULARIOS!M210</f>
        <v>3</v>
      </c>
      <c r="N201" s="503">
        <f>FORMULARIOS!N210</f>
        <v>1</v>
      </c>
      <c r="O201" s="503">
        <f>FORMULARIOS!O210</f>
        <v>0</v>
      </c>
      <c r="P201" s="456">
        <f t="shared" si="12"/>
        <v>20</v>
      </c>
      <c r="Q201" s="535">
        <f t="shared" si="14"/>
        <v>20</v>
      </c>
      <c r="R201" s="317" t="b">
        <f t="shared" si="11"/>
        <v>1</v>
      </c>
      <c r="U201" s="578"/>
      <c r="V201" s="525" t="s">
        <v>67</v>
      </c>
      <c r="W201" s="526">
        <v>26</v>
      </c>
      <c r="X201" s="527">
        <v>9.815765629719117E-2</v>
      </c>
      <c r="Y201" s="527">
        <v>9.815765629719117E-2</v>
      </c>
      <c r="Z201" s="528">
        <v>88.243733011174868</v>
      </c>
      <c r="AA201" s="517"/>
      <c r="AC201" t="str">
        <f t="shared" si="13"/>
        <v>PATATE</v>
      </c>
    </row>
    <row r="202" spans="1:29" ht="15" customHeight="1" thickBot="1">
      <c r="A202" s="390" t="s">
        <v>20</v>
      </c>
      <c r="B202" s="391" t="s">
        <v>25</v>
      </c>
      <c r="C202" s="408" t="s">
        <v>194</v>
      </c>
      <c r="D202" s="503">
        <f>FORMULARIOS!D211</f>
        <v>41</v>
      </c>
      <c r="E202" s="503">
        <f>FORMULARIOS!E211</f>
        <v>19</v>
      </c>
      <c r="F202" s="503">
        <f>FORMULARIOS!F211</f>
        <v>10</v>
      </c>
      <c r="G202" s="503">
        <f>FORMULARIOS!G211</f>
        <v>6</v>
      </c>
      <c r="H202" s="503">
        <f>FORMULARIOS!H211</f>
        <v>3</v>
      </c>
      <c r="I202" s="503">
        <f>FORMULARIOS!I211</f>
        <v>4</v>
      </c>
      <c r="J202" s="503">
        <f>FORMULARIOS!J211</f>
        <v>8</v>
      </c>
      <c r="K202" s="503">
        <f>FORMULARIOS!K211</f>
        <v>0</v>
      </c>
      <c r="L202" s="503">
        <f>FORMULARIOS!L211</f>
        <v>5</v>
      </c>
      <c r="M202" s="503">
        <f>FORMULARIOS!M211</f>
        <v>7</v>
      </c>
      <c r="N202" s="503">
        <f>FORMULARIOS!N211</f>
        <v>5</v>
      </c>
      <c r="O202" s="503">
        <f>FORMULARIOS!O211</f>
        <v>10</v>
      </c>
      <c r="P202" s="456">
        <f t="shared" si="12"/>
        <v>118</v>
      </c>
      <c r="Q202" s="535">
        <f t="shared" si="14"/>
        <v>118</v>
      </c>
      <c r="R202" s="317" t="b">
        <f t="shared" si="11"/>
        <v>1</v>
      </c>
      <c r="U202" s="578"/>
      <c r="V202" s="525" t="s">
        <v>68</v>
      </c>
      <c r="W202" s="526">
        <v>19</v>
      </c>
      <c r="X202" s="527">
        <v>7.1730594986408935E-2</v>
      </c>
      <c r="Y202" s="527">
        <v>7.1730594986408935E-2</v>
      </c>
      <c r="Z202" s="528">
        <v>88.315463606161288</v>
      </c>
      <c r="AA202" s="517"/>
      <c r="AC202" t="str">
        <f t="shared" si="13"/>
        <v>QUERO</v>
      </c>
    </row>
    <row r="203" spans="1:29" ht="15" customHeight="1" thickBot="1">
      <c r="A203" s="390" t="s">
        <v>20</v>
      </c>
      <c r="B203" s="391" t="s">
        <v>25</v>
      </c>
      <c r="C203" s="408" t="s">
        <v>389</v>
      </c>
      <c r="D203" s="503">
        <f>FORMULARIOS!D212</f>
        <v>1</v>
      </c>
      <c r="E203" s="503">
        <f>FORMULARIOS!E212</f>
        <v>2</v>
      </c>
      <c r="F203" s="503">
        <f>FORMULARIOS!F212</f>
        <v>3</v>
      </c>
      <c r="G203" s="503">
        <f>FORMULARIOS!G212</f>
        <v>1</v>
      </c>
      <c r="H203" s="503">
        <f>FORMULARIOS!H212</f>
        <v>0</v>
      </c>
      <c r="I203" s="503">
        <f>FORMULARIOS!I212</f>
        <v>1</v>
      </c>
      <c r="J203" s="503">
        <f>FORMULARIOS!J212</f>
        <v>0</v>
      </c>
      <c r="K203" s="503">
        <f>FORMULARIOS!K212</f>
        <v>0</v>
      </c>
      <c r="L203" s="503">
        <f>FORMULARIOS!L212</f>
        <v>0</v>
      </c>
      <c r="M203" s="503">
        <f>FORMULARIOS!M212</f>
        <v>0</v>
      </c>
      <c r="N203" s="503">
        <f>FORMULARIOS!N212</f>
        <v>0</v>
      </c>
      <c r="O203" s="503">
        <f>FORMULARIOS!O212</f>
        <v>0</v>
      </c>
      <c r="P203" s="456">
        <f t="shared" si="12"/>
        <v>8</v>
      </c>
      <c r="Q203" s="535">
        <f t="shared" si="14"/>
        <v>8</v>
      </c>
      <c r="R203" s="317" t="b">
        <f t="shared" si="11"/>
        <v>1</v>
      </c>
      <c r="U203" s="578"/>
      <c r="V203" s="525" t="s">
        <v>69</v>
      </c>
      <c r="W203" s="526">
        <v>127</v>
      </c>
      <c r="X203" s="527">
        <v>0.47946239806704921</v>
      </c>
      <c r="Y203" s="527">
        <v>0.47946239806704921</v>
      </c>
      <c r="Z203" s="528">
        <v>88.79492600422833</v>
      </c>
      <c r="AA203" s="517"/>
      <c r="AC203" t="str">
        <f t="shared" si="13"/>
        <v>PELILEO</v>
      </c>
    </row>
    <row r="204" spans="1:29" ht="15" customHeight="1" thickBot="1">
      <c r="A204" s="390" t="s">
        <v>20</v>
      </c>
      <c r="B204" s="391" t="s">
        <v>25</v>
      </c>
      <c r="C204" s="408" t="s">
        <v>195</v>
      </c>
      <c r="D204" s="503">
        <f>FORMULARIOS!D213</f>
        <v>2</v>
      </c>
      <c r="E204" s="503">
        <f>FORMULARIOS!E213</f>
        <v>3</v>
      </c>
      <c r="F204" s="503">
        <f>FORMULARIOS!F213</f>
        <v>4</v>
      </c>
      <c r="G204" s="503">
        <f>FORMULARIOS!G213</f>
        <v>6</v>
      </c>
      <c r="H204" s="503">
        <f>FORMULARIOS!H213</f>
        <v>5</v>
      </c>
      <c r="I204" s="503">
        <f>FORMULARIOS!I213</f>
        <v>6</v>
      </c>
      <c r="J204" s="503">
        <f>FORMULARIOS!J213</f>
        <v>8</v>
      </c>
      <c r="K204" s="503">
        <f>FORMULARIOS!K213</f>
        <v>6</v>
      </c>
      <c r="L204" s="503">
        <f>FORMULARIOS!L213</f>
        <v>7</v>
      </c>
      <c r="M204" s="503">
        <f>FORMULARIOS!M213</f>
        <v>8</v>
      </c>
      <c r="N204" s="503">
        <f>FORMULARIOS!N213</f>
        <v>7</v>
      </c>
      <c r="O204" s="503">
        <f>FORMULARIOS!O213</f>
        <v>2</v>
      </c>
      <c r="P204" s="456">
        <f t="shared" si="12"/>
        <v>64</v>
      </c>
      <c r="Q204" s="535">
        <f t="shared" si="14"/>
        <v>64</v>
      </c>
      <c r="R204" s="317" t="b">
        <f t="shared" si="11"/>
        <v>1</v>
      </c>
      <c r="U204" s="578"/>
      <c r="V204" s="525" t="s">
        <v>70</v>
      </c>
      <c r="W204" s="526">
        <v>94</v>
      </c>
      <c r="X204" s="527">
        <v>0.35487768045907581</v>
      </c>
      <c r="Y204" s="527">
        <v>0.35487768045907581</v>
      </c>
      <c r="Z204" s="528">
        <v>89.149803684687399</v>
      </c>
      <c r="AA204" s="517"/>
      <c r="AC204" t="str">
        <f t="shared" si="13"/>
        <v>PILLARO</v>
      </c>
    </row>
    <row r="205" spans="1:29" ht="15" customHeight="1" thickBot="1">
      <c r="A205" s="390" t="s">
        <v>20</v>
      </c>
      <c r="B205" s="391" t="s">
        <v>25</v>
      </c>
      <c r="C205" s="408" t="s">
        <v>196</v>
      </c>
      <c r="D205" s="503">
        <f>FORMULARIOS!D214</f>
        <v>0</v>
      </c>
      <c r="E205" s="503">
        <f>FORMULARIOS!E214</f>
        <v>0</v>
      </c>
      <c r="F205" s="503">
        <f>FORMULARIOS!F214</f>
        <v>0</v>
      </c>
      <c r="G205" s="503">
        <f>FORMULARIOS!G214</f>
        <v>0</v>
      </c>
      <c r="H205" s="503">
        <f>FORMULARIOS!H214</f>
        <v>0</v>
      </c>
      <c r="I205" s="503">
        <f>FORMULARIOS!I214</f>
        <v>0</v>
      </c>
      <c r="J205" s="503">
        <f>FORMULARIOS!J214</f>
        <v>0</v>
      </c>
      <c r="K205" s="503">
        <f>FORMULARIOS!K214</f>
        <v>0</v>
      </c>
      <c r="L205" s="503">
        <f>FORMULARIOS!L214</f>
        <v>0</v>
      </c>
      <c r="M205" s="503">
        <f>FORMULARIOS!M214</f>
        <v>1</v>
      </c>
      <c r="N205" s="503">
        <f>FORMULARIOS!N214</f>
        <v>0</v>
      </c>
      <c r="O205" s="503">
        <f>FORMULARIOS!O214</f>
        <v>2</v>
      </c>
      <c r="P205" s="456">
        <f t="shared" si="12"/>
        <v>3</v>
      </c>
      <c r="Q205" s="535">
        <f t="shared" si="14"/>
        <v>3</v>
      </c>
      <c r="R205" s="317" t="b">
        <f t="shared" si="11"/>
        <v>1</v>
      </c>
      <c r="U205" s="578"/>
      <c r="V205" s="525" t="s">
        <v>71</v>
      </c>
      <c r="W205" s="526">
        <v>69</v>
      </c>
      <c r="X205" s="527">
        <v>0.26049531863485353</v>
      </c>
      <c r="Y205" s="527">
        <v>0.26049531863485353</v>
      </c>
      <c r="Z205" s="528">
        <v>89.410299003322251</v>
      </c>
      <c r="AA205" s="517"/>
      <c r="AC205" t="str">
        <f t="shared" si="13"/>
        <v>TISALEO</v>
      </c>
    </row>
    <row r="206" spans="1:29" ht="15" customHeight="1" thickBot="1">
      <c r="A206" s="390" t="s">
        <v>20</v>
      </c>
      <c r="B206" s="391" t="s">
        <v>25</v>
      </c>
      <c r="C206" s="408" t="s">
        <v>376</v>
      </c>
      <c r="D206" s="503">
        <f>FORMULARIOS!D215</f>
        <v>0</v>
      </c>
      <c r="E206" s="503">
        <f>FORMULARIOS!E215</f>
        <v>0</v>
      </c>
      <c r="F206" s="503">
        <f>FORMULARIOS!F215</f>
        <v>0</v>
      </c>
      <c r="G206" s="503">
        <f>FORMULARIOS!G215</f>
        <v>0</v>
      </c>
      <c r="H206" s="503">
        <f>FORMULARIOS!H215</f>
        <v>0</v>
      </c>
      <c r="I206" s="503">
        <f>FORMULARIOS!I215</f>
        <v>0</v>
      </c>
      <c r="J206" s="503">
        <f>FORMULARIOS!J215</f>
        <v>2</v>
      </c>
      <c r="K206" s="503">
        <f>FORMULARIOS!K215</f>
        <v>1</v>
      </c>
      <c r="L206" s="503">
        <f>FORMULARIOS!L215</f>
        <v>1</v>
      </c>
      <c r="M206" s="503">
        <f>FORMULARIOS!M215</f>
        <v>0</v>
      </c>
      <c r="N206" s="503">
        <f>FORMULARIOS!N215</f>
        <v>0</v>
      </c>
      <c r="O206" s="503">
        <f>FORMULARIOS!O215</f>
        <v>0</v>
      </c>
      <c r="P206" s="456">
        <f t="shared" si="12"/>
        <v>4</v>
      </c>
      <c r="Q206" s="535">
        <f t="shared" ref="Q206:Q233" si="15">VLOOKUP(C206,$V$15:$W$232,2,FALSE)</f>
        <v>4</v>
      </c>
      <c r="R206" s="317" t="b">
        <f t="shared" ref="R206:R233" si="16">P206=Q206</f>
        <v>1</v>
      </c>
      <c r="U206" s="578"/>
      <c r="V206" s="525" t="s">
        <v>199</v>
      </c>
      <c r="W206" s="526">
        <v>56</v>
      </c>
      <c r="X206" s="527">
        <v>0.21141649048625794</v>
      </c>
      <c r="Y206" s="527">
        <v>0.21141649048625794</v>
      </c>
      <c r="Z206" s="528">
        <v>89.621715493808523</v>
      </c>
      <c r="AA206" s="517"/>
      <c r="AC206" t="str">
        <f t="shared" si="13"/>
        <v>ZAMORA</v>
      </c>
    </row>
    <row r="207" spans="1:29" ht="15" customHeight="1" thickBot="1">
      <c r="A207" s="390" t="s">
        <v>20</v>
      </c>
      <c r="B207" s="391" t="s">
        <v>25</v>
      </c>
      <c r="C207" s="408" t="s">
        <v>197</v>
      </c>
      <c r="D207" s="503">
        <f>FORMULARIOS!D216</f>
        <v>0</v>
      </c>
      <c r="E207" s="503">
        <f>FORMULARIOS!E216</f>
        <v>1</v>
      </c>
      <c r="F207" s="503">
        <f>FORMULARIOS!F216</f>
        <v>2</v>
      </c>
      <c r="G207" s="503">
        <f>FORMULARIOS!G216</f>
        <v>1</v>
      </c>
      <c r="H207" s="503">
        <f>FORMULARIOS!H216</f>
        <v>0</v>
      </c>
      <c r="I207" s="503">
        <f>FORMULARIOS!I216</f>
        <v>0</v>
      </c>
      <c r="J207" s="503">
        <f>FORMULARIOS!J216</f>
        <v>1</v>
      </c>
      <c r="K207" s="503">
        <f>FORMULARIOS!K216</f>
        <v>0</v>
      </c>
      <c r="L207" s="503">
        <f>FORMULARIOS!L216</f>
        <v>0</v>
      </c>
      <c r="M207" s="503">
        <f>FORMULARIOS!M216</f>
        <v>0</v>
      </c>
      <c r="N207" s="503">
        <f>FORMULARIOS!N216</f>
        <v>1</v>
      </c>
      <c r="O207" s="503">
        <f>FORMULARIOS!O216</f>
        <v>0</v>
      </c>
      <c r="P207" s="456">
        <f t="shared" ref="P207:P233" si="17">SUM(D207:O207)</f>
        <v>6</v>
      </c>
      <c r="Q207" s="535">
        <f t="shared" si="15"/>
        <v>6</v>
      </c>
      <c r="R207" s="317" t="b">
        <f t="shared" si="16"/>
        <v>1</v>
      </c>
      <c r="U207" s="578"/>
      <c r="V207" s="525" t="s">
        <v>200</v>
      </c>
      <c r="W207" s="526">
        <v>27</v>
      </c>
      <c r="X207" s="527">
        <v>0.10193295077016007</v>
      </c>
      <c r="Y207" s="527">
        <v>0.10193295077016007</v>
      </c>
      <c r="Z207" s="528">
        <v>89.723648444578672</v>
      </c>
      <c r="AA207" s="517"/>
      <c r="AC207" t="str">
        <f t="shared" si="13"/>
        <v>CHINCHIPE</v>
      </c>
    </row>
    <row r="208" spans="1:29" ht="15" customHeight="1" thickBot="1">
      <c r="A208" s="390" t="s">
        <v>20</v>
      </c>
      <c r="B208" s="391" t="s">
        <v>25</v>
      </c>
      <c r="C208" s="408" t="s">
        <v>198</v>
      </c>
      <c r="D208" s="503">
        <f>FORMULARIOS!D217</f>
        <v>0</v>
      </c>
      <c r="E208" s="503">
        <f>FORMULARIOS!E217</f>
        <v>0</v>
      </c>
      <c r="F208" s="503">
        <f>FORMULARIOS!F217</f>
        <v>0</v>
      </c>
      <c r="G208" s="503">
        <f>FORMULARIOS!G217</f>
        <v>0</v>
      </c>
      <c r="H208" s="503">
        <f>FORMULARIOS!H217</f>
        <v>2</v>
      </c>
      <c r="I208" s="503">
        <f>FORMULARIOS!I217</f>
        <v>0</v>
      </c>
      <c r="J208" s="503">
        <f>FORMULARIOS!J217</f>
        <v>0</v>
      </c>
      <c r="K208" s="503">
        <f>FORMULARIOS!K217</f>
        <v>0</v>
      </c>
      <c r="L208" s="503">
        <f>FORMULARIOS!L217</f>
        <v>0</v>
      </c>
      <c r="M208" s="503">
        <f>FORMULARIOS!M217</f>
        <v>0</v>
      </c>
      <c r="N208" s="503">
        <f>FORMULARIOS!N217</f>
        <v>0</v>
      </c>
      <c r="O208" s="503">
        <f>FORMULARIOS!O217</f>
        <v>0</v>
      </c>
      <c r="P208" s="456">
        <f t="shared" si="17"/>
        <v>2</v>
      </c>
      <c r="Q208" s="535">
        <f t="shared" si="15"/>
        <v>2</v>
      </c>
      <c r="R208" s="317" t="b">
        <f t="shared" si="16"/>
        <v>1</v>
      </c>
      <c r="U208" s="578"/>
      <c r="V208" s="525" t="s">
        <v>201</v>
      </c>
      <c r="W208" s="526">
        <v>23</v>
      </c>
      <c r="X208" s="527">
        <v>8.6831772878284502E-2</v>
      </c>
      <c r="Y208" s="527">
        <v>8.6831772878284502E-2</v>
      </c>
      <c r="Z208" s="528">
        <v>89.81048021745697</v>
      </c>
      <c r="AA208" s="517"/>
      <c r="AC208" t="str">
        <f t="shared" ref="AC208:AC232" si="18">VLOOKUP(V208,$C$13:$C$233,1,FALSE)</f>
        <v>NANGARITZA</v>
      </c>
    </row>
    <row r="209" spans="1:29" ht="15" customHeight="1" thickBot="1">
      <c r="A209" s="390" t="s">
        <v>20</v>
      </c>
      <c r="B209" s="391" t="s">
        <v>25</v>
      </c>
      <c r="C209" s="408" t="s">
        <v>375</v>
      </c>
      <c r="D209" s="503">
        <f>FORMULARIOS!D218</f>
        <v>0</v>
      </c>
      <c r="E209" s="503">
        <f>FORMULARIOS!E218</f>
        <v>0</v>
      </c>
      <c r="F209" s="503">
        <f>FORMULARIOS!F218</f>
        <v>1</v>
      </c>
      <c r="G209" s="503">
        <f>FORMULARIOS!G218</f>
        <v>2</v>
      </c>
      <c r="H209" s="503">
        <f>FORMULARIOS!H218</f>
        <v>0</v>
      </c>
      <c r="I209" s="503">
        <f>FORMULARIOS!I218</f>
        <v>0</v>
      </c>
      <c r="J209" s="503">
        <f>FORMULARIOS!J218</f>
        <v>0</v>
      </c>
      <c r="K209" s="503">
        <f>FORMULARIOS!K218</f>
        <v>0</v>
      </c>
      <c r="L209" s="503">
        <f>FORMULARIOS!L218</f>
        <v>0</v>
      </c>
      <c r="M209" s="503">
        <f>FORMULARIOS!M218</f>
        <v>0</v>
      </c>
      <c r="N209" s="503">
        <f>FORMULARIOS!N218</f>
        <v>1</v>
      </c>
      <c r="O209" s="503">
        <f>FORMULARIOS!O218</f>
        <v>0</v>
      </c>
      <c r="P209" s="456">
        <f t="shared" si="17"/>
        <v>4</v>
      </c>
      <c r="Q209" s="535">
        <f t="shared" si="15"/>
        <v>4</v>
      </c>
      <c r="R209" s="317" t="b">
        <f t="shared" si="16"/>
        <v>1</v>
      </c>
      <c r="U209" s="578"/>
      <c r="V209" s="525" t="s">
        <v>202</v>
      </c>
      <c r="W209" s="526">
        <v>10</v>
      </c>
      <c r="X209" s="527">
        <v>3.7752944729688917E-2</v>
      </c>
      <c r="Y209" s="527">
        <v>3.7752944729688917E-2</v>
      </c>
      <c r="Z209" s="528">
        <v>89.848233162186659</v>
      </c>
      <c r="AA209" s="517"/>
      <c r="AC209" t="str">
        <f t="shared" si="18"/>
        <v>YACUAMBI</v>
      </c>
    </row>
    <row r="210" spans="1:29" ht="15.75" customHeight="1" thickBot="1">
      <c r="A210" s="390" t="s">
        <v>20</v>
      </c>
      <c r="B210" s="391" t="s">
        <v>25</v>
      </c>
      <c r="C210" s="410" t="s">
        <v>249</v>
      </c>
      <c r="D210" s="503">
        <f>FORMULARIOS!D219</f>
        <v>0</v>
      </c>
      <c r="E210" s="503">
        <f>FORMULARIOS!E219</f>
        <v>0</v>
      </c>
      <c r="F210" s="503">
        <f>FORMULARIOS!F219</f>
        <v>0</v>
      </c>
      <c r="G210" s="503">
        <f>FORMULARIOS!G219</f>
        <v>0</v>
      </c>
      <c r="H210" s="503">
        <f>FORMULARIOS!H219</f>
        <v>0</v>
      </c>
      <c r="I210" s="503">
        <f>FORMULARIOS!I219</f>
        <v>1</v>
      </c>
      <c r="J210" s="503">
        <f>FORMULARIOS!J219</f>
        <v>0</v>
      </c>
      <c r="K210" s="503">
        <f>FORMULARIOS!K219</f>
        <v>0</v>
      </c>
      <c r="L210" s="503">
        <f>FORMULARIOS!L219</f>
        <v>1</v>
      </c>
      <c r="M210" s="503">
        <f>FORMULARIOS!M219</f>
        <v>0</v>
      </c>
      <c r="N210" s="503">
        <f>FORMULARIOS!N219</f>
        <v>0</v>
      </c>
      <c r="O210" s="503">
        <f>FORMULARIOS!O219</f>
        <v>0</v>
      </c>
      <c r="P210" s="456">
        <f t="shared" si="17"/>
        <v>2</v>
      </c>
      <c r="Q210" s="535">
        <f t="shared" si="15"/>
        <v>2</v>
      </c>
      <c r="R210" s="317" t="b">
        <f t="shared" si="16"/>
        <v>1</v>
      </c>
      <c r="U210" s="578"/>
      <c r="V210" s="525" t="s">
        <v>203</v>
      </c>
      <c r="W210" s="526">
        <v>138</v>
      </c>
      <c r="X210" s="527">
        <v>0.52099063726970707</v>
      </c>
      <c r="Y210" s="527">
        <v>0.52099063726970707</v>
      </c>
      <c r="Z210" s="528">
        <v>90.36922379945635</v>
      </c>
      <c r="AA210" s="517"/>
      <c r="AC210" t="str">
        <f t="shared" si="18"/>
        <v>YANTZAZA</v>
      </c>
    </row>
    <row r="211" spans="1:29" ht="15" customHeight="1" thickBot="1">
      <c r="A211" s="390" t="s">
        <v>20</v>
      </c>
      <c r="B211" s="391" t="s">
        <v>26</v>
      </c>
      <c r="C211" s="406" t="s">
        <v>199</v>
      </c>
      <c r="D211" s="503">
        <f>FORMULARIOS!D220</f>
        <v>6</v>
      </c>
      <c r="E211" s="503">
        <f>FORMULARIOS!E220</f>
        <v>4</v>
      </c>
      <c r="F211" s="503">
        <f>FORMULARIOS!F220</f>
        <v>9</v>
      </c>
      <c r="G211" s="503">
        <f>FORMULARIOS!G220</f>
        <v>5</v>
      </c>
      <c r="H211" s="503">
        <f>FORMULARIOS!H220</f>
        <v>2</v>
      </c>
      <c r="I211" s="503">
        <f>FORMULARIOS!I220</f>
        <v>2</v>
      </c>
      <c r="J211" s="503">
        <f>FORMULARIOS!J220</f>
        <v>3</v>
      </c>
      <c r="K211" s="503">
        <f>FORMULARIOS!K220</f>
        <v>3</v>
      </c>
      <c r="L211" s="503">
        <f>FORMULARIOS!L220</f>
        <v>7</v>
      </c>
      <c r="M211" s="503">
        <f>FORMULARIOS!M220</f>
        <v>4</v>
      </c>
      <c r="N211" s="503">
        <f>FORMULARIOS!N220</f>
        <v>6</v>
      </c>
      <c r="O211" s="503">
        <f>FORMULARIOS!O220</f>
        <v>5</v>
      </c>
      <c r="P211" s="456">
        <f t="shared" si="17"/>
        <v>56</v>
      </c>
      <c r="Q211" s="535">
        <f t="shared" si="15"/>
        <v>56</v>
      </c>
      <c r="R211" s="317" t="b">
        <f t="shared" si="16"/>
        <v>1</v>
      </c>
      <c r="U211" s="578"/>
      <c r="V211" s="525" t="s">
        <v>204</v>
      </c>
      <c r="W211" s="526">
        <v>96</v>
      </c>
      <c r="X211" s="527">
        <v>0.3624282694050136</v>
      </c>
      <c r="Y211" s="527">
        <v>0.3624282694050136</v>
      </c>
      <c r="Z211" s="528">
        <v>90.731652068861365</v>
      </c>
      <c r="AA211" s="517"/>
      <c r="AC211" t="str">
        <f t="shared" si="18"/>
        <v>EL PANGUI</v>
      </c>
    </row>
    <row r="212" spans="1:29" ht="15" customHeight="1" thickBot="1">
      <c r="A212" s="390" t="s">
        <v>20</v>
      </c>
      <c r="B212" s="391" t="s">
        <v>26</v>
      </c>
      <c r="C212" s="408" t="s">
        <v>200</v>
      </c>
      <c r="D212" s="503">
        <f>FORMULARIOS!D221</f>
        <v>2</v>
      </c>
      <c r="E212" s="503">
        <f>FORMULARIOS!E221</f>
        <v>0</v>
      </c>
      <c r="F212" s="503">
        <f>FORMULARIOS!F221</f>
        <v>0</v>
      </c>
      <c r="G212" s="503">
        <f>FORMULARIOS!G221</f>
        <v>2</v>
      </c>
      <c r="H212" s="503">
        <f>FORMULARIOS!H221</f>
        <v>10</v>
      </c>
      <c r="I212" s="503">
        <f>FORMULARIOS!I221</f>
        <v>7</v>
      </c>
      <c r="J212" s="503">
        <f>FORMULARIOS!J221</f>
        <v>1</v>
      </c>
      <c r="K212" s="503">
        <f>FORMULARIOS!K221</f>
        <v>0</v>
      </c>
      <c r="L212" s="503">
        <f>FORMULARIOS!L221</f>
        <v>1</v>
      </c>
      <c r="M212" s="503">
        <f>FORMULARIOS!M221</f>
        <v>2</v>
      </c>
      <c r="N212" s="503">
        <f>FORMULARIOS!N221</f>
        <v>1</v>
      </c>
      <c r="O212" s="503">
        <f>FORMULARIOS!O221</f>
        <v>1</v>
      </c>
      <c r="P212" s="456">
        <f t="shared" si="17"/>
        <v>27</v>
      </c>
      <c r="Q212" s="535">
        <f t="shared" si="15"/>
        <v>27</v>
      </c>
      <c r="R212" s="317" t="b">
        <f t="shared" si="16"/>
        <v>1</v>
      </c>
      <c r="U212" s="578"/>
      <c r="V212" s="525" t="s">
        <v>205</v>
      </c>
      <c r="W212" s="526">
        <v>52</v>
      </c>
      <c r="X212" s="527">
        <v>0.19631531259438234</v>
      </c>
      <c r="Y212" s="527">
        <v>0.19631531259438234</v>
      </c>
      <c r="Z212" s="528">
        <v>90.927967381455758</v>
      </c>
      <c r="AA212" s="517"/>
      <c r="AC212" t="str">
        <f t="shared" si="18"/>
        <v>CENTINELA DEL CONDOR</v>
      </c>
    </row>
    <row r="213" spans="1:29" ht="15" customHeight="1" thickBot="1">
      <c r="A213" s="390" t="s">
        <v>20</v>
      </c>
      <c r="B213" s="391" t="s">
        <v>26</v>
      </c>
      <c r="C213" s="408" t="s">
        <v>201</v>
      </c>
      <c r="D213" s="503">
        <f>FORMULARIOS!D222</f>
        <v>1</v>
      </c>
      <c r="E213" s="503">
        <f>FORMULARIOS!E222</f>
        <v>4</v>
      </c>
      <c r="F213" s="503">
        <f>FORMULARIOS!F222</f>
        <v>1</v>
      </c>
      <c r="G213" s="503">
        <f>FORMULARIOS!G222</f>
        <v>4</v>
      </c>
      <c r="H213" s="503">
        <f>FORMULARIOS!H222</f>
        <v>1</v>
      </c>
      <c r="I213" s="503">
        <f>FORMULARIOS!I222</f>
        <v>1</v>
      </c>
      <c r="J213" s="503">
        <f>FORMULARIOS!J222</f>
        <v>2</v>
      </c>
      <c r="K213" s="503">
        <f>FORMULARIOS!K222</f>
        <v>1</v>
      </c>
      <c r="L213" s="503">
        <f>FORMULARIOS!L222</f>
        <v>3</v>
      </c>
      <c r="M213" s="503">
        <f>FORMULARIOS!M222</f>
        <v>0</v>
      </c>
      <c r="N213" s="503">
        <f>FORMULARIOS!N222</f>
        <v>3</v>
      </c>
      <c r="O213" s="503">
        <f>FORMULARIOS!O222</f>
        <v>2</v>
      </c>
      <c r="P213" s="456">
        <f t="shared" si="17"/>
        <v>23</v>
      </c>
      <c r="Q213" s="535">
        <f t="shared" si="15"/>
        <v>23</v>
      </c>
      <c r="R213" s="317" t="b">
        <f t="shared" si="16"/>
        <v>1</v>
      </c>
      <c r="U213" s="578"/>
      <c r="V213" s="525" t="s">
        <v>206</v>
      </c>
      <c r="W213" s="526">
        <v>23</v>
      </c>
      <c r="X213" s="527">
        <v>8.6831772878284502E-2</v>
      </c>
      <c r="Y213" s="527">
        <v>8.6831772878284502E-2</v>
      </c>
      <c r="Z213" s="528">
        <v>91.014799154334042</v>
      </c>
      <c r="AA213" s="517"/>
      <c r="AC213" t="str">
        <f t="shared" si="18"/>
        <v>PALANDA</v>
      </c>
    </row>
    <row r="214" spans="1:29" ht="15" customHeight="1" thickBot="1">
      <c r="A214" s="390" t="s">
        <v>20</v>
      </c>
      <c r="B214" s="391" t="s">
        <v>26</v>
      </c>
      <c r="C214" s="408" t="s">
        <v>202</v>
      </c>
      <c r="D214" s="503">
        <f>FORMULARIOS!D223</f>
        <v>2</v>
      </c>
      <c r="E214" s="503">
        <f>FORMULARIOS!E223</f>
        <v>0</v>
      </c>
      <c r="F214" s="503">
        <f>FORMULARIOS!F223</f>
        <v>1</v>
      </c>
      <c r="G214" s="503">
        <f>FORMULARIOS!G223</f>
        <v>3</v>
      </c>
      <c r="H214" s="503">
        <f>FORMULARIOS!H223</f>
        <v>0</v>
      </c>
      <c r="I214" s="503">
        <f>FORMULARIOS!I223</f>
        <v>2</v>
      </c>
      <c r="J214" s="503">
        <f>FORMULARIOS!J223</f>
        <v>1</v>
      </c>
      <c r="K214" s="503">
        <f>FORMULARIOS!K223</f>
        <v>0</v>
      </c>
      <c r="L214" s="503">
        <f>FORMULARIOS!L223</f>
        <v>0</v>
      </c>
      <c r="M214" s="503">
        <f>FORMULARIOS!M223</f>
        <v>0</v>
      </c>
      <c r="N214" s="503">
        <f>FORMULARIOS!N223</f>
        <v>0</v>
      </c>
      <c r="O214" s="503">
        <f>FORMULARIOS!O223</f>
        <v>1</v>
      </c>
      <c r="P214" s="456">
        <f t="shared" si="17"/>
        <v>10</v>
      </c>
      <c r="Q214" s="535">
        <f t="shared" si="15"/>
        <v>10</v>
      </c>
      <c r="R214" s="317" t="b">
        <f t="shared" si="16"/>
        <v>1</v>
      </c>
      <c r="U214" s="578"/>
      <c r="V214" s="525" t="s">
        <v>207</v>
      </c>
      <c r="W214" s="526">
        <v>29</v>
      </c>
      <c r="X214" s="527">
        <v>0.10948353971609785</v>
      </c>
      <c r="Y214" s="527">
        <v>0.10948353971609785</v>
      </c>
      <c r="Z214" s="528">
        <v>91.124282694050137</v>
      </c>
      <c r="AA214" s="517"/>
      <c r="AC214" t="str">
        <f t="shared" si="18"/>
        <v>PAQUISHA</v>
      </c>
    </row>
    <row r="215" spans="1:29" ht="15" customHeight="1" thickBot="1">
      <c r="A215" s="390" t="s">
        <v>20</v>
      </c>
      <c r="B215" s="391" t="s">
        <v>26</v>
      </c>
      <c r="C215" s="408" t="s">
        <v>203</v>
      </c>
      <c r="D215" s="503">
        <f>FORMULARIOS!D224</f>
        <v>3</v>
      </c>
      <c r="E215" s="503">
        <f>FORMULARIOS!E224</f>
        <v>15</v>
      </c>
      <c r="F215" s="503">
        <f>FORMULARIOS!F224</f>
        <v>11</v>
      </c>
      <c r="G215" s="503">
        <f>FORMULARIOS!G224</f>
        <v>6</v>
      </c>
      <c r="H215" s="503">
        <f>FORMULARIOS!H224</f>
        <v>10</v>
      </c>
      <c r="I215" s="503">
        <f>FORMULARIOS!I224</f>
        <v>12</v>
      </c>
      <c r="J215" s="503">
        <f>FORMULARIOS!J224</f>
        <v>10</v>
      </c>
      <c r="K215" s="503">
        <f>FORMULARIOS!K224</f>
        <v>13</v>
      </c>
      <c r="L215" s="503">
        <f>FORMULARIOS!L224</f>
        <v>17</v>
      </c>
      <c r="M215" s="503">
        <f>FORMULARIOS!M224</f>
        <v>19</v>
      </c>
      <c r="N215" s="503">
        <f>FORMULARIOS!N224</f>
        <v>8</v>
      </c>
      <c r="O215" s="503">
        <f>FORMULARIOS!O224</f>
        <v>14</v>
      </c>
      <c r="P215" s="456">
        <f t="shared" si="17"/>
        <v>138</v>
      </c>
      <c r="Q215" s="535">
        <f t="shared" si="15"/>
        <v>138</v>
      </c>
      <c r="R215" s="317" t="b">
        <f t="shared" si="16"/>
        <v>1</v>
      </c>
      <c r="U215" s="578"/>
      <c r="V215" s="525" t="s">
        <v>148</v>
      </c>
      <c r="W215" s="526">
        <v>34</v>
      </c>
      <c r="X215" s="527">
        <v>0.12836001208094233</v>
      </c>
      <c r="Y215" s="527">
        <v>0.12836001208094233</v>
      </c>
      <c r="Z215" s="528">
        <v>91.252642706131084</v>
      </c>
      <c r="AA215" s="517"/>
      <c r="AC215" t="str">
        <f t="shared" si="18"/>
        <v>SAN CRISTOBAL</v>
      </c>
    </row>
    <row r="216" spans="1:29" ht="15" customHeight="1" thickBot="1">
      <c r="A216" s="390" t="s">
        <v>20</v>
      </c>
      <c r="B216" s="391" t="s">
        <v>26</v>
      </c>
      <c r="C216" s="408" t="s">
        <v>204</v>
      </c>
      <c r="D216" s="503">
        <f>FORMULARIOS!D225</f>
        <v>6</v>
      </c>
      <c r="E216" s="503">
        <f>FORMULARIOS!E225</f>
        <v>6</v>
      </c>
      <c r="F216" s="503">
        <f>FORMULARIOS!F225</f>
        <v>18</v>
      </c>
      <c r="G216" s="503">
        <f>FORMULARIOS!G225</f>
        <v>8</v>
      </c>
      <c r="H216" s="503">
        <f>FORMULARIOS!H225</f>
        <v>4</v>
      </c>
      <c r="I216" s="503">
        <f>FORMULARIOS!I225</f>
        <v>11</v>
      </c>
      <c r="J216" s="503">
        <f>FORMULARIOS!J225</f>
        <v>9</v>
      </c>
      <c r="K216" s="503">
        <f>FORMULARIOS!K225</f>
        <v>3</v>
      </c>
      <c r="L216" s="503">
        <f>FORMULARIOS!L225</f>
        <v>12</v>
      </c>
      <c r="M216" s="503">
        <f>FORMULARIOS!M225</f>
        <v>14</v>
      </c>
      <c r="N216" s="503">
        <f>FORMULARIOS!N225</f>
        <v>5</v>
      </c>
      <c r="O216" s="503">
        <f>FORMULARIOS!O225</f>
        <v>0</v>
      </c>
      <c r="P216" s="456">
        <f t="shared" si="17"/>
        <v>96</v>
      </c>
      <c r="Q216" s="535">
        <f t="shared" si="15"/>
        <v>96</v>
      </c>
      <c r="R216" s="317" t="b">
        <f t="shared" si="16"/>
        <v>1</v>
      </c>
      <c r="U216" s="578"/>
      <c r="V216" s="525" t="s">
        <v>147</v>
      </c>
      <c r="W216" s="526">
        <v>10</v>
      </c>
      <c r="X216" s="527">
        <v>3.7752944729688917E-2</v>
      </c>
      <c r="Y216" s="527">
        <v>3.7752944729688917E-2</v>
      </c>
      <c r="Z216" s="528">
        <v>91.290395650860773</v>
      </c>
      <c r="AA216" s="517"/>
      <c r="AC216" t="str">
        <f t="shared" si="18"/>
        <v>ISABELA</v>
      </c>
    </row>
    <row r="217" spans="1:29" ht="15" customHeight="1" thickBot="1">
      <c r="A217" s="390" t="s">
        <v>20</v>
      </c>
      <c r="B217" s="391" t="s">
        <v>26</v>
      </c>
      <c r="C217" s="408" t="s">
        <v>205</v>
      </c>
      <c r="D217" s="503">
        <f>FORMULARIOS!D226</f>
        <v>5</v>
      </c>
      <c r="E217" s="503">
        <f>FORMULARIOS!E226</f>
        <v>7</v>
      </c>
      <c r="F217" s="503">
        <f>FORMULARIOS!F226</f>
        <v>10</v>
      </c>
      <c r="G217" s="503">
        <f>FORMULARIOS!G226</f>
        <v>4</v>
      </c>
      <c r="H217" s="503">
        <f>FORMULARIOS!H226</f>
        <v>3</v>
      </c>
      <c r="I217" s="503">
        <f>FORMULARIOS!I226</f>
        <v>3</v>
      </c>
      <c r="J217" s="503">
        <f>FORMULARIOS!J226</f>
        <v>2</v>
      </c>
      <c r="K217" s="503">
        <f>FORMULARIOS!K226</f>
        <v>5</v>
      </c>
      <c r="L217" s="503">
        <f>FORMULARIOS!L226</f>
        <v>5</v>
      </c>
      <c r="M217" s="503">
        <f>FORMULARIOS!M226</f>
        <v>4</v>
      </c>
      <c r="N217" s="503">
        <f>FORMULARIOS!N226</f>
        <v>3</v>
      </c>
      <c r="O217" s="503">
        <f>FORMULARIOS!O226</f>
        <v>1</v>
      </c>
      <c r="P217" s="456">
        <f t="shared" si="17"/>
        <v>52</v>
      </c>
      <c r="Q217" s="535">
        <f t="shared" si="15"/>
        <v>52</v>
      </c>
      <c r="R217" s="317" t="b">
        <f t="shared" si="16"/>
        <v>1</v>
      </c>
      <c r="U217" s="578"/>
      <c r="V217" s="525" t="s">
        <v>149</v>
      </c>
      <c r="W217" s="526">
        <v>114</v>
      </c>
      <c r="X217" s="527">
        <v>0.43038356991845367</v>
      </c>
      <c r="Y217" s="527">
        <v>0.43038356991845367</v>
      </c>
      <c r="Z217" s="528">
        <v>91.720779220779221</v>
      </c>
      <c r="AA217" s="517"/>
      <c r="AC217" t="str">
        <f t="shared" si="18"/>
        <v>SANTA CRUZ</v>
      </c>
    </row>
    <row r="218" spans="1:29" ht="15" customHeight="1" thickBot="1">
      <c r="A218" s="390" t="s">
        <v>20</v>
      </c>
      <c r="B218" s="391" t="s">
        <v>26</v>
      </c>
      <c r="C218" s="408" t="s">
        <v>206</v>
      </c>
      <c r="D218" s="503">
        <f>FORMULARIOS!D227</f>
        <v>0</v>
      </c>
      <c r="E218" s="503">
        <f>FORMULARIOS!E227</f>
        <v>0</v>
      </c>
      <c r="F218" s="503">
        <f>FORMULARIOS!F227</f>
        <v>3</v>
      </c>
      <c r="G218" s="503">
        <f>FORMULARIOS!G227</f>
        <v>8</v>
      </c>
      <c r="H218" s="503">
        <f>FORMULARIOS!H227</f>
        <v>4</v>
      </c>
      <c r="I218" s="503">
        <f>FORMULARIOS!I227</f>
        <v>2</v>
      </c>
      <c r="J218" s="503">
        <f>FORMULARIOS!J227</f>
        <v>3</v>
      </c>
      <c r="K218" s="503">
        <f>FORMULARIOS!K227</f>
        <v>1</v>
      </c>
      <c r="L218" s="503">
        <f>FORMULARIOS!L227</f>
        <v>0</v>
      </c>
      <c r="M218" s="503">
        <f>FORMULARIOS!M227</f>
        <v>0</v>
      </c>
      <c r="N218" s="503">
        <f>FORMULARIOS!N227</f>
        <v>1</v>
      </c>
      <c r="O218" s="503">
        <f>FORMULARIOS!O227</f>
        <v>1</v>
      </c>
      <c r="P218" s="456">
        <f t="shared" si="17"/>
        <v>23</v>
      </c>
      <c r="Q218" s="535">
        <f t="shared" si="15"/>
        <v>23</v>
      </c>
      <c r="R218" s="317" t="b">
        <f t="shared" si="16"/>
        <v>1</v>
      </c>
      <c r="U218" s="578"/>
      <c r="V218" s="525" t="s">
        <v>55</v>
      </c>
      <c r="W218" s="526">
        <v>298</v>
      </c>
      <c r="X218" s="527">
        <v>1.1250377529447297</v>
      </c>
      <c r="Y218" s="527">
        <v>1.1250377529447297</v>
      </c>
      <c r="Z218" s="528">
        <v>92.845816973723956</v>
      </c>
      <c r="AA218" s="517"/>
      <c r="AC218" t="str">
        <f t="shared" si="18"/>
        <v>LAGO AGRIO</v>
      </c>
    </row>
    <row r="219" spans="1:29" ht="15.75" customHeight="1" thickBot="1">
      <c r="A219" s="390" t="s">
        <v>20</v>
      </c>
      <c r="B219" s="391" t="s">
        <v>26</v>
      </c>
      <c r="C219" s="410" t="s">
        <v>207</v>
      </c>
      <c r="D219" s="503">
        <f>FORMULARIOS!D228</f>
        <v>1</v>
      </c>
      <c r="E219" s="503">
        <f>FORMULARIOS!E228</f>
        <v>2</v>
      </c>
      <c r="F219" s="503">
        <f>FORMULARIOS!F228</f>
        <v>4</v>
      </c>
      <c r="G219" s="503">
        <f>FORMULARIOS!G228</f>
        <v>7</v>
      </c>
      <c r="H219" s="503">
        <f>FORMULARIOS!H228</f>
        <v>2</v>
      </c>
      <c r="I219" s="503">
        <f>FORMULARIOS!I228</f>
        <v>0</v>
      </c>
      <c r="J219" s="503">
        <f>FORMULARIOS!J228</f>
        <v>3</v>
      </c>
      <c r="K219" s="503">
        <f>FORMULARIOS!K228</f>
        <v>1</v>
      </c>
      <c r="L219" s="503">
        <f>FORMULARIOS!L228</f>
        <v>4</v>
      </c>
      <c r="M219" s="503">
        <f>FORMULARIOS!M228</f>
        <v>2</v>
      </c>
      <c r="N219" s="503">
        <f>FORMULARIOS!N228</f>
        <v>2</v>
      </c>
      <c r="O219" s="503">
        <f>FORMULARIOS!O228</f>
        <v>1</v>
      </c>
      <c r="P219" s="456">
        <f t="shared" si="17"/>
        <v>29</v>
      </c>
      <c r="Q219" s="535">
        <f t="shared" si="15"/>
        <v>29</v>
      </c>
      <c r="R219" s="317" t="b">
        <f t="shared" si="16"/>
        <v>1</v>
      </c>
      <c r="U219" s="578"/>
      <c r="V219" s="525" t="s">
        <v>56</v>
      </c>
      <c r="W219" s="526">
        <v>10</v>
      </c>
      <c r="X219" s="527">
        <v>3.7752944729688917E-2</v>
      </c>
      <c r="Y219" s="527">
        <v>3.7752944729688917E-2</v>
      </c>
      <c r="Z219" s="528">
        <v>92.883569918453631</v>
      </c>
      <c r="AA219" s="517"/>
      <c r="AC219" t="str">
        <f t="shared" si="18"/>
        <v>GONZALO PIZARRO</v>
      </c>
    </row>
    <row r="220" spans="1:29" ht="15.75" customHeight="1" thickBot="1">
      <c r="A220" s="390" t="s">
        <v>20</v>
      </c>
      <c r="B220" s="441" t="s">
        <v>23</v>
      </c>
      <c r="C220" s="442" t="s">
        <v>208</v>
      </c>
      <c r="D220" s="503">
        <f>FORMULARIOS!D229</f>
        <v>95</v>
      </c>
      <c r="E220" s="503">
        <f>FORMULARIOS!E229</f>
        <v>80</v>
      </c>
      <c r="F220" s="503">
        <f>FORMULARIOS!F229</f>
        <v>26</v>
      </c>
      <c r="G220" s="503">
        <f>FORMULARIOS!G229</f>
        <v>19</v>
      </c>
      <c r="H220" s="503">
        <f>FORMULARIOS!H229</f>
        <v>34</v>
      </c>
      <c r="I220" s="503">
        <f>FORMULARIOS!I229</f>
        <v>14</v>
      </c>
      <c r="J220" s="503">
        <f>FORMULARIOS!J229</f>
        <v>50</v>
      </c>
      <c r="K220" s="503">
        <f>FORMULARIOS!K229</f>
        <v>33</v>
      </c>
      <c r="L220" s="503">
        <f>FORMULARIOS!L229</f>
        <v>47</v>
      </c>
      <c r="M220" s="503">
        <f>FORMULARIOS!M229</f>
        <v>17</v>
      </c>
      <c r="N220" s="503">
        <f>FORMULARIOS!N229</f>
        <v>77</v>
      </c>
      <c r="O220" s="503">
        <f>FORMULARIOS!O229</f>
        <v>50</v>
      </c>
      <c r="P220" s="456">
        <f t="shared" si="17"/>
        <v>542</v>
      </c>
      <c r="Q220" s="535">
        <f t="shared" si="15"/>
        <v>542</v>
      </c>
      <c r="R220" s="317" t="b">
        <f t="shared" si="16"/>
        <v>1</v>
      </c>
      <c r="U220" s="578"/>
      <c r="V220" s="525" t="s">
        <v>57</v>
      </c>
      <c r="W220" s="526">
        <v>6</v>
      </c>
      <c r="X220" s="527">
        <v>2.265176683781335E-2</v>
      </c>
      <c r="Y220" s="527">
        <v>2.265176683781335E-2</v>
      </c>
      <c r="Z220" s="528">
        <v>92.906221685291456</v>
      </c>
      <c r="AA220" s="517"/>
      <c r="AC220" t="str">
        <f t="shared" si="18"/>
        <v>PUTUMAYO</v>
      </c>
    </row>
    <row r="221" spans="1:29" ht="15.75" customHeight="1" thickBot="1">
      <c r="A221" s="390" t="s">
        <v>20</v>
      </c>
      <c r="B221" s="441" t="s">
        <v>23</v>
      </c>
      <c r="C221" s="435" t="s">
        <v>209</v>
      </c>
      <c r="D221" s="503">
        <f>FORMULARIOS!D230</f>
        <v>1</v>
      </c>
      <c r="E221" s="503">
        <f>FORMULARIOS!E230</f>
        <v>1</v>
      </c>
      <c r="F221" s="503">
        <f>FORMULARIOS!F230</f>
        <v>0</v>
      </c>
      <c r="G221" s="503">
        <f>FORMULARIOS!G230</f>
        <v>2</v>
      </c>
      <c r="H221" s="503">
        <f>FORMULARIOS!H230</f>
        <v>6</v>
      </c>
      <c r="I221" s="503">
        <f>FORMULARIOS!I230</f>
        <v>4</v>
      </c>
      <c r="J221" s="503">
        <f>FORMULARIOS!J230</f>
        <v>1</v>
      </c>
      <c r="K221" s="503">
        <f>FORMULARIOS!K230</f>
        <v>8</v>
      </c>
      <c r="L221" s="503">
        <f>FORMULARIOS!L230</f>
        <v>2</v>
      </c>
      <c r="M221" s="503">
        <f>FORMULARIOS!M230</f>
        <v>5</v>
      </c>
      <c r="N221" s="503">
        <f>FORMULARIOS!N230</f>
        <v>1</v>
      </c>
      <c r="O221" s="503">
        <f>FORMULARIOS!O230</f>
        <v>4</v>
      </c>
      <c r="P221" s="456">
        <f t="shared" si="17"/>
        <v>35</v>
      </c>
      <c r="Q221" s="535">
        <f t="shared" si="15"/>
        <v>35</v>
      </c>
      <c r="R221" s="317" t="b">
        <f t="shared" si="16"/>
        <v>1</v>
      </c>
      <c r="U221" s="578"/>
      <c r="V221" s="525" t="s">
        <v>58</v>
      </c>
      <c r="W221" s="526">
        <v>24</v>
      </c>
      <c r="X221" s="527">
        <v>9.0607067351253401E-2</v>
      </c>
      <c r="Y221" s="527">
        <v>9.0607067351253401E-2</v>
      </c>
      <c r="Z221" s="528">
        <v>92.996828752642699</v>
      </c>
      <c r="AA221" s="517"/>
      <c r="AC221" t="str">
        <f t="shared" si="18"/>
        <v>SHUSHUFINDI</v>
      </c>
    </row>
    <row r="222" spans="1:29" ht="15.75" customHeight="1" thickBot="1">
      <c r="A222" s="390" t="s">
        <v>20</v>
      </c>
      <c r="B222" s="441" t="s">
        <v>23</v>
      </c>
      <c r="C222" s="435" t="s">
        <v>210</v>
      </c>
      <c r="D222" s="503">
        <f>FORMULARIOS!D231</f>
        <v>0</v>
      </c>
      <c r="E222" s="503">
        <f>FORMULARIOS!E231</f>
        <v>0</v>
      </c>
      <c r="F222" s="503">
        <f>FORMULARIOS!F231</f>
        <v>24</v>
      </c>
      <c r="G222" s="503">
        <f>FORMULARIOS!G231</f>
        <v>0</v>
      </c>
      <c r="H222" s="503">
        <f>FORMULARIOS!H231</f>
        <v>4</v>
      </c>
      <c r="I222" s="503">
        <f>FORMULARIOS!I231</f>
        <v>0</v>
      </c>
      <c r="J222" s="503">
        <f>FORMULARIOS!J231</f>
        <v>0</v>
      </c>
      <c r="K222" s="503">
        <f>FORMULARIOS!K231</f>
        <v>3</v>
      </c>
      <c r="L222" s="503">
        <f>FORMULARIOS!L231</f>
        <v>1</v>
      </c>
      <c r="M222" s="503">
        <f>FORMULARIOS!M231</f>
        <v>1</v>
      </c>
      <c r="N222" s="503">
        <f>FORMULARIOS!N231</f>
        <v>1</v>
      </c>
      <c r="O222" s="503">
        <f>FORMULARIOS!O231</f>
        <v>0</v>
      </c>
      <c r="P222" s="456">
        <f t="shared" si="17"/>
        <v>34</v>
      </c>
      <c r="Q222" s="535">
        <f t="shared" si="15"/>
        <v>34</v>
      </c>
      <c r="R222" s="317" t="b">
        <f t="shared" si="16"/>
        <v>1</v>
      </c>
      <c r="U222" s="578"/>
      <c r="V222" s="525" t="s">
        <v>59</v>
      </c>
      <c r="W222" s="526">
        <v>15</v>
      </c>
      <c r="X222" s="527">
        <v>5.6629417094533369E-2</v>
      </c>
      <c r="Y222" s="527">
        <v>5.6629417094533369E-2</v>
      </c>
      <c r="Z222" s="528">
        <v>93.05345816973724</v>
      </c>
      <c r="AA222" s="517"/>
      <c r="AC222" t="str">
        <f t="shared" si="18"/>
        <v>CASCALES</v>
      </c>
    </row>
    <row r="223" spans="1:29" ht="15.75" customHeight="1" thickBot="1">
      <c r="A223" s="390" t="s">
        <v>20</v>
      </c>
      <c r="B223" s="441" t="s">
        <v>23</v>
      </c>
      <c r="C223" s="435" t="s">
        <v>211</v>
      </c>
      <c r="D223" s="503">
        <f>FORMULARIOS!D232</f>
        <v>3</v>
      </c>
      <c r="E223" s="503">
        <f>FORMULARIOS!E232</f>
        <v>1</v>
      </c>
      <c r="F223" s="503">
        <f>FORMULARIOS!F232</f>
        <v>1</v>
      </c>
      <c r="G223" s="503">
        <f>FORMULARIOS!G232</f>
        <v>5</v>
      </c>
      <c r="H223" s="503">
        <f>FORMULARIOS!H232</f>
        <v>2</v>
      </c>
      <c r="I223" s="503">
        <f>FORMULARIOS!I232</f>
        <v>1</v>
      </c>
      <c r="J223" s="503">
        <f>FORMULARIOS!J232</f>
        <v>3</v>
      </c>
      <c r="K223" s="503">
        <f>FORMULARIOS!K232</f>
        <v>3</v>
      </c>
      <c r="L223" s="503">
        <f>FORMULARIOS!L232</f>
        <v>1</v>
      </c>
      <c r="M223" s="503">
        <f>FORMULARIOS!M232</f>
        <v>3</v>
      </c>
      <c r="N223" s="503">
        <f>FORMULARIOS!N232</f>
        <v>0</v>
      </c>
      <c r="O223" s="503">
        <f>FORMULARIOS!O232</f>
        <v>0</v>
      </c>
      <c r="P223" s="456">
        <f t="shared" si="17"/>
        <v>23</v>
      </c>
      <c r="Q223" s="535">
        <f t="shared" si="15"/>
        <v>23</v>
      </c>
      <c r="R223" s="317" t="b">
        <f t="shared" si="16"/>
        <v>1</v>
      </c>
      <c r="U223" s="578"/>
      <c r="V223" s="525" t="s">
        <v>60</v>
      </c>
      <c r="W223" s="526">
        <v>3</v>
      </c>
      <c r="X223" s="527">
        <v>1.1325883418906675E-2</v>
      </c>
      <c r="Y223" s="527">
        <v>1.1325883418906675E-2</v>
      </c>
      <c r="Z223" s="528">
        <v>93.064784053156146</v>
      </c>
      <c r="AA223" s="517"/>
      <c r="AC223" t="str">
        <f t="shared" si="18"/>
        <v>CUYABENO</v>
      </c>
    </row>
    <row r="224" spans="1:29" ht="15.75" customHeight="1" thickBot="1">
      <c r="A224" s="390" t="s">
        <v>20</v>
      </c>
      <c r="B224" s="441" t="s">
        <v>23</v>
      </c>
      <c r="C224" s="435" t="s">
        <v>248</v>
      </c>
      <c r="D224" s="503">
        <f>FORMULARIOS!D233</f>
        <v>0</v>
      </c>
      <c r="E224" s="503">
        <f>FORMULARIOS!E233</f>
        <v>0</v>
      </c>
      <c r="F224" s="503">
        <f>FORMULARIOS!F233</f>
        <v>0</v>
      </c>
      <c r="G224" s="503">
        <f>FORMULARIOS!G233</f>
        <v>8</v>
      </c>
      <c r="H224" s="503">
        <f>FORMULARIOS!H233</f>
        <v>2</v>
      </c>
      <c r="I224" s="503">
        <f>FORMULARIOS!I233</f>
        <v>1</v>
      </c>
      <c r="J224" s="503">
        <f>FORMULARIOS!J233</f>
        <v>0</v>
      </c>
      <c r="K224" s="503">
        <f>FORMULARIOS!K233</f>
        <v>0</v>
      </c>
      <c r="L224" s="503">
        <f>FORMULARIOS!L233</f>
        <v>1</v>
      </c>
      <c r="M224" s="503">
        <f>FORMULARIOS!M233</f>
        <v>0</v>
      </c>
      <c r="N224" s="503">
        <f>FORMULARIOS!N233</f>
        <v>1</v>
      </c>
      <c r="O224" s="503">
        <f>FORMULARIOS!O233</f>
        <v>1</v>
      </c>
      <c r="P224" s="456">
        <f t="shared" si="17"/>
        <v>14</v>
      </c>
      <c r="Q224" s="535">
        <f t="shared" si="15"/>
        <v>14</v>
      </c>
      <c r="R224" s="317" t="b">
        <f t="shared" si="16"/>
        <v>1</v>
      </c>
      <c r="U224" s="578"/>
      <c r="V224" s="525" t="s">
        <v>6</v>
      </c>
      <c r="W224" s="526">
        <v>58</v>
      </c>
      <c r="X224" s="527">
        <v>0.2189670794321957</v>
      </c>
      <c r="Y224" s="527">
        <v>0.2189670794321957</v>
      </c>
      <c r="Z224" s="528">
        <v>93.28375113258835</v>
      </c>
      <c r="AA224" s="517"/>
      <c r="AC224" t="str">
        <f t="shared" si="18"/>
        <v>ORELLANA</v>
      </c>
    </row>
    <row r="225" spans="1:29" ht="15.75" customHeight="1" thickBot="1">
      <c r="A225" s="390" t="s">
        <v>20</v>
      </c>
      <c r="B225" s="441" t="s">
        <v>23</v>
      </c>
      <c r="C225" s="435" t="s">
        <v>212</v>
      </c>
      <c r="D225" s="503">
        <f>FORMULARIOS!D234</f>
        <v>2</v>
      </c>
      <c r="E225" s="503">
        <f>FORMULARIOS!E234</f>
        <v>8</v>
      </c>
      <c r="F225" s="503">
        <f>FORMULARIOS!F234</f>
        <v>4</v>
      </c>
      <c r="G225" s="503">
        <f>FORMULARIOS!G234</f>
        <v>5</v>
      </c>
      <c r="H225" s="503">
        <f>FORMULARIOS!H234</f>
        <v>3</v>
      </c>
      <c r="I225" s="503">
        <f>FORMULARIOS!I234</f>
        <v>1</v>
      </c>
      <c r="J225" s="503">
        <f>FORMULARIOS!J234</f>
        <v>2</v>
      </c>
      <c r="K225" s="503">
        <f>FORMULARIOS!K234</f>
        <v>3</v>
      </c>
      <c r="L225" s="503">
        <f>FORMULARIOS!L234</f>
        <v>4</v>
      </c>
      <c r="M225" s="503">
        <f>FORMULARIOS!M234</f>
        <v>6</v>
      </c>
      <c r="N225" s="503">
        <f>FORMULARIOS!N234</f>
        <v>4</v>
      </c>
      <c r="O225" s="503">
        <f>FORMULARIOS!O234</f>
        <v>5</v>
      </c>
      <c r="P225" s="456">
        <f t="shared" si="17"/>
        <v>47</v>
      </c>
      <c r="Q225" s="535">
        <f t="shared" si="15"/>
        <v>47</v>
      </c>
      <c r="R225" s="317" t="b">
        <f t="shared" si="16"/>
        <v>1</v>
      </c>
      <c r="U225" s="578"/>
      <c r="V225" s="525" t="s">
        <v>61</v>
      </c>
      <c r="W225" s="526">
        <v>7</v>
      </c>
      <c r="X225" s="527">
        <v>2.6427061310782242E-2</v>
      </c>
      <c r="Y225" s="527">
        <v>2.6427061310782242E-2</v>
      </c>
      <c r="Z225" s="528">
        <v>93.310178193899134</v>
      </c>
      <c r="AA225" s="517"/>
      <c r="AC225" t="str">
        <f t="shared" si="18"/>
        <v>AGUARICO</v>
      </c>
    </row>
    <row r="226" spans="1:29" ht="15.75" customHeight="1" thickBot="1">
      <c r="A226" s="390" t="s">
        <v>20</v>
      </c>
      <c r="B226" s="441" t="s">
        <v>23</v>
      </c>
      <c r="C226" s="435" t="s">
        <v>213</v>
      </c>
      <c r="D226" s="503">
        <f>FORMULARIOS!D235</f>
        <v>7</v>
      </c>
      <c r="E226" s="503">
        <f>FORMULARIOS!E235</f>
        <v>9</v>
      </c>
      <c r="F226" s="503">
        <f>FORMULARIOS!F235</f>
        <v>7</v>
      </c>
      <c r="G226" s="503">
        <f>FORMULARIOS!G235</f>
        <v>6</v>
      </c>
      <c r="H226" s="503">
        <f>FORMULARIOS!H235</f>
        <v>3</v>
      </c>
      <c r="I226" s="503">
        <f>FORMULARIOS!I235</f>
        <v>6</v>
      </c>
      <c r="J226" s="503">
        <f>FORMULARIOS!J235</f>
        <v>8</v>
      </c>
      <c r="K226" s="503">
        <f>FORMULARIOS!K235</f>
        <v>7</v>
      </c>
      <c r="L226" s="503">
        <f>FORMULARIOS!L235</f>
        <v>2</v>
      </c>
      <c r="M226" s="503">
        <f>FORMULARIOS!M235</f>
        <v>4</v>
      </c>
      <c r="N226" s="503">
        <f>FORMULARIOS!N235</f>
        <v>6</v>
      </c>
      <c r="O226" s="503">
        <f>FORMULARIOS!O235</f>
        <v>5</v>
      </c>
      <c r="P226" s="456">
        <f t="shared" si="17"/>
        <v>70</v>
      </c>
      <c r="Q226" s="535">
        <f t="shared" si="15"/>
        <v>70</v>
      </c>
      <c r="R226" s="317" t="b">
        <f t="shared" si="16"/>
        <v>1</v>
      </c>
      <c r="U226" s="578"/>
      <c r="V226" s="525" t="s">
        <v>559</v>
      </c>
      <c r="W226" s="526">
        <v>22</v>
      </c>
      <c r="X226" s="527">
        <v>8.3056478405315617E-2</v>
      </c>
      <c r="Y226" s="527">
        <v>8.3056478405315617E-2</v>
      </c>
      <c r="Z226" s="528">
        <v>93.39323467230443</v>
      </c>
      <c r="AA226" s="517"/>
      <c r="AC226" t="str">
        <f t="shared" si="18"/>
        <v>LA JOYA DE LOS SACHAS</v>
      </c>
    </row>
    <row r="227" spans="1:29" ht="15.75" customHeight="1" thickBot="1">
      <c r="A227" s="390" t="s">
        <v>20</v>
      </c>
      <c r="B227" s="441" t="s">
        <v>23</v>
      </c>
      <c r="C227" s="435" t="s">
        <v>374</v>
      </c>
      <c r="D227" s="503">
        <f>FORMULARIOS!D236</f>
        <v>4</v>
      </c>
      <c r="E227" s="503">
        <f>FORMULARIOS!E236</f>
        <v>2</v>
      </c>
      <c r="F227" s="503">
        <f>FORMULARIOS!F236</f>
        <v>0</v>
      </c>
      <c r="G227" s="503">
        <f>FORMULARIOS!G236</f>
        <v>3</v>
      </c>
      <c r="H227" s="503">
        <f>FORMULARIOS!H236</f>
        <v>1</v>
      </c>
      <c r="I227" s="503">
        <f>FORMULARIOS!I236</f>
        <v>4</v>
      </c>
      <c r="J227" s="503">
        <f>FORMULARIOS!J236</f>
        <v>7</v>
      </c>
      <c r="K227" s="503">
        <f>FORMULARIOS!K236</f>
        <v>3</v>
      </c>
      <c r="L227" s="503">
        <f>FORMULARIOS!L236</f>
        <v>1</v>
      </c>
      <c r="M227" s="503">
        <f>FORMULARIOS!M236</f>
        <v>1</v>
      </c>
      <c r="N227" s="503">
        <f>FORMULARIOS!N236</f>
        <v>2</v>
      </c>
      <c r="O227" s="503">
        <f>FORMULARIOS!O236</f>
        <v>2</v>
      </c>
      <c r="P227" s="456">
        <f t="shared" si="17"/>
        <v>30</v>
      </c>
      <c r="Q227" s="535">
        <f t="shared" si="15"/>
        <v>30</v>
      </c>
      <c r="R227" s="317" t="b">
        <f t="shared" si="16"/>
        <v>1</v>
      </c>
      <c r="U227" s="578"/>
      <c r="V227" s="525" t="s">
        <v>63</v>
      </c>
      <c r="W227" s="526">
        <v>16</v>
      </c>
      <c r="X227" s="527">
        <v>6.0404711567502267E-2</v>
      </c>
      <c r="Y227" s="527">
        <v>6.0404711567502267E-2</v>
      </c>
      <c r="Z227" s="528">
        <v>93.453639383871945</v>
      </c>
      <c r="AA227" s="517"/>
      <c r="AC227" t="str">
        <f t="shared" si="18"/>
        <v>LORETO</v>
      </c>
    </row>
    <row r="228" spans="1:29" ht="15.75" customHeight="1" thickBot="1">
      <c r="A228" s="390" t="s">
        <v>20</v>
      </c>
      <c r="B228" s="441" t="s">
        <v>23</v>
      </c>
      <c r="C228" s="435" t="s">
        <v>214</v>
      </c>
      <c r="D228" s="503">
        <f>FORMULARIOS!D237</f>
        <v>17</v>
      </c>
      <c r="E228" s="503">
        <f>FORMULARIOS!E237</f>
        <v>28</v>
      </c>
      <c r="F228" s="503">
        <f>FORMULARIOS!F237</f>
        <v>28</v>
      </c>
      <c r="G228" s="503">
        <f>FORMULARIOS!G237</f>
        <v>8</v>
      </c>
      <c r="H228" s="503">
        <f>FORMULARIOS!H237</f>
        <v>29</v>
      </c>
      <c r="I228" s="503">
        <f>FORMULARIOS!I237</f>
        <v>11</v>
      </c>
      <c r="J228" s="503">
        <f>FORMULARIOS!J237</f>
        <v>13</v>
      </c>
      <c r="K228" s="503">
        <f>FORMULARIOS!K237</f>
        <v>18</v>
      </c>
      <c r="L228" s="503">
        <f>FORMULARIOS!L237</f>
        <v>21</v>
      </c>
      <c r="M228" s="503">
        <f>FORMULARIOS!M237</f>
        <v>10</v>
      </c>
      <c r="N228" s="503">
        <f>FORMULARIOS!N237</f>
        <v>7</v>
      </c>
      <c r="O228" s="503">
        <f>FORMULARIOS!O237</f>
        <v>9</v>
      </c>
      <c r="P228" s="456">
        <f t="shared" si="17"/>
        <v>199</v>
      </c>
      <c r="Q228" s="535">
        <f t="shared" si="15"/>
        <v>199</v>
      </c>
      <c r="R228" s="317" t="b">
        <f t="shared" si="16"/>
        <v>1</v>
      </c>
      <c r="U228" s="578"/>
      <c r="V228" s="525" t="s">
        <v>157</v>
      </c>
      <c r="W228" s="526">
        <v>966</v>
      </c>
      <c r="X228" s="527">
        <v>3.646934460887949</v>
      </c>
      <c r="Y228" s="527">
        <v>3.646934460887949</v>
      </c>
      <c r="Z228" s="528">
        <v>97.100573844759893</v>
      </c>
      <c r="AA228" s="517"/>
      <c r="AC228" t="str">
        <f t="shared" si="18"/>
        <v>SANTO DOMINGO</v>
      </c>
    </row>
    <row r="229" spans="1:29" ht="15.75" customHeight="1" thickBot="1">
      <c r="A229" s="390" t="s">
        <v>20</v>
      </c>
      <c r="B229" s="441" t="s">
        <v>23</v>
      </c>
      <c r="C229" s="435" t="s">
        <v>215</v>
      </c>
      <c r="D229" s="503">
        <f>FORMULARIOS!D238</f>
        <v>3</v>
      </c>
      <c r="E229" s="503">
        <f>FORMULARIOS!E238</f>
        <v>2</v>
      </c>
      <c r="F229" s="503">
        <f>FORMULARIOS!F238</f>
        <v>4</v>
      </c>
      <c r="G229" s="503">
        <f>FORMULARIOS!G238</f>
        <v>4</v>
      </c>
      <c r="H229" s="503">
        <f>FORMULARIOS!H238</f>
        <v>2</v>
      </c>
      <c r="I229" s="503">
        <f>FORMULARIOS!I238</f>
        <v>6</v>
      </c>
      <c r="J229" s="503">
        <f>FORMULARIOS!J238</f>
        <v>6</v>
      </c>
      <c r="K229" s="503">
        <f>FORMULARIOS!K238</f>
        <v>8</v>
      </c>
      <c r="L229" s="503">
        <f>FORMULARIOS!L238</f>
        <v>1</v>
      </c>
      <c r="M229" s="503">
        <f>FORMULARIOS!M238</f>
        <v>8</v>
      </c>
      <c r="N229" s="503">
        <f>FORMULARIOS!N238</f>
        <v>5</v>
      </c>
      <c r="O229" s="503">
        <f>FORMULARIOS!O238</f>
        <v>2</v>
      </c>
      <c r="P229" s="456">
        <f t="shared" si="17"/>
        <v>51</v>
      </c>
      <c r="Q229" s="535">
        <f t="shared" si="15"/>
        <v>51</v>
      </c>
      <c r="R229" s="317" t="b">
        <f t="shared" si="16"/>
        <v>1</v>
      </c>
      <c r="U229" s="578"/>
      <c r="V229" s="525" t="s">
        <v>38</v>
      </c>
      <c r="W229" s="526">
        <v>48</v>
      </c>
      <c r="X229" s="527">
        <v>0.1812141347025068</v>
      </c>
      <c r="Y229" s="527">
        <v>0.1812141347025068</v>
      </c>
      <c r="Z229" s="528">
        <v>97.281787979462393</v>
      </c>
      <c r="AA229" s="517"/>
      <c r="AC229" t="str">
        <f t="shared" si="18"/>
        <v>LA CONCORDIA</v>
      </c>
    </row>
    <row r="230" spans="1:29" ht="15.75" customHeight="1" thickBot="1">
      <c r="A230" s="390" t="s">
        <v>20</v>
      </c>
      <c r="B230" s="441" t="s">
        <v>23</v>
      </c>
      <c r="C230" s="435" t="s">
        <v>216</v>
      </c>
      <c r="D230" s="503">
        <f>FORMULARIOS!D239</f>
        <v>0</v>
      </c>
      <c r="E230" s="503">
        <f>FORMULARIOS!E239</f>
        <v>1</v>
      </c>
      <c r="F230" s="503">
        <f>FORMULARIOS!F239</f>
        <v>1</v>
      </c>
      <c r="G230" s="503">
        <f>FORMULARIOS!G239</f>
        <v>0</v>
      </c>
      <c r="H230" s="503">
        <f>FORMULARIOS!H239</f>
        <v>3</v>
      </c>
      <c r="I230" s="503">
        <f>FORMULARIOS!I239</f>
        <v>1</v>
      </c>
      <c r="J230" s="503">
        <f>FORMULARIOS!J239</f>
        <v>2</v>
      </c>
      <c r="K230" s="503">
        <f>FORMULARIOS!K239</f>
        <v>0</v>
      </c>
      <c r="L230" s="503">
        <f>FORMULARIOS!L239</f>
        <v>0</v>
      </c>
      <c r="M230" s="503">
        <f>FORMULARIOS!M239</f>
        <v>3</v>
      </c>
      <c r="N230" s="503">
        <f>FORMULARIOS!N239</f>
        <v>0</v>
      </c>
      <c r="O230" s="503">
        <f>FORMULARIOS!O239</f>
        <v>0</v>
      </c>
      <c r="P230" s="456">
        <f t="shared" si="17"/>
        <v>11</v>
      </c>
      <c r="Q230" s="535">
        <f t="shared" si="15"/>
        <v>11</v>
      </c>
      <c r="R230" s="317" t="b">
        <f t="shared" si="16"/>
        <v>1</v>
      </c>
      <c r="U230" s="578"/>
      <c r="V230" s="525" t="s">
        <v>19</v>
      </c>
      <c r="W230" s="526">
        <v>155</v>
      </c>
      <c r="X230" s="527">
        <v>0.58517064331017821</v>
      </c>
      <c r="Y230" s="527">
        <v>0.58517064331017821</v>
      </c>
      <c r="Z230" s="528">
        <v>97.866958622772572</v>
      </c>
      <c r="AA230" s="517"/>
      <c r="AC230" t="str">
        <f t="shared" si="18"/>
        <v>SANTA ELENA</v>
      </c>
    </row>
    <row r="231" spans="1:29" ht="15.75" customHeight="1" thickBot="1">
      <c r="A231" s="390" t="s">
        <v>20</v>
      </c>
      <c r="B231" s="441" t="s">
        <v>23</v>
      </c>
      <c r="C231" s="435" t="s">
        <v>217</v>
      </c>
      <c r="D231" s="503">
        <f>FORMULARIOS!D240</f>
        <v>7</v>
      </c>
      <c r="E231" s="503">
        <f>FORMULARIOS!E240</f>
        <v>4</v>
      </c>
      <c r="F231" s="503">
        <f>FORMULARIOS!F240</f>
        <v>6</v>
      </c>
      <c r="G231" s="503">
        <f>FORMULARIOS!G240</f>
        <v>31</v>
      </c>
      <c r="H231" s="503">
        <f>FORMULARIOS!H240</f>
        <v>14</v>
      </c>
      <c r="I231" s="503">
        <f>FORMULARIOS!I240</f>
        <v>7</v>
      </c>
      <c r="J231" s="503">
        <f>FORMULARIOS!J240</f>
        <v>10</v>
      </c>
      <c r="K231" s="503">
        <f>FORMULARIOS!K240</f>
        <v>9</v>
      </c>
      <c r="L231" s="503">
        <f>FORMULARIOS!L240</f>
        <v>6</v>
      </c>
      <c r="M231" s="503">
        <f>FORMULARIOS!M240</f>
        <v>5</v>
      </c>
      <c r="N231" s="503">
        <f>FORMULARIOS!N240</f>
        <v>4</v>
      </c>
      <c r="O231" s="503">
        <f>FORMULARIOS!O240</f>
        <v>4</v>
      </c>
      <c r="P231" s="456">
        <f t="shared" si="17"/>
        <v>107</v>
      </c>
      <c r="Q231" s="535">
        <f t="shared" si="15"/>
        <v>107</v>
      </c>
      <c r="R231" s="317" t="b">
        <f t="shared" si="16"/>
        <v>1</v>
      </c>
      <c r="U231" s="578"/>
      <c r="V231" s="525" t="s">
        <v>144</v>
      </c>
      <c r="W231" s="526">
        <v>391</v>
      </c>
      <c r="X231" s="527">
        <v>1.4761401389308366</v>
      </c>
      <c r="Y231" s="527">
        <v>1.4761401389308366</v>
      </c>
      <c r="Z231" s="528">
        <v>99.343098761703402</v>
      </c>
      <c r="AA231" s="517"/>
      <c r="AC231" t="str">
        <f t="shared" si="18"/>
        <v>LA LIBERTAD</v>
      </c>
    </row>
    <row r="232" spans="1:29" ht="15.75" customHeight="1" thickBot="1">
      <c r="A232" s="390" t="s">
        <v>20</v>
      </c>
      <c r="B232" s="441" t="s">
        <v>23</v>
      </c>
      <c r="C232" s="435" t="s">
        <v>218</v>
      </c>
      <c r="D232" s="503">
        <f>FORMULARIOS!D241</f>
        <v>0</v>
      </c>
      <c r="E232" s="503">
        <f>FORMULARIOS!E241</f>
        <v>1</v>
      </c>
      <c r="F232" s="503">
        <f>FORMULARIOS!F241</f>
        <v>1</v>
      </c>
      <c r="G232" s="503">
        <f>FORMULARIOS!G241</f>
        <v>0</v>
      </c>
      <c r="H232" s="503">
        <f>FORMULARIOS!H241</f>
        <v>2</v>
      </c>
      <c r="I232" s="503">
        <f>FORMULARIOS!I241</f>
        <v>8</v>
      </c>
      <c r="J232" s="503">
        <f>FORMULARIOS!J241</f>
        <v>4</v>
      </c>
      <c r="K232" s="503">
        <f>FORMULARIOS!K241</f>
        <v>4</v>
      </c>
      <c r="L232" s="503">
        <f>FORMULARIOS!L241</f>
        <v>6</v>
      </c>
      <c r="M232" s="503">
        <f>FORMULARIOS!M241</f>
        <v>4</v>
      </c>
      <c r="N232" s="503">
        <f>FORMULARIOS!N241</f>
        <v>3</v>
      </c>
      <c r="O232" s="503">
        <f>FORMULARIOS!O241</f>
        <v>2</v>
      </c>
      <c r="P232" s="456">
        <f t="shared" si="17"/>
        <v>35</v>
      </c>
      <c r="Q232" s="535">
        <f t="shared" si="15"/>
        <v>35</v>
      </c>
      <c r="R232" s="317" t="b">
        <f t="shared" si="16"/>
        <v>1</v>
      </c>
      <c r="U232" s="578"/>
      <c r="V232" s="525" t="s">
        <v>145</v>
      </c>
      <c r="W232" s="526">
        <v>174</v>
      </c>
      <c r="X232" s="527">
        <v>0.6569012382965872</v>
      </c>
      <c r="Y232" s="527">
        <v>0.6569012382965872</v>
      </c>
      <c r="Z232" s="528">
        <v>100</v>
      </c>
      <c r="AA232" s="517"/>
      <c r="AC232" t="str">
        <f t="shared" si="18"/>
        <v>SALINAS</v>
      </c>
    </row>
    <row r="233" spans="1:29" ht="15.75" customHeight="1" thickBot="1">
      <c r="A233" s="390" t="s">
        <v>20</v>
      </c>
      <c r="B233" s="441" t="s">
        <v>23</v>
      </c>
      <c r="C233" s="436" t="s">
        <v>219</v>
      </c>
      <c r="D233" s="503">
        <f>FORMULARIOS!D242</f>
        <v>1</v>
      </c>
      <c r="E233" s="503">
        <f>FORMULARIOS!E242</f>
        <v>10</v>
      </c>
      <c r="F233" s="503">
        <f>FORMULARIOS!F242</f>
        <v>2</v>
      </c>
      <c r="G233" s="503">
        <f>FORMULARIOS!G242</f>
        <v>0</v>
      </c>
      <c r="H233" s="503">
        <f>FORMULARIOS!H242</f>
        <v>2</v>
      </c>
      <c r="I233" s="503">
        <f>FORMULARIOS!I242</f>
        <v>2</v>
      </c>
      <c r="J233" s="503">
        <f>FORMULARIOS!J242</f>
        <v>3</v>
      </c>
      <c r="K233" s="503">
        <f>FORMULARIOS!K242</f>
        <v>1</v>
      </c>
      <c r="L233" s="503">
        <f>FORMULARIOS!L242</f>
        <v>2</v>
      </c>
      <c r="M233" s="503">
        <f>FORMULARIOS!M242</f>
        <v>1</v>
      </c>
      <c r="N233" s="503">
        <f>FORMULARIOS!N242</f>
        <v>2</v>
      </c>
      <c r="O233" s="503">
        <f>FORMULARIOS!O242</f>
        <v>1</v>
      </c>
      <c r="P233" s="456">
        <f t="shared" si="17"/>
        <v>27</v>
      </c>
      <c r="Q233" s="535">
        <f t="shared" si="15"/>
        <v>27</v>
      </c>
      <c r="R233" s="317" t="b">
        <f t="shared" si="16"/>
        <v>1</v>
      </c>
      <c r="U233" s="579"/>
      <c r="V233" s="529" t="s">
        <v>308</v>
      </c>
      <c r="W233" s="530">
        <v>26488</v>
      </c>
      <c r="X233" s="531">
        <v>100</v>
      </c>
      <c r="Y233" s="531">
        <v>100</v>
      </c>
      <c r="Z233" s="532"/>
      <c r="AA233" s="517"/>
    </row>
    <row r="234" spans="1:29" ht="19.5" thickBot="1">
      <c r="A234" s="510" t="s">
        <v>27</v>
      </c>
      <c r="B234" s="511"/>
      <c r="C234" s="511"/>
      <c r="D234" s="446">
        <f>SUM(D13:D233)</f>
        <v>1699</v>
      </c>
      <c r="E234" s="446">
        <f t="shared" ref="E234:O234" si="19">SUM(E13:E233)</f>
        <v>1734</v>
      </c>
      <c r="F234" s="446">
        <f t="shared" si="19"/>
        <v>2299</v>
      </c>
      <c r="G234" s="446">
        <f t="shared" si="19"/>
        <v>2407</v>
      </c>
      <c r="H234" s="446">
        <f t="shared" si="19"/>
        <v>2142</v>
      </c>
      <c r="I234" s="446">
        <f t="shared" si="19"/>
        <v>2374</v>
      </c>
      <c r="J234" s="446">
        <f t="shared" si="19"/>
        <v>2528</v>
      </c>
      <c r="K234" s="446">
        <f t="shared" si="19"/>
        <v>2211</v>
      </c>
      <c r="L234" s="446">
        <f t="shared" si="19"/>
        <v>2455</v>
      </c>
      <c r="M234" s="446">
        <f t="shared" si="19"/>
        <v>2376</v>
      </c>
      <c r="N234" s="446">
        <f t="shared" si="19"/>
        <v>1989</v>
      </c>
      <c r="O234" s="446">
        <f t="shared" si="19"/>
        <v>2289</v>
      </c>
      <c r="P234" s="447">
        <f>SUM(P13:P233)</f>
        <v>26503</v>
      </c>
      <c r="Q234" s="536">
        <f>SUM(Q13:Q233)</f>
        <v>26488</v>
      </c>
      <c r="R234" s="317"/>
    </row>
    <row r="235" spans="1:29">
      <c r="P235" s="371">
        <f>SUM(D234:O234)</f>
        <v>26503</v>
      </c>
    </row>
    <row r="236" spans="1:29">
      <c r="C236" s="450" t="s">
        <v>442</v>
      </c>
      <c r="D236" s="451">
        <v>221</v>
      </c>
      <c r="E236" s="451">
        <v>221</v>
      </c>
      <c r="F236" s="451">
        <v>221</v>
      </c>
      <c r="G236" s="451">
        <v>221</v>
      </c>
      <c r="H236" s="451">
        <v>221</v>
      </c>
      <c r="I236" s="451">
        <v>221</v>
      </c>
      <c r="J236" s="451">
        <v>221</v>
      </c>
      <c r="K236" s="451">
        <v>221</v>
      </c>
      <c r="L236" s="451">
        <v>221</v>
      </c>
      <c r="M236" s="451">
        <v>221</v>
      </c>
      <c r="N236" s="451">
        <v>221</v>
      </c>
      <c r="O236" s="451">
        <v>221</v>
      </c>
    </row>
    <row r="237" spans="1:29">
      <c r="C237" t="s">
        <v>443</v>
      </c>
      <c r="D237" s="317">
        <f t="shared" ref="D237:N237" si="20">COUNTIF(D13:D233, "=0")</f>
        <v>64</v>
      </c>
      <c r="E237" s="317">
        <f t="shared" si="20"/>
        <v>63</v>
      </c>
      <c r="F237" s="317">
        <f t="shared" si="20"/>
        <v>52</v>
      </c>
      <c r="G237" s="317">
        <f t="shared" si="20"/>
        <v>56</v>
      </c>
      <c r="H237" s="317">
        <f t="shared" si="20"/>
        <v>44</v>
      </c>
      <c r="I237" s="317">
        <f t="shared" si="20"/>
        <v>50</v>
      </c>
      <c r="J237" s="317">
        <f t="shared" si="20"/>
        <v>38</v>
      </c>
      <c r="K237" s="317">
        <f t="shared" si="20"/>
        <v>45</v>
      </c>
      <c r="L237" s="317">
        <f t="shared" si="20"/>
        <v>51</v>
      </c>
      <c r="M237" s="317">
        <f>COUNTIF(M13:M233, "=0")</f>
        <v>46</v>
      </c>
      <c r="N237" s="317">
        <f t="shared" si="20"/>
        <v>62</v>
      </c>
      <c r="O237" s="317">
        <f>COUNTIF(O13:O233, "=0")</f>
        <v>58</v>
      </c>
    </row>
    <row r="238" spans="1:29">
      <c r="C238" t="s">
        <v>444</v>
      </c>
      <c r="D238" s="317">
        <f t="shared" ref="D238:O238" si="21">+D236-D237</f>
        <v>157</v>
      </c>
      <c r="E238" s="317">
        <f t="shared" si="21"/>
        <v>158</v>
      </c>
      <c r="F238" s="317">
        <f t="shared" si="21"/>
        <v>169</v>
      </c>
      <c r="G238" s="317">
        <f t="shared" si="21"/>
        <v>165</v>
      </c>
      <c r="H238" s="317">
        <f t="shared" si="21"/>
        <v>177</v>
      </c>
      <c r="I238" s="317">
        <f t="shared" si="21"/>
        <v>171</v>
      </c>
      <c r="J238" s="317">
        <f t="shared" si="21"/>
        <v>183</v>
      </c>
      <c r="K238" s="317">
        <f t="shared" si="21"/>
        <v>176</v>
      </c>
      <c r="L238" s="317">
        <f t="shared" si="21"/>
        <v>170</v>
      </c>
      <c r="M238" s="317">
        <f t="shared" si="21"/>
        <v>175</v>
      </c>
      <c r="N238" s="317">
        <f t="shared" si="21"/>
        <v>159</v>
      </c>
      <c r="O238" s="317">
        <f t="shared" si="21"/>
        <v>163</v>
      </c>
    </row>
    <row r="240" spans="1:29">
      <c r="P240" s="299"/>
    </row>
    <row r="243" spans="15:17" s="316" customFormat="1">
      <c r="O243">
        <v>221</v>
      </c>
      <c r="P243">
        <v>136</v>
      </c>
      <c r="Q243" s="361"/>
    </row>
    <row r="255" spans="15:17" s="316" customFormat="1">
      <c r="O255"/>
      <c r="P255"/>
      <c r="Q255" s="361"/>
    </row>
  </sheetData>
  <mergeCells count="5">
    <mergeCell ref="U13:Z13"/>
    <mergeCell ref="U14:V14"/>
    <mergeCell ref="U15:U233"/>
    <mergeCell ref="Q11:Q12"/>
    <mergeCell ref="R11:R12"/>
  </mergeCells>
  <conditionalFormatting sqref="D236 D13:O233">
    <cfRule type="expression" dxfId="98" priority="3">
      <formula>AND(#REF!&lt;&gt;0,SUM($D13:$O13)=0)</formula>
    </cfRule>
  </conditionalFormatting>
  <conditionalFormatting sqref="D236 D14:O233">
    <cfRule type="expression" dxfId="97" priority="4">
      <formula>AND(OR(#REF!&lt;&gt;"",#REF!&lt;&gt;"",#REF!&lt;&gt;"",#REF!&lt;&gt;""),#REF!&lt;&gt;SUM($D14:$O14),SUM($D14:$O14)&lt;&gt;0,#REF!&lt;&gt;0)</formula>
    </cfRule>
  </conditionalFormatting>
  <conditionalFormatting sqref="D13:O39">
    <cfRule type="expression" dxfId="96" priority="5">
      <formula>AND(OR(#REF!&lt;&gt;"",#REF!&lt;&gt;"",#REF!&lt;&gt;"",#REF!&lt;&gt;""),#REF!&lt;&gt;SUM($D13:$O13),SUM($D13:$O13)&lt;&gt;0,#REF!&lt;&gt;0)</formula>
    </cfRule>
  </conditionalFormatting>
  <conditionalFormatting sqref="E236:O236">
    <cfRule type="expression" dxfId="95" priority="1">
      <formula>AND(#REF!&lt;&gt;0,SUM($D236:$O236)=0)</formula>
    </cfRule>
  </conditionalFormatting>
  <conditionalFormatting sqref="E236:O236">
    <cfRule type="expression" dxfId="94" priority="2">
      <formula>AND(OR(#REF!&lt;&gt;"",#REF!&lt;&gt;"",#REF!&lt;&gt;"",#REF!&lt;&gt;""),#REF!&lt;&gt;SUM($D236:$O236),SUM($D236:$O236)&lt;&gt;0,#REF!&lt;&gt;0)</formula>
    </cfRule>
  </conditionalFormatting>
  <pageMargins left="0.7" right="0.7" top="0.75" bottom="0.75" header="0.3" footer="0.3"/>
  <pageSetup paperSize="8" scale="1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6:X238"/>
  <sheetViews>
    <sheetView showGridLines="0" topLeftCell="E139" zoomScale="70" zoomScaleNormal="70" workbookViewId="0">
      <selection activeCell="U16" sqref="U16"/>
    </sheetView>
  </sheetViews>
  <sheetFormatPr baseColWidth="10" defaultColWidth="11.42578125" defaultRowHeight="15"/>
  <cols>
    <col min="1" max="1" width="27.5703125" customWidth="1"/>
    <col min="2" max="2" width="15.85546875" customWidth="1"/>
    <col min="3" max="3" width="12.7109375" customWidth="1"/>
    <col min="4" max="15" width="11.85546875" customWidth="1"/>
    <col min="16" max="16" width="16.7109375" customWidth="1"/>
    <col min="17" max="17" width="17.42578125" customWidth="1"/>
    <col min="18" max="21" width="9.7109375" customWidth="1"/>
    <col min="22" max="22" width="34.85546875" customWidth="1"/>
    <col min="23" max="23" width="41.85546875" customWidth="1"/>
    <col min="24" max="24" width="204.140625" style="316" customWidth="1"/>
    <col min="25" max="25" width="22.85546875" customWidth="1"/>
  </cols>
  <sheetData>
    <row r="6" spans="1:24" ht="18.75">
      <c r="A6" s="568"/>
      <c r="B6" s="568"/>
      <c r="C6" s="568"/>
      <c r="D6" s="568"/>
      <c r="E6" s="568"/>
      <c r="F6" s="568"/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378"/>
      <c r="R6" s="378"/>
      <c r="S6" s="378"/>
      <c r="T6" s="378"/>
      <c r="U6" s="378"/>
      <c r="V6" s="378"/>
      <c r="W6" s="378"/>
      <c r="X6" s="470"/>
    </row>
    <row r="7" spans="1:24" ht="18.75">
      <c r="A7" s="568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378"/>
      <c r="R7" s="378"/>
      <c r="S7" s="378"/>
      <c r="T7" s="378"/>
      <c r="U7" s="378"/>
      <c r="V7" s="378"/>
      <c r="W7" s="378"/>
      <c r="X7" s="470"/>
    </row>
    <row r="8" spans="1:24" ht="23.25">
      <c r="A8" s="381"/>
      <c r="B8" s="381"/>
      <c r="C8" s="381"/>
      <c r="D8" s="381"/>
      <c r="E8" s="381"/>
      <c r="F8" s="381"/>
      <c r="G8" s="381"/>
      <c r="H8" s="381"/>
      <c r="I8" s="381"/>
      <c r="J8" s="381"/>
      <c r="K8" s="381"/>
      <c r="L8" s="381"/>
      <c r="M8" s="381"/>
      <c r="N8" s="381"/>
      <c r="O8" s="381"/>
      <c r="P8" s="381"/>
      <c r="Q8" s="381"/>
      <c r="R8" s="381"/>
      <c r="S8" s="381"/>
      <c r="T8" s="381"/>
      <c r="U8" s="381"/>
      <c r="V8" s="381"/>
      <c r="W8" s="381"/>
      <c r="X8" s="471"/>
    </row>
    <row r="9" spans="1:24" ht="15.75">
      <c r="A9" s="382"/>
      <c r="D9" s="383"/>
      <c r="E9" s="384"/>
    </row>
    <row r="10" spans="1:24" ht="16.5" thickBot="1">
      <c r="A10" s="382"/>
    </row>
    <row r="11" spans="1:24" ht="39.6" customHeight="1" thickBot="1">
      <c r="A11" s="569" t="s">
        <v>0</v>
      </c>
      <c r="B11" s="569" t="s">
        <v>268</v>
      </c>
      <c r="C11" s="569" t="s">
        <v>158</v>
      </c>
      <c r="D11" s="572" t="s">
        <v>269</v>
      </c>
      <c r="E11" s="573"/>
      <c r="F11" s="573"/>
      <c r="G11" s="573"/>
      <c r="H11" s="573"/>
      <c r="I11" s="573"/>
      <c r="J11" s="573"/>
      <c r="K11" s="573"/>
      <c r="L11" s="573"/>
      <c r="M11" s="573"/>
      <c r="N11" s="573"/>
      <c r="O11" s="574"/>
      <c r="P11" s="385"/>
      <c r="Q11" s="453"/>
      <c r="R11" s="564" t="s">
        <v>433</v>
      </c>
      <c r="S11" s="564" t="s">
        <v>434</v>
      </c>
      <c r="T11" s="564" t="s">
        <v>435</v>
      </c>
      <c r="U11" s="564" t="s">
        <v>436</v>
      </c>
      <c r="V11" s="564" t="s">
        <v>437</v>
      </c>
      <c r="W11" s="564" t="s">
        <v>438</v>
      </c>
      <c r="X11" s="560" t="s">
        <v>439</v>
      </c>
    </row>
    <row r="12" spans="1:24" ht="94.5" customHeight="1" thickBot="1">
      <c r="A12" s="570"/>
      <c r="B12" s="571"/>
      <c r="C12" s="571"/>
      <c r="D12" s="386" t="s">
        <v>221</v>
      </c>
      <c r="E12" s="387" t="s">
        <v>222</v>
      </c>
      <c r="F12" s="387" t="s">
        <v>223</v>
      </c>
      <c r="G12" s="387" t="s">
        <v>224</v>
      </c>
      <c r="H12" s="387" t="s">
        <v>225</v>
      </c>
      <c r="I12" s="387" t="s">
        <v>226</v>
      </c>
      <c r="J12" s="387" t="s">
        <v>227</v>
      </c>
      <c r="K12" s="387" t="s">
        <v>228</v>
      </c>
      <c r="L12" s="387" t="s">
        <v>229</v>
      </c>
      <c r="M12" s="387" t="s">
        <v>237</v>
      </c>
      <c r="N12" s="387" t="s">
        <v>230</v>
      </c>
      <c r="O12" s="388" t="s">
        <v>231</v>
      </c>
      <c r="P12" s="389" t="s">
        <v>445</v>
      </c>
      <c r="Q12" s="452" t="s">
        <v>446</v>
      </c>
      <c r="R12" s="565"/>
      <c r="S12" s="565"/>
      <c r="T12" s="565"/>
      <c r="U12" s="565"/>
      <c r="V12" s="565"/>
      <c r="W12" s="565"/>
      <c r="X12" s="561"/>
    </row>
    <row r="13" spans="1:24" ht="15.75" customHeight="1" thickBot="1">
      <c r="A13" s="390" t="s">
        <v>280</v>
      </c>
      <c r="B13" s="391" t="s">
        <v>2</v>
      </c>
      <c r="C13" s="392" t="s">
        <v>232</v>
      </c>
      <c r="D13" s="393">
        <v>6</v>
      </c>
      <c r="E13" s="393">
        <v>7</v>
      </c>
      <c r="F13" s="393">
        <v>44</v>
      </c>
      <c r="G13" s="393">
        <v>29</v>
      </c>
      <c r="H13" s="393">
        <v>23</v>
      </c>
      <c r="I13" s="393">
        <v>25</v>
      </c>
      <c r="J13" s="393">
        <v>17</v>
      </c>
      <c r="K13" s="393">
        <v>25</v>
      </c>
      <c r="L13" s="393">
        <v>13</v>
      </c>
      <c r="M13" s="393">
        <v>5</v>
      </c>
      <c r="N13" s="393">
        <v>1</v>
      </c>
      <c r="O13" s="394">
        <v>0</v>
      </c>
      <c r="P13" s="395">
        <f>SUM(D13:O13)</f>
        <v>195</v>
      </c>
      <c r="Q13" s="454">
        <f>'PERMISOS MENS'!P13</f>
        <v>234</v>
      </c>
      <c r="R13" s="396">
        <f>COUNTIF(N13:O13,"=0")</f>
        <v>1</v>
      </c>
      <c r="S13" s="396">
        <f t="shared" ref="S13:S76" si="0">COUNTIF(M13:O13,"=0")</f>
        <v>1</v>
      </c>
      <c r="T13" s="396">
        <f>COUNTIF(L13:O13,"=0")</f>
        <v>1</v>
      </c>
      <c r="U13" s="396">
        <f>COUNTIF(K13:O13,"=0")</f>
        <v>1</v>
      </c>
      <c r="V13" s="397" t="s">
        <v>441</v>
      </c>
      <c r="W13" s="426">
        <v>44599</v>
      </c>
      <c r="X13" s="472"/>
    </row>
    <row r="14" spans="1:24" ht="15.75" customHeight="1" thickBot="1">
      <c r="A14" s="390" t="s">
        <v>280</v>
      </c>
      <c r="B14" s="391" t="s">
        <v>2</v>
      </c>
      <c r="C14" s="398" t="s">
        <v>28</v>
      </c>
      <c r="D14" s="399">
        <v>2</v>
      </c>
      <c r="E14" s="399">
        <v>0</v>
      </c>
      <c r="F14" s="399">
        <v>1</v>
      </c>
      <c r="G14" s="399">
        <v>10</v>
      </c>
      <c r="H14" s="399">
        <v>0</v>
      </c>
      <c r="I14" s="399">
        <v>1</v>
      </c>
      <c r="J14" s="399">
        <v>0</v>
      </c>
      <c r="K14" s="399">
        <v>1</v>
      </c>
      <c r="L14" s="399">
        <v>1</v>
      </c>
      <c r="M14" s="399">
        <v>4</v>
      </c>
      <c r="N14" s="399">
        <v>0</v>
      </c>
      <c r="O14" s="400">
        <v>0</v>
      </c>
      <c r="P14" s="401">
        <f t="shared" ref="P14:P77" si="1">SUM(D14:O14)</f>
        <v>20</v>
      </c>
      <c r="Q14" s="454">
        <f>'PERMISOS MENS'!P14</f>
        <v>19</v>
      </c>
      <c r="R14" s="396">
        <f t="shared" ref="R14:R41" si="2">COUNTIF(N14:O14,"=0")</f>
        <v>2</v>
      </c>
      <c r="S14" s="396">
        <f t="shared" si="0"/>
        <v>2</v>
      </c>
      <c r="T14" s="396">
        <f t="shared" ref="T14:T77" si="3">COUNTIF(L14:O14,"=0")</f>
        <v>2</v>
      </c>
      <c r="U14" s="396">
        <f t="shared" ref="U14:U77" si="4">COUNTIF(K14:O14,"=0")</f>
        <v>2</v>
      </c>
      <c r="V14" s="397" t="s">
        <v>441</v>
      </c>
      <c r="W14" s="426">
        <v>44599</v>
      </c>
      <c r="X14" s="472"/>
    </row>
    <row r="15" spans="1:24" ht="15.75" customHeight="1" thickBot="1">
      <c r="A15" s="390" t="s">
        <v>280</v>
      </c>
      <c r="B15" s="391" t="s">
        <v>2</v>
      </c>
      <c r="C15" s="398" t="s">
        <v>29</v>
      </c>
      <c r="D15" s="399">
        <v>2</v>
      </c>
      <c r="E15" s="399">
        <v>7</v>
      </c>
      <c r="F15" s="399">
        <v>8</v>
      </c>
      <c r="G15" s="399">
        <v>7</v>
      </c>
      <c r="H15" s="399">
        <v>1</v>
      </c>
      <c r="I15" s="399">
        <v>0</v>
      </c>
      <c r="J15" s="399">
        <v>1</v>
      </c>
      <c r="K15" s="399">
        <v>4</v>
      </c>
      <c r="L15" s="399">
        <v>0</v>
      </c>
      <c r="M15" s="399">
        <v>0</v>
      </c>
      <c r="N15" s="399">
        <v>0</v>
      </c>
      <c r="O15" s="400">
        <v>0</v>
      </c>
      <c r="P15" s="401">
        <f t="shared" si="1"/>
        <v>30</v>
      </c>
      <c r="Q15" s="454">
        <f>'PERMISOS MENS'!P15</f>
        <v>30</v>
      </c>
      <c r="R15" s="396">
        <f t="shared" si="2"/>
        <v>2</v>
      </c>
      <c r="S15" s="396">
        <f t="shared" si="0"/>
        <v>3</v>
      </c>
      <c r="T15" s="396">
        <f t="shared" si="3"/>
        <v>4</v>
      </c>
      <c r="U15" s="396">
        <f t="shared" si="4"/>
        <v>4</v>
      </c>
      <c r="V15" s="397" t="s">
        <v>441</v>
      </c>
      <c r="W15" s="426">
        <v>44599</v>
      </c>
      <c r="X15" s="472"/>
    </row>
    <row r="16" spans="1:24" ht="15.75" customHeight="1" thickBot="1">
      <c r="A16" s="390" t="s">
        <v>280</v>
      </c>
      <c r="B16" s="391" t="s">
        <v>2</v>
      </c>
      <c r="C16" s="398" t="s">
        <v>30</v>
      </c>
      <c r="D16" s="399">
        <v>2</v>
      </c>
      <c r="E16" s="399">
        <v>2</v>
      </c>
      <c r="F16" s="399">
        <v>2</v>
      </c>
      <c r="G16" s="399">
        <v>8</v>
      </c>
      <c r="H16" s="399">
        <v>6</v>
      </c>
      <c r="I16" s="399">
        <v>1</v>
      </c>
      <c r="J16" s="399">
        <v>4</v>
      </c>
      <c r="K16" s="399">
        <v>3</v>
      </c>
      <c r="L16" s="399">
        <v>3</v>
      </c>
      <c r="M16" s="399">
        <v>2</v>
      </c>
      <c r="N16" s="399">
        <v>0</v>
      </c>
      <c r="O16" s="400">
        <v>0</v>
      </c>
      <c r="P16" s="401">
        <f t="shared" si="1"/>
        <v>33</v>
      </c>
      <c r="Q16" s="454">
        <f>'PERMISOS MENS'!P16</f>
        <v>35</v>
      </c>
      <c r="R16" s="396">
        <f t="shared" si="2"/>
        <v>2</v>
      </c>
      <c r="S16" s="396">
        <f t="shared" si="0"/>
        <v>2</v>
      </c>
      <c r="T16" s="396">
        <f t="shared" si="3"/>
        <v>2</v>
      </c>
      <c r="U16" s="396">
        <f t="shared" si="4"/>
        <v>2</v>
      </c>
      <c r="V16" s="397" t="s">
        <v>441</v>
      </c>
      <c r="W16" s="426">
        <v>44599</v>
      </c>
      <c r="X16" s="472"/>
    </row>
    <row r="17" spans="1:24" ht="15.75" customHeight="1" thickBot="1">
      <c r="A17" s="390" t="s">
        <v>280</v>
      </c>
      <c r="B17" s="391" t="s">
        <v>2</v>
      </c>
      <c r="C17" s="398" t="s">
        <v>31</v>
      </c>
      <c r="D17" s="399">
        <v>6</v>
      </c>
      <c r="E17" s="399">
        <v>9</v>
      </c>
      <c r="F17" s="399">
        <v>5</v>
      </c>
      <c r="G17" s="399">
        <v>18</v>
      </c>
      <c r="H17" s="399">
        <v>5</v>
      </c>
      <c r="I17" s="399">
        <v>8</v>
      </c>
      <c r="J17" s="399">
        <v>11</v>
      </c>
      <c r="K17" s="399">
        <v>12</v>
      </c>
      <c r="L17" s="399">
        <v>7</v>
      </c>
      <c r="M17" s="399">
        <v>6</v>
      </c>
      <c r="N17" s="399">
        <v>4</v>
      </c>
      <c r="O17" s="400">
        <v>0</v>
      </c>
      <c r="P17" s="401">
        <f t="shared" si="1"/>
        <v>91</v>
      </c>
      <c r="Q17" s="454">
        <f>'PERMISOS MENS'!P17</f>
        <v>108</v>
      </c>
      <c r="R17" s="396">
        <f t="shared" si="2"/>
        <v>1</v>
      </c>
      <c r="S17" s="396">
        <f t="shared" si="0"/>
        <v>1</v>
      </c>
      <c r="T17" s="396">
        <f t="shared" si="3"/>
        <v>1</v>
      </c>
      <c r="U17" s="396">
        <f t="shared" si="4"/>
        <v>1</v>
      </c>
      <c r="V17" s="397" t="s">
        <v>441</v>
      </c>
      <c r="W17" s="426">
        <v>44599</v>
      </c>
      <c r="X17" s="472"/>
    </row>
    <row r="18" spans="1:24" ht="15.75" customHeight="1" thickBot="1">
      <c r="A18" s="390" t="s">
        <v>280</v>
      </c>
      <c r="B18" s="391" t="s">
        <v>2</v>
      </c>
      <c r="C18" s="402" t="s">
        <v>233</v>
      </c>
      <c r="D18" s="403">
        <v>1</v>
      </c>
      <c r="E18" s="403">
        <v>3</v>
      </c>
      <c r="F18" s="403">
        <v>0</v>
      </c>
      <c r="G18" s="403">
        <v>0</v>
      </c>
      <c r="H18" s="403">
        <v>1</v>
      </c>
      <c r="I18" s="403">
        <v>0</v>
      </c>
      <c r="J18" s="403">
        <v>0</v>
      </c>
      <c r="K18" s="403">
        <v>1</v>
      </c>
      <c r="L18" s="403">
        <v>1</v>
      </c>
      <c r="M18" s="403">
        <v>0</v>
      </c>
      <c r="N18" s="403">
        <v>0</v>
      </c>
      <c r="O18" s="404">
        <v>0</v>
      </c>
      <c r="P18" s="405">
        <f t="shared" si="1"/>
        <v>7</v>
      </c>
      <c r="Q18" s="454">
        <f>'PERMISOS MENS'!P18</f>
        <v>7</v>
      </c>
      <c r="R18" s="396">
        <f t="shared" si="2"/>
        <v>2</v>
      </c>
      <c r="S18" s="396">
        <f t="shared" si="0"/>
        <v>3</v>
      </c>
      <c r="T18" s="396">
        <f t="shared" si="3"/>
        <v>3</v>
      </c>
      <c r="U18" s="396">
        <f t="shared" si="4"/>
        <v>3</v>
      </c>
      <c r="V18" s="397" t="s">
        <v>441</v>
      </c>
      <c r="W18" s="426">
        <v>44599</v>
      </c>
      <c r="X18" s="472"/>
    </row>
    <row r="19" spans="1:24" ht="15.75" customHeight="1" thickBot="1">
      <c r="A19" s="390" t="s">
        <v>280</v>
      </c>
      <c r="B19" s="391" t="s">
        <v>3</v>
      </c>
      <c r="C19" s="406" t="s">
        <v>3</v>
      </c>
      <c r="D19" s="393">
        <v>8</v>
      </c>
      <c r="E19" s="393">
        <v>1</v>
      </c>
      <c r="F19" s="393">
        <v>2</v>
      </c>
      <c r="G19" s="393">
        <v>1</v>
      </c>
      <c r="H19" s="393">
        <v>1</v>
      </c>
      <c r="I19" s="393">
        <v>1</v>
      </c>
      <c r="J19" s="393">
        <v>1</v>
      </c>
      <c r="K19" s="393">
        <v>3</v>
      </c>
      <c r="L19" s="393">
        <v>14</v>
      </c>
      <c r="M19" s="393">
        <v>5</v>
      </c>
      <c r="N19" s="393">
        <v>0</v>
      </c>
      <c r="O19" s="407">
        <v>0</v>
      </c>
      <c r="P19" s="395">
        <f t="shared" si="1"/>
        <v>37</v>
      </c>
      <c r="Q19" s="454">
        <f>'PERMISOS MENS'!P19</f>
        <v>48</v>
      </c>
      <c r="R19" s="396">
        <f t="shared" si="2"/>
        <v>2</v>
      </c>
      <c r="S19" s="396">
        <f t="shared" si="0"/>
        <v>2</v>
      </c>
      <c r="T19" s="396">
        <f t="shared" si="3"/>
        <v>2</v>
      </c>
      <c r="U19" s="396">
        <f t="shared" si="4"/>
        <v>2</v>
      </c>
      <c r="V19" s="397" t="s">
        <v>441</v>
      </c>
      <c r="W19" s="426">
        <v>44592</v>
      </c>
      <c r="X19" s="472"/>
    </row>
    <row r="20" spans="1:24" ht="15.75" customHeight="1" thickBot="1">
      <c r="A20" s="390" t="s">
        <v>280</v>
      </c>
      <c r="B20" s="391" t="s">
        <v>3</v>
      </c>
      <c r="C20" s="408" t="s">
        <v>32</v>
      </c>
      <c r="D20" s="399">
        <v>0</v>
      </c>
      <c r="E20" s="399">
        <v>0</v>
      </c>
      <c r="F20" s="399">
        <v>0</v>
      </c>
      <c r="G20" s="399">
        <v>0</v>
      </c>
      <c r="H20" s="399">
        <v>0</v>
      </c>
      <c r="I20" s="399">
        <v>0</v>
      </c>
      <c r="J20" s="399">
        <v>0</v>
      </c>
      <c r="K20" s="399">
        <v>1</v>
      </c>
      <c r="L20" s="399">
        <v>0</v>
      </c>
      <c r="M20" s="399">
        <v>1</v>
      </c>
      <c r="N20" s="399">
        <v>0</v>
      </c>
      <c r="O20" s="409">
        <v>0</v>
      </c>
      <c r="P20" s="401">
        <f t="shared" si="1"/>
        <v>2</v>
      </c>
      <c r="Q20" s="454">
        <f>'PERMISOS MENS'!P20</f>
        <v>3</v>
      </c>
      <c r="R20" s="396">
        <f t="shared" si="2"/>
        <v>2</v>
      </c>
      <c r="S20" s="396">
        <f t="shared" si="0"/>
        <v>2</v>
      </c>
      <c r="T20" s="396">
        <f t="shared" si="3"/>
        <v>3</v>
      </c>
      <c r="U20" s="396">
        <f t="shared" si="4"/>
        <v>3</v>
      </c>
      <c r="V20" s="397" t="s">
        <v>441</v>
      </c>
      <c r="W20" s="426">
        <v>44592</v>
      </c>
      <c r="X20" s="472"/>
    </row>
    <row r="21" spans="1:24" ht="15.75" customHeight="1" thickBot="1">
      <c r="A21" s="390" t="s">
        <v>280</v>
      </c>
      <c r="B21" s="391" t="s">
        <v>3</v>
      </c>
      <c r="C21" s="408" t="s">
        <v>33</v>
      </c>
      <c r="D21" s="399">
        <v>4</v>
      </c>
      <c r="E21" s="399">
        <v>2</v>
      </c>
      <c r="F21" s="399">
        <v>2</v>
      </c>
      <c r="G21" s="399">
        <v>2</v>
      </c>
      <c r="H21" s="399">
        <v>0</v>
      </c>
      <c r="I21" s="399">
        <v>0</v>
      </c>
      <c r="J21" s="399">
        <v>0</v>
      </c>
      <c r="K21" s="399">
        <v>0</v>
      </c>
      <c r="L21" s="399">
        <v>0</v>
      </c>
      <c r="M21" s="399">
        <v>0</v>
      </c>
      <c r="N21" s="399">
        <v>0</v>
      </c>
      <c r="O21" s="409">
        <v>0</v>
      </c>
      <c r="P21" s="401">
        <f t="shared" si="1"/>
        <v>10</v>
      </c>
      <c r="Q21" s="454">
        <f>'PERMISOS MENS'!P21</f>
        <v>18</v>
      </c>
      <c r="R21" s="396">
        <f t="shared" si="2"/>
        <v>2</v>
      </c>
      <c r="S21" s="396">
        <f t="shared" si="0"/>
        <v>3</v>
      </c>
      <c r="T21" s="396">
        <f t="shared" si="3"/>
        <v>4</v>
      </c>
      <c r="U21" s="396">
        <f t="shared" si="4"/>
        <v>5</v>
      </c>
      <c r="V21" s="397" t="s">
        <v>441</v>
      </c>
      <c r="W21" s="426">
        <v>44592</v>
      </c>
      <c r="X21" s="472"/>
    </row>
    <row r="22" spans="1:24" ht="15.75" customHeight="1" thickBot="1">
      <c r="A22" s="390" t="s">
        <v>280</v>
      </c>
      <c r="B22" s="391" t="s">
        <v>3</v>
      </c>
      <c r="C22" s="408" t="s">
        <v>34</v>
      </c>
      <c r="D22" s="399">
        <v>3</v>
      </c>
      <c r="E22" s="399">
        <v>5</v>
      </c>
      <c r="F22" s="399">
        <v>8</v>
      </c>
      <c r="G22" s="399">
        <v>8</v>
      </c>
      <c r="H22" s="399">
        <v>10</v>
      </c>
      <c r="I22" s="399">
        <v>12</v>
      </c>
      <c r="J22" s="399">
        <v>4</v>
      </c>
      <c r="K22" s="399">
        <v>7</v>
      </c>
      <c r="L22" s="399">
        <v>6</v>
      </c>
      <c r="M22" s="399">
        <v>0</v>
      </c>
      <c r="N22" s="399">
        <v>0</v>
      </c>
      <c r="O22" s="409">
        <v>0</v>
      </c>
      <c r="P22" s="401">
        <f t="shared" si="1"/>
        <v>63</v>
      </c>
      <c r="Q22" s="454">
        <f>'PERMISOS MENS'!P22</f>
        <v>83</v>
      </c>
      <c r="R22" s="396">
        <f t="shared" si="2"/>
        <v>2</v>
      </c>
      <c r="S22" s="396">
        <f t="shared" si="0"/>
        <v>3</v>
      </c>
      <c r="T22" s="396">
        <f t="shared" si="3"/>
        <v>3</v>
      </c>
      <c r="U22" s="396">
        <f t="shared" si="4"/>
        <v>3</v>
      </c>
      <c r="V22" s="397" t="s">
        <v>441</v>
      </c>
      <c r="W22" s="426">
        <v>44592</v>
      </c>
      <c r="X22" s="472"/>
    </row>
    <row r="23" spans="1:24" ht="15.75" customHeight="1" thickBot="1">
      <c r="A23" s="390" t="s">
        <v>280</v>
      </c>
      <c r="B23" s="391" t="s">
        <v>3</v>
      </c>
      <c r="C23" s="408" t="s">
        <v>35</v>
      </c>
      <c r="D23" s="399">
        <v>3</v>
      </c>
      <c r="E23" s="399">
        <v>0</v>
      </c>
      <c r="F23" s="399">
        <v>2</v>
      </c>
      <c r="G23" s="399">
        <v>1</v>
      </c>
      <c r="H23" s="399">
        <v>1</v>
      </c>
      <c r="I23" s="399">
        <v>0</v>
      </c>
      <c r="J23" s="399">
        <v>0</v>
      </c>
      <c r="K23" s="399">
        <v>0</v>
      </c>
      <c r="L23" s="399">
        <v>11</v>
      </c>
      <c r="M23" s="399">
        <v>0</v>
      </c>
      <c r="N23" s="399">
        <v>0</v>
      </c>
      <c r="O23" s="409">
        <v>0</v>
      </c>
      <c r="P23" s="401">
        <f t="shared" si="1"/>
        <v>18</v>
      </c>
      <c r="Q23" s="454">
        <f>'PERMISOS MENS'!P23</f>
        <v>24</v>
      </c>
      <c r="R23" s="396">
        <f t="shared" si="2"/>
        <v>2</v>
      </c>
      <c r="S23" s="396">
        <f t="shared" si="0"/>
        <v>3</v>
      </c>
      <c r="T23" s="396">
        <f t="shared" si="3"/>
        <v>3</v>
      </c>
      <c r="U23" s="396">
        <f t="shared" si="4"/>
        <v>4</v>
      </c>
      <c r="V23" s="397" t="s">
        <v>441</v>
      </c>
      <c r="W23" s="426">
        <v>44592</v>
      </c>
      <c r="X23" s="472"/>
    </row>
    <row r="24" spans="1:24" ht="15.75" customHeight="1" thickBot="1">
      <c r="A24" s="390" t="s">
        <v>280</v>
      </c>
      <c r="B24" s="391" t="s">
        <v>3</v>
      </c>
      <c r="C24" s="408" t="s">
        <v>36</v>
      </c>
      <c r="D24" s="399">
        <v>6</v>
      </c>
      <c r="E24" s="399">
        <v>3</v>
      </c>
      <c r="F24" s="399">
        <v>3</v>
      </c>
      <c r="G24" s="399">
        <v>2</v>
      </c>
      <c r="H24" s="399">
        <v>3</v>
      </c>
      <c r="I24" s="399">
        <v>1</v>
      </c>
      <c r="J24" s="399">
        <v>3</v>
      </c>
      <c r="K24" s="399">
        <v>0</v>
      </c>
      <c r="L24" s="399">
        <v>4</v>
      </c>
      <c r="M24" s="399">
        <v>3</v>
      </c>
      <c r="N24" s="399">
        <v>0</v>
      </c>
      <c r="O24" s="409">
        <v>0</v>
      </c>
      <c r="P24" s="401">
        <f t="shared" si="1"/>
        <v>28</v>
      </c>
      <c r="Q24" s="454">
        <f>'PERMISOS MENS'!P24</f>
        <v>31</v>
      </c>
      <c r="R24" s="396">
        <f t="shared" si="2"/>
        <v>2</v>
      </c>
      <c r="S24" s="396">
        <f t="shared" si="0"/>
        <v>2</v>
      </c>
      <c r="T24" s="396">
        <f t="shared" si="3"/>
        <v>2</v>
      </c>
      <c r="U24" s="396">
        <f t="shared" si="4"/>
        <v>3</v>
      </c>
      <c r="V24" s="397" t="s">
        <v>441</v>
      </c>
      <c r="W24" s="426">
        <v>44592</v>
      </c>
      <c r="X24" s="472"/>
    </row>
    <row r="25" spans="1:24" ht="15.75" customHeight="1" thickBot="1">
      <c r="A25" s="390" t="s">
        <v>280</v>
      </c>
      <c r="B25" s="391" t="s">
        <v>3</v>
      </c>
      <c r="C25" s="410" t="s">
        <v>37</v>
      </c>
      <c r="D25" s="411">
        <v>0</v>
      </c>
      <c r="E25" s="411">
        <v>0</v>
      </c>
      <c r="F25" s="411">
        <v>0</v>
      </c>
      <c r="G25" s="411">
        <v>0</v>
      </c>
      <c r="H25" s="411">
        <v>0</v>
      </c>
      <c r="I25" s="411">
        <v>1</v>
      </c>
      <c r="J25" s="411">
        <v>2</v>
      </c>
      <c r="K25" s="411">
        <v>1</v>
      </c>
      <c r="L25" s="411">
        <v>0</v>
      </c>
      <c r="M25" s="411">
        <v>2</v>
      </c>
      <c r="N25" s="411">
        <v>1</v>
      </c>
      <c r="O25" s="412">
        <v>0</v>
      </c>
      <c r="P25" s="413">
        <f t="shared" si="1"/>
        <v>7</v>
      </c>
      <c r="Q25" s="454">
        <f>'PERMISOS MENS'!P25</f>
        <v>8</v>
      </c>
      <c r="R25" s="396">
        <f t="shared" si="2"/>
        <v>1</v>
      </c>
      <c r="S25" s="396">
        <f t="shared" si="0"/>
        <v>1</v>
      </c>
      <c r="T25" s="396">
        <f t="shared" si="3"/>
        <v>2</v>
      </c>
      <c r="U25" s="396">
        <f t="shared" si="4"/>
        <v>2</v>
      </c>
      <c r="V25" s="397" t="s">
        <v>441</v>
      </c>
      <c r="W25" s="426">
        <v>44592</v>
      </c>
      <c r="X25" s="472"/>
    </row>
    <row r="26" spans="1:24" ht="15.75" customHeight="1" thickBot="1">
      <c r="A26" s="390" t="s">
        <v>280</v>
      </c>
      <c r="B26" s="391" t="s">
        <v>4</v>
      </c>
      <c r="C26" s="406" t="s">
        <v>39</v>
      </c>
      <c r="D26" s="393">
        <v>55</v>
      </c>
      <c r="E26" s="393">
        <v>55</v>
      </c>
      <c r="F26" s="393">
        <v>75</v>
      </c>
      <c r="G26" s="393">
        <v>64</v>
      </c>
      <c r="H26" s="393">
        <v>66</v>
      </c>
      <c r="I26" s="393">
        <v>44</v>
      </c>
      <c r="J26" s="393">
        <v>70</v>
      </c>
      <c r="K26" s="393">
        <v>70</v>
      </c>
      <c r="L26" s="393">
        <v>64</v>
      </c>
      <c r="M26" s="393">
        <v>24</v>
      </c>
      <c r="N26" s="393">
        <v>11</v>
      </c>
      <c r="O26" s="407">
        <v>0</v>
      </c>
      <c r="P26" s="395">
        <f t="shared" si="1"/>
        <v>598</v>
      </c>
      <c r="Q26" s="454">
        <f>'PERMISOS MENS'!P26</f>
        <v>685</v>
      </c>
      <c r="R26" s="396">
        <f t="shared" si="2"/>
        <v>1</v>
      </c>
      <c r="S26" s="396">
        <f t="shared" si="0"/>
        <v>1</v>
      </c>
      <c r="T26" s="396">
        <f t="shared" si="3"/>
        <v>1</v>
      </c>
      <c r="U26" s="396">
        <f t="shared" si="4"/>
        <v>1</v>
      </c>
      <c r="V26" s="397" t="s">
        <v>441</v>
      </c>
      <c r="W26" s="426">
        <v>44592</v>
      </c>
      <c r="X26" s="472"/>
    </row>
    <row r="27" spans="1:24" ht="15.75" customHeight="1" thickBot="1">
      <c r="A27" s="390" t="s">
        <v>280</v>
      </c>
      <c r="B27" s="391" t="s">
        <v>4</v>
      </c>
      <c r="C27" s="408" t="s">
        <v>234</v>
      </c>
      <c r="D27" s="399">
        <v>18</v>
      </c>
      <c r="E27" s="399">
        <v>20</v>
      </c>
      <c r="F27" s="399">
        <v>24</v>
      </c>
      <c r="G27" s="399">
        <v>17</v>
      </c>
      <c r="H27" s="399">
        <v>15</v>
      </c>
      <c r="I27" s="399">
        <v>6</v>
      </c>
      <c r="J27" s="399">
        <v>2</v>
      </c>
      <c r="K27" s="399">
        <v>37</v>
      </c>
      <c r="L27" s="399">
        <v>18</v>
      </c>
      <c r="M27" s="399">
        <v>27</v>
      </c>
      <c r="N27" s="399">
        <v>4</v>
      </c>
      <c r="O27" s="409">
        <v>0</v>
      </c>
      <c r="P27" s="401">
        <f t="shared" si="1"/>
        <v>188</v>
      </c>
      <c r="Q27" s="454">
        <f>'PERMISOS MENS'!P27</f>
        <v>258</v>
      </c>
      <c r="R27" s="396">
        <f t="shared" si="2"/>
        <v>1</v>
      </c>
      <c r="S27" s="396">
        <f t="shared" si="0"/>
        <v>1</v>
      </c>
      <c r="T27" s="396">
        <f t="shared" si="3"/>
        <v>1</v>
      </c>
      <c r="U27" s="396">
        <f t="shared" si="4"/>
        <v>1</v>
      </c>
      <c r="V27" s="397" t="s">
        <v>441</v>
      </c>
      <c r="W27" s="426">
        <v>44592</v>
      </c>
      <c r="X27" s="472"/>
    </row>
    <row r="28" spans="1:24" ht="15.75" customHeight="1" thickBot="1">
      <c r="A28" s="390" t="s">
        <v>280</v>
      </c>
      <c r="B28" s="391" t="s">
        <v>4</v>
      </c>
      <c r="C28" s="408" t="s">
        <v>40</v>
      </c>
      <c r="D28" s="399">
        <v>7</v>
      </c>
      <c r="E28" s="399">
        <v>22</v>
      </c>
      <c r="F28" s="399">
        <v>22</v>
      </c>
      <c r="G28" s="399">
        <v>23</v>
      </c>
      <c r="H28" s="399">
        <v>4</v>
      </c>
      <c r="I28" s="399">
        <v>0</v>
      </c>
      <c r="J28" s="399">
        <v>10</v>
      </c>
      <c r="K28" s="399">
        <v>18</v>
      </c>
      <c r="L28" s="399">
        <v>10</v>
      </c>
      <c r="M28" s="399">
        <v>7</v>
      </c>
      <c r="N28" s="399">
        <v>0</v>
      </c>
      <c r="O28" s="409">
        <v>0</v>
      </c>
      <c r="P28" s="401">
        <f t="shared" si="1"/>
        <v>123</v>
      </c>
      <c r="Q28" s="454">
        <f>'PERMISOS MENS'!P28</f>
        <v>138</v>
      </c>
      <c r="R28" s="396">
        <f t="shared" si="2"/>
        <v>2</v>
      </c>
      <c r="S28" s="396">
        <f t="shared" si="0"/>
        <v>2</v>
      </c>
      <c r="T28" s="396">
        <f t="shared" si="3"/>
        <v>2</v>
      </c>
      <c r="U28" s="396">
        <f t="shared" si="4"/>
        <v>2</v>
      </c>
      <c r="V28" s="397" t="s">
        <v>441</v>
      </c>
      <c r="W28" s="426">
        <v>44592</v>
      </c>
      <c r="X28" s="472"/>
    </row>
    <row r="29" spans="1:24" ht="15.75" customHeight="1" thickBot="1">
      <c r="A29" s="390" t="s">
        <v>280</v>
      </c>
      <c r="B29" s="391" t="s">
        <v>4</v>
      </c>
      <c r="C29" s="408" t="s">
        <v>41</v>
      </c>
      <c r="D29" s="399">
        <v>13</v>
      </c>
      <c r="E29" s="399">
        <v>5</v>
      </c>
      <c r="F29" s="399">
        <v>11</v>
      </c>
      <c r="G29" s="399">
        <v>5</v>
      </c>
      <c r="H29" s="399">
        <v>20</v>
      </c>
      <c r="I29" s="399">
        <v>19</v>
      </c>
      <c r="J29" s="399">
        <v>14</v>
      </c>
      <c r="K29" s="399">
        <v>21</v>
      </c>
      <c r="L29" s="399">
        <v>16</v>
      </c>
      <c r="M29" s="399">
        <v>14</v>
      </c>
      <c r="N29" s="399">
        <v>8</v>
      </c>
      <c r="O29" s="409">
        <v>0</v>
      </c>
      <c r="P29" s="401">
        <f t="shared" si="1"/>
        <v>146</v>
      </c>
      <c r="Q29" s="454">
        <f>'PERMISOS MENS'!P29</f>
        <v>176</v>
      </c>
      <c r="R29" s="396">
        <f t="shared" si="2"/>
        <v>1</v>
      </c>
      <c r="S29" s="396">
        <f t="shared" si="0"/>
        <v>1</v>
      </c>
      <c r="T29" s="396">
        <f t="shared" si="3"/>
        <v>1</v>
      </c>
      <c r="U29" s="396">
        <f t="shared" si="4"/>
        <v>1</v>
      </c>
      <c r="V29" s="397" t="s">
        <v>441</v>
      </c>
      <c r="W29" s="426">
        <v>44592</v>
      </c>
      <c r="X29" s="472"/>
    </row>
    <row r="30" spans="1:24" ht="15.75" customHeight="1" thickBot="1">
      <c r="A30" s="390" t="s">
        <v>280</v>
      </c>
      <c r="B30" s="391" t="s">
        <v>4</v>
      </c>
      <c r="C30" s="408" t="s">
        <v>42</v>
      </c>
      <c r="D30" s="399">
        <v>3</v>
      </c>
      <c r="E30" s="399">
        <v>1</v>
      </c>
      <c r="F30" s="399">
        <v>5</v>
      </c>
      <c r="G30" s="399">
        <v>1</v>
      </c>
      <c r="H30" s="399">
        <v>1</v>
      </c>
      <c r="I30" s="399">
        <v>5</v>
      </c>
      <c r="J30" s="399">
        <v>5</v>
      </c>
      <c r="K30" s="399">
        <v>10</v>
      </c>
      <c r="L30" s="399">
        <v>3</v>
      </c>
      <c r="M30" s="399">
        <v>1</v>
      </c>
      <c r="N30" s="399">
        <v>0</v>
      </c>
      <c r="O30" s="409">
        <v>0</v>
      </c>
      <c r="P30" s="401">
        <f t="shared" si="1"/>
        <v>35</v>
      </c>
      <c r="Q30" s="454">
        <f>'PERMISOS MENS'!P30</f>
        <v>35</v>
      </c>
      <c r="R30" s="396">
        <f t="shared" si="2"/>
        <v>2</v>
      </c>
      <c r="S30" s="396">
        <f t="shared" si="0"/>
        <v>2</v>
      </c>
      <c r="T30" s="396">
        <f t="shared" si="3"/>
        <v>2</v>
      </c>
      <c r="U30" s="396">
        <f t="shared" si="4"/>
        <v>2</v>
      </c>
      <c r="V30" s="397" t="s">
        <v>441</v>
      </c>
      <c r="W30" s="426">
        <v>44599</v>
      </c>
      <c r="X30" s="472"/>
    </row>
    <row r="31" spans="1:24" ht="15.75" customHeight="1" thickBot="1">
      <c r="A31" s="390" t="s">
        <v>280</v>
      </c>
      <c r="B31" s="391" t="s">
        <v>4</v>
      </c>
      <c r="C31" s="410" t="s">
        <v>43</v>
      </c>
      <c r="D31" s="411">
        <v>1</v>
      </c>
      <c r="E31" s="411">
        <v>1</v>
      </c>
      <c r="F31" s="411">
        <v>1</v>
      </c>
      <c r="G31" s="411">
        <v>1</v>
      </c>
      <c r="H31" s="411">
        <v>2</v>
      </c>
      <c r="I31" s="411">
        <v>4</v>
      </c>
      <c r="J31" s="411">
        <v>10</v>
      </c>
      <c r="K31" s="411">
        <v>4</v>
      </c>
      <c r="L31" s="411">
        <v>4</v>
      </c>
      <c r="M31" s="411">
        <v>4</v>
      </c>
      <c r="N31" s="411">
        <v>0</v>
      </c>
      <c r="O31" s="412">
        <v>0</v>
      </c>
      <c r="P31" s="413">
        <f t="shared" si="1"/>
        <v>32</v>
      </c>
      <c r="Q31" s="454">
        <f>'PERMISOS MENS'!P31</f>
        <v>104</v>
      </c>
      <c r="R31" s="396">
        <f t="shared" si="2"/>
        <v>2</v>
      </c>
      <c r="S31" s="396">
        <f t="shared" si="0"/>
        <v>2</v>
      </c>
      <c r="T31" s="396">
        <f t="shared" si="3"/>
        <v>2</v>
      </c>
      <c r="U31" s="396">
        <f t="shared" si="4"/>
        <v>2</v>
      </c>
      <c r="V31" s="397" t="s">
        <v>441</v>
      </c>
      <c r="W31" s="426">
        <v>44599</v>
      </c>
      <c r="X31" s="472"/>
    </row>
    <row r="32" spans="1:24" ht="15" customHeight="1" thickBot="1">
      <c r="A32" s="390" t="s">
        <v>280</v>
      </c>
      <c r="B32" s="414" t="s">
        <v>7</v>
      </c>
      <c r="C32" s="415" t="s">
        <v>236</v>
      </c>
      <c r="D32" s="416">
        <v>79</v>
      </c>
      <c r="E32" s="416">
        <v>114</v>
      </c>
      <c r="F32" s="416">
        <v>112</v>
      </c>
      <c r="G32" s="416">
        <v>124</v>
      </c>
      <c r="H32" s="416">
        <v>80</v>
      </c>
      <c r="I32" s="416">
        <v>168</v>
      </c>
      <c r="J32" s="416">
        <v>128</v>
      </c>
      <c r="K32" s="416">
        <v>131</v>
      </c>
      <c r="L32" s="416">
        <v>157</v>
      </c>
      <c r="M32" s="416">
        <v>67</v>
      </c>
      <c r="N32" s="416">
        <v>29</v>
      </c>
      <c r="O32" s="417">
        <v>0</v>
      </c>
      <c r="P32" s="418">
        <f t="shared" si="1"/>
        <v>1189</v>
      </c>
      <c r="Q32" s="454">
        <f>'PERMISOS MENS'!P32</f>
        <v>1380</v>
      </c>
      <c r="R32" s="396">
        <f t="shared" si="2"/>
        <v>1</v>
      </c>
      <c r="S32" s="396">
        <f t="shared" si="0"/>
        <v>1</v>
      </c>
      <c r="T32" s="396">
        <f t="shared" si="3"/>
        <v>1</v>
      </c>
      <c r="U32" s="396">
        <f t="shared" si="4"/>
        <v>1</v>
      </c>
      <c r="V32" s="397" t="s">
        <v>441</v>
      </c>
      <c r="W32" s="426">
        <v>44592</v>
      </c>
      <c r="X32" s="468"/>
    </row>
    <row r="33" spans="1:24" ht="15.75" customHeight="1" thickBot="1">
      <c r="A33" s="390" t="s">
        <v>280</v>
      </c>
      <c r="B33" s="391" t="s">
        <v>8</v>
      </c>
      <c r="C33" s="392" t="s">
        <v>55</v>
      </c>
      <c r="D33" s="393">
        <v>12</v>
      </c>
      <c r="E33" s="393">
        <v>14</v>
      </c>
      <c r="F33" s="393">
        <v>47</v>
      </c>
      <c r="G33" s="393">
        <v>30</v>
      </c>
      <c r="H33" s="393">
        <v>25</v>
      </c>
      <c r="I33" s="393">
        <v>21</v>
      </c>
      <c r="J33" s="393">
        <v>20</v>
      </c>
      <c r="K33" s="393">
        <v>28</v>
      </c>
      <c r="L33" s="393">
        <v>21</v>
      </c>
      <c r="M33" s="393">
        <v>26</v>
      </c>
      <c r="N33" s="393">
        <v>0</v>
      </c>
      <c r="O33" s="407">
        <v>0</v>
      </c>
      <c r="P33" s="395">
        <f t="shared" si="1"/>
        <v>244</v>
      </c>
      <c r="Q33" s="454">
        <f>'PERMISOS MENS'!P33</f>
        <v>298</v>
      </c>
      <c r="R33" s="396">
        <f t="shared" si="2"/>
        <v>2</v>
      </c>
      <c r="S33" s="396">
        <f t="shared" si="0"/>
        <v>2</v>
      </c>
      <c r="T33" s="396">
        <f t="shared" si="3"/>
        <v>2</v>
      </c>
      <c r="U33" s="396">
        <f t="shared" si="4"/>
        <v>2</v>
      </c>
      <c r="V33" s="397" t="s">
        <v>441</v>
      </c>
      <c r="W33" s="426">
        <v>44666</v>
      </c>
      <c r="X33" s="472" t="s">
        <v>447</v>
      </c>
    </row>
    <row r="34" spans="1:24" ht="15.75" customHeight="1" thickBot="1">
      <c r="A34" s="390" t="s">
        <v>280</v>
      </c>
      <c r="B34" s="391" t="s">
        <v>8</v>
      </c>
      <c r="C34" s="398" t="s">
        <v>56</v>
      </c>
      <c r="D34" s="399">
        <v>0</v>
      </c>
      <c r="E34" s="399">
        <v>0</v>
      </c>
      <c r="F34" s="399">
        <v>7</v>
      </c>
      <c r="G34" s="399">
        <v>0</v>
      </c>
      <c r="H34" s="399">
        <v>0</v>
      </c>
      <c r="I34" s="399">
        <v>0</v>
      </c>
      <c r="J34" s="399">
        <v>0</v>
      </c>
      <c r="K34" s="399">
        <v>0</v>
      </c>
      <c r="L34" s="399">
        <v>0</v>
      </c>
      <c r="M34" s="399">
        <v>0</v>
      </c>
      <c r="N34" s="399">
        <v>0</v>
      </c>
      <c r="O34" s="409">
        <v>0</v>
      </c>
      <c r="P34" s="401">
        <f t="shared" si="1"/>
        <v>7</v>
      </c>
      <c r="Q34" s="454">
        <f>'PERMISOS MENS'!P34</f>
        <v>10</v>
      </c>
      <c r="R34" s="396">
        <f t="shared" si="2"/>
        <v>2</v>
      </c>
      <c r="S34" s="396">
        <f t="shared" si="0"/>
        <v>3</v>
      </c>
      <c r="T34" s="396">
        <f t="shared" si="3"/>
        <v>4</v>
      </c>
      <c r="U34" s="396">
        <f t="shared" si="4"/>
        <v>5</v>
      </c>
      <c r="V34" s="397" t="s">
        <v>441</v>
      </c>
      <c r="W34" s="426">
        <v>44666</v>
      </c>
      <c r="X34" s="472" t="s">
        <v>447</v>
      </c>
    </row>
    <row r="35" spans="1:24" ht="15.75" customHeight="1" thickBot="1">
      <c r="A35" s="390" t="s">
        <v>280</v>
      </c>
      <c r="B35" s="391" t="s">
        <v>8</v>
      </c>
      <c r="C35" s="398" t="s">
        <v>57</v>
      </c>
      <c r="D35" s="399">
        <v>0</v>
      </c>
      <c r="E35" s="399">
        <v>1</v>
      </c>
      <c r="F35" s="399">
        <v>0</v>
      </c>
      <c r="G35" s="399">
        <v>0</v>
      </c>
      <c r="H35" s="399">
        <v>0</v>
      </c>
      <c r="I35" s="399">
        <v>0</v>
      </c>
      <c r="J35" s="399">
        <v>2</v>
      </c>
      <c r="K35" s="399">
        <v>1</v>
      </c>
      <c r="L35" s="399">
        <v>0</v>
      </c>
      <c r="M35" s="399">
        <v>0</v>
      </c>
      <c r="N35" s="399">
        <v>0</v>
      </c>
      <c r="O35" s="409">
        <v>0</v>
      </c>
      <c r="P35" s="401">
        <f t="shared" si="1"/>
        <v>4</v>
      </c>
      <c r="Q35" s="454">
        <f>'PERMISOS MENS'!P35</f>
        <v>6</v>
      </c>
      <c r="R35" s="396">
        <f t="shared" si="2"/>
        <v>2</v>
      </c>
      <c r="S35" s="396">
        <f t="shared" si="0"/>
        <v>3</v>
      </c>
      <c r="T35" s="396">
        <f t="shared" si="3"/>
        <v>4</v>
      </c>
      <c r="U35" s="396">
        <f t="shared" si="4"/>
        <v>4</v>
      </c>
      <c r="V35" s="397" t="s">
        <v>441</v>
      </c>
      <c r="W35" s="426">
        <v>44666</v>
      </c>
      <c r="X35" s="472" t="s">
        <v>447</v>
      </c>
    </row>
    <row r="36" spans="1:24" ht="15.75" customHeight="1" thickBot="1">
      <c r="A36" s="390" t="s">
        <v>280</v>
      </c>
      <c r="B36" s="391" t="s">
        <v>8</v>
      </c>
      <c r="C36" s="398" t="s">
        <v>58</v>
      </c>
      <c r="D36" s="399">
        <v>0</v>
      </c>
      <c r="E36" s="399">
        <v>1</v>
      </c>
      <c r="F36" s="399">
        <v>5</v>
      </c>
      <c r="G36" s="399">
        <v>3</v>
      </c>
      <c r="H36" s="399">
        <v>1</v>
      </c>
      <c r="I36" s="399">
        <v>1</v>
      </c>
      <c r="J36" s="399">
        <v>2</v>
      </c>
      <c r="K36" s="399">
        <v>0</v>
      </c>
      <c r="L36" s="399">
        <v>2</v>
      </c>
      <c r="M36" s="399">
        <v>0</v>
      </c>
      <c r="N36" s="399">
        <v>0</v>
      </c>
      <c r="O36" s="409">
        <v>0</v>
      </c>
      <c r="P36" s="401">
        <f t="shared" si="1"/>
        <v>15</v>
      </c>
      <c r="Q36" s="454">
        <f>'PERMISOS MENS'!P36</f>
        <v>24</v>
      </c>
      <c r="R36" s="396">
        <f t="shared" si="2"/>
        <v>2</v>
      </c>
      <c r="S36" s="396">
        <f t="shared" si="0"/>
        <v>3</v>
      </c>
      <c r="T36" s="396">
        <f t="shared" si="3"/>
        <v>3</v>
      </c>
      <c r="U36" s="396">
        <f t="shared" si="4"/>
        <v>4</v>
      </c>
      <c r="V36" s="397" t="s">
        <v>441</v>
      </c>
      <c r="W36" s="426">
        <v>44666</v>
      </c>
      <c r="X36" s="472" t="s">
        <v>447</v>
      </c>
    </row>
    <row r="37" spans="1:24" ht="15.75" customHeight="1" thickBot="1">
      <c r="A37" s="390" t="s">
        <v>280</v>
      </c>
      <c r="B37" s="391" t="s">
        <v>8</v>
      </c>
      <c r="C37" s="398" t="s">
        <v>8</v>
      </c>
      <c r="D37" s="419">
        <v>0</v>
      </c>
      <c r="E37" s="419">
        <v>0</v>
      </c>
      <c r="F37" s="419">
        <v>0</v>
      </c>
      <c r="G37" s="419">
        <v>0</v>
      </c>
      <c r="H37" s="419">
        <v>0</v>
      </c>
      <c r="I37" s="419">
        <v>0</v>
      </c>
      <c r="J37" s="419">
        <v>0</v>
      </c>
      <c r="K37" s="419">
        <v>0</v>
      </c>
      <c r="L37" s="419">
        <v>0</v>
      </c>
      <c r="M37" s="419">
        <v>0</v>
      </c>
      <c r="N37" s="419">
        <v>0</v>
      </c>
      <c r="O37" s="420">
        <v>0</v>
      </c>
      <c r="P37" s="401">
        <f t="shared" si="1"/>
        <v>0</v>
      </c>
      <c r="Q37" s="454">
        <f>'PERMISOS MENS'!P37</f>
        <v>0</v>
      </c>
      <c r="R37" s="396">
        <f t="shared" si="2"/>
        <v>2</v>
      </c>
      <c r="S37" s="396">
        <f t="shared" si="0"/>
        <v>3</v>
      </c>
      <c r="T37" s="396">
        <f t="shared" si="3"/>
        <v>4</v>
      </c>
      <c r="U37" s="396">
        <f t="shared" si="4"/>
        <v>5</v>
      </c>
      <c r="V37" s="397" t="s">
        <v>441</v>
      </c>
      <c r="W37" s="426">
        <v>44666</v>
      </c>
      <c r="X37" s="472" t="s">
        <v>447</v>
      </c>
    </row>
    <row r="38" spans="1:24" ht="15.75" customHeight="1" thickBot="1">
      <c r="A38" s="390" t="s">
        <v>280</v>
      </c>
      <c r="B38" s="391" t="s">
        <v>8</v>
      </c>
      <c r="C38" s="398" t="s">
        <v>59</v>
      </c>
      <c r="D38" s="399">
        <v>0</v>
      </c>
      <c r="E38" s="399">
        <v>1</v>
      </c>
      <c r="F38" s="399">
        <v>3</v>
      </c>
      <c r="G38" s="399">
        <v>5</v>
      </c>
      <c r="H38" s="399">
        <v>0</v>
      </c>
      <c r="I38" s="399">
        <v>0</v>
      </c>
      <c r="J38" s="399">
        <v>2</v>
      </c>
      <c r="K38" s="399">
        <v>1</v>
      </c>
      <c r="L38" s="399">
        <v>0</v>
      </c>
      <c r="M38" s="399">
        <v>1</v>
      </c>
      <c r="N38" s="399">
        <v>0</v>
      </c>
      <c r="O38" s="409">
        <v>0</v>
      </c>
      <c r="P38" s="401">
        <f t="shared" si="1"/>
        <v>13</v>
      </c>
      <c r="Q38" s="454">
        <f>'PERMISOS MENS'!P38</f>
        <v>15</v>
      </c>
      <c r="R38" s="396">
        <f t="shared" si="2"/>
        <v>2</v>
      </c>
      <c r="S38" s="396">
        <f t="shared" si="0"/>
        <v>2</v>
      </c>
      <c r="T38" s="396">
        <f t="shared" si="3"/>
        <v>3</v>
      </c>
      <c r="U38" s="396">
        <f t="shared" si="4"/>
        <v>3</v>
      </c>
      <c r="V38" s="397" t="s">
        <v>441</v>
      </c>
      <c r="W38" s="426">
        <v>44666</v>
      </c>
      <c r="X38" s="472" t="s">
        <v>447</v>
      </c>
    </row>
    <row r="39" spans="1:24" ht="15.75" customHeight="1" thickBot="1">
      <c r="A39" s="390" t="s">
        <v>280</v>
      </c>
      <c r="B39" s="391" t="s">
        <v>8</v>
      </c>
      <c r="C39" s="421" t="s">
        <v>60</v>
      </c>
      <c r="D39" s="411">
        <v>2</v>
      </c>
      <c r="E39" s="411">
        <v>1</v>
      </c>
      <c r="F39" s="411">
        <v>0</v>
      </c>
      <c r="G39" s="411">
        <v>0</v>
      </c>
      <c r="H39" s="411">
        <v>0</v>
      </c>
      <c r="I39" s="411">
        <v>0</v>
      </c>
      <c r="J39" s="411">
        <v>0</v>
      </c>
      <c r="K39" s="411">
        <v>0</v>
      </c>
      <c r="L39" s="411">
        <v>0</v>
      </c>
      <c r="M39" s="411">
        <v>0</v>
      </c>
      <c r="N39" s="411">
        <v>0</v>
      </c>
      <c r="O39" s="412">
        <v>0</v>
      </c>
      <c r="P39" s="413">
        <f t="shared" si="1"/>
        <v>3</v>
      </c>
      <c r="Q39" s="454">
        <f>'PERMISOS MENS'!P39</f>
        <v>3</v>
      </c>
      <c r="R39" s="396">
        <f t="shared" si="2"/>
        <v>2</v>
      </c>
      <c r="S39" s="396">
        <f t="shared" si="0"/>
        <v>3</v>
      </c>
      <c r="T39" s="396">
        <f t="shared" si="3"/>
        <v>4</v>
      </c>
      <c r="U39" s="396">
        <f t="shared" si="4"/>
        <v>5</v>
      </c>
      <c r="V39" s="397" t="s">
        <v>441</v>
      </c>
      <c r="W39" s="426">
        <v>44666</v>
      </c>
      <c r="X39" s="472" t="s">
        <v>447</v>
      </c>
    </row>
    <row r="40" spans="1:24" ht="15.75" customHeight="1" thickBot="1">
      <c r="A40" s="422" t="s">
        <v>9</v>
      </c>
      <c r="B40" s="423" t="s">
        <v>13</v>
      </c>
      <c r="C40" s="392" t="s">
        <v>64</v>
      </c>
      <c r="D40" s="393">
        <v>85</v>
      </c>
      <c r="E40" s="393">
        <v>74</v>
      </c>
      <c r="F40" s="393">
        <v>163</v>
      </c>
      <c r="G40" s="393">
        <v>104</v>
      </c>
      <c r="H40" s="393">
        <v>107</v>
      </c>
      <c r="I40" s="393">
        <v>120</v>
      </c>
      <c r="J40" s="393">
        <v>124</v>
      </c>
      <c r="K40" s="393">
        <v>51</v>
      </c>
      <c r="L40" s="393">
        <v>107</v>
      </c>
      <c r="M40" s="393">
        <v>102</v>
      </c>
      <c r="N40" s="393">
        <v>47</v>
      </c>
      <c r="O40" s="407">
        <v>0</v>
      </c>
      <c r="P40" s="395">
        <f t="shared" si="1"/>
        <v>1084</v>
      </c>
      <c r="Q40" s="454">
        <f>'PERMISOS MENS'!P40</f>
        <v>1220</v>
      </c>
      <c r="R40" s="396">
        <f t="shared" si="2"/>
        <v>1</v>
      </c>
      <c r="S40" s="396">
        <f t="shared" si="0"/>
        <v>1</v>
      </c>
      <c r="T40" s="396">
        <f t="shared" si="3"/>
        <v>1</v>
      </c>
      <c r="U40" s="396">
        <f t="shared" si="4"/>
        <v>1</v>
      </c>
      <c r="V40" s="397" t="s">
        <v>440</v>
      </c>
      <c r="W40" s="397"/>
      <c r="X40" s="472"/>
    </row>
    <row r="41" spans="1:24" ht="15" customHeight="1" thickBot="1">
      <c r="A41" s="422" t="s">
        <v>9</v>
      </c>
      <c r="B41" s="423" t="s">
        <v>13</v>
      </c>
      <c r="C41" s="398" t="s">
        <v>65</v>
      </c>
      <c r="D41" s="399">
        <v>1</v>
      </c>
      <c r="E41" s="399">
        <v>3</v>
      </c>
      <c r="F41" s="399">
        <v>4</v>
      </c>
      <c r="G41" s="399">
        <v>15</v>
      </c>
      <c r="H41" s="399">
        <v>6</v>
      </c>
      <c r="I41" s="399">
        <v>7</v>
      </c>
      <c r="J41" s="399">
        <v>15</v>
      </c>
      <c r="K41" s="399">
        <v>5</v>
      </c>
      <c r="L41" s="399">
        <v>4</v>
      </c>
      <c r="M41" s="399">
        <v>3</v>
      </c>
      <c r="N41" s="399">
        <v>5</v>
      </c>
      <c r="O41" s="409">
        <v>0</v>
      </c>
      <c r="P41" s="401">
        <f t="shared" si="1"/>
        <v>68</v>
      </c>
      <c r="Q41" s="454">
        <f>'PERMISOS MENS'!P41</f>
        <v>70</v>
      </c>
      <c r="R41" s="396">
        <f t="shared" si="2"/>
        <v>1</v>
      </c>
      <c r="S41" s="396">
        <f t="shared" si="0"/>
        <v>1</v>
      </c>
      <c r="T41" s="396">
        <f t="shared" si="3"/>
        <v>1</v>
      </c>
      <c r="U41" s="396">
        <f t="shared" si="4"/>
        <v>1</v>
      </c>
      <c r="V41" s="397" t="s">
        <v>440</v>
      </c>
      <c r="W41" s="397"/>
      <c r="X41" s="472"/>
    </row>
    <row r="42" spans="1:24" ht="15" customHeight="1" thickBot="1">
      <c r="A42" s="422" t="s">
        <v>9</v>
      </c>
      <c r="B42" s="423" t="s">
        <v>13</v>
      </c>
      <c r="C42" s="398" t="s">
        <v>66</v>
      </c>
      <c r="D42" s="399">
        <v>0</v>
      </c>
      <c r="E42" s="399">
        <v>0</v>
      </c>
      <c r="F42" s="399">
        <v>0</v>
      </c>
      <c r="G42" s="399">
        <v>0</v>
      </c>
      <c r="H42" s="399">
        <v>4</v>
      </c>
      <c r="I42" s="399">
        <v>7</v>
      </c>
      <c r="J42" s="399">
        <v>8</v>
      </c>
      <c r="K42" s="399">
        <v>8</v>
      </c>
      <c r="L42" s="399">
        <v>6</v>
      </c>
      <c r="M42" s="399">
        <v>5</v>
      </c>
      <c r="N42" s="399">
        <v>4</v>
      </c>
      <c r="O42" s="409">
        <v>5</v>
      </c>
      <c r="P42" s="401">
        <f t="shared" si="1"/>
        <v>47</v>
      </c>
      <c r="Q42" s="454">
        <f>'PERMISOS MENS'!P42</f>
        <v>53</v>
      </c>
      <c r="R42" s="424"/>
      <c r="S42" s="396">
        <f t="shared" si="0"/>
        <v>0</v>
      </c>
      <c r="T42" s="396">
        <f t="shared" si="3"/>
        <v>0</v>
      </c>
      <c r="U42" s="396">
        <f t="shared" si="4"/>
        <v>0</v>
      </c>
      <c r="V42" s="397" t="s">
        <v>440</v>
      </c>
      <c r="W42" s="397"/>
      <c r="X42" s="472"/>
    </row>
    <row r="43" spans="1:24" ht="15" customHeight="1" thickBot="1">
      <c r="A43" s="422" t="s">
        <v>9</v>
      </c>
      <c r="B43" s="423" t="s">
        <v>13</v>
      </c>
      <c r="C43" s="398" t="s">
        <v>238</v>
      </c>
      <c r="D43" s="399">
        <v>1</v>
      </c>
      <c r="E43" s="399">
        <v>10</v>
      </c>
      <c r="F43" s="399">
        <v>3</v>
      </c>
      <c r="G43" s="399">
        <v>4</v>
      </c>
      <c r="H43" s="399">
        <v>5</v>
      </c>
      <c r="I43" s="399">
        <v>4</v>
      </c>
      <c r="J43" s="399">
        <v>1</v>
      </c>
      <c r="K43" s="399">
        <v>3</v>
      </c>
      <c r="L43" s="399">
        <v>4</v>
      </c>
      <c r="M43" s="399">
        <v>1</v>
      </c>
      <c r="N43" s="399">
        <v>3</v>
      </c>
      <c r="O43" s="409">
        <v>1</v>
      </c>
      <c r="P43" s="401">
        <f t="shared" si="1"/>
        <v>40</v>
      </c>
      <c r="Q43" s="454">
        <f>'PERMISOS MENS'!P43</f>
        <v>40</v>
      </c>
      <c r="R43" s="424"/>
      <c r="S43" s="396">
        <f t="shared" si="0"/>
        <v>0</v>
      </c>
      <c r="T43" s="396">
        <f t="shared" si="3"/>
        <v>0</v>
      </c>
      <c r="U43" s="396">
        <f t="shared" si="4"/>
        <v>0</v>
      </c>
      <c r="V43" s="397" t="s">
        <v>440</v>
      </c>
      <c r="W43" s="397"/>
      <c r="X43" s="472"/>
    </row>
    <row r="44" spans="1:24" ht="15" customHeight="1" thickBot="1">
      <c r="A44" s="422" t="s">
        <v>9</v>
      </c>
      <c r="B44" s="423" t="s">
        <v>13</v>
      </c>
      <c r="C44" s="398" t="s">
        <v>67</v>
      </c>
      <c r="D44" s="399">
        <v>4</v>
      </c>
      <c r="E44" s="399">
        <v>1</v>
      </c>
      <c r="F44" s="399">
        <v>3</v>
      </c>
      <c r="G44" s="399">
        <v>2</v>
      </c>
      <c r="H44" s="399">
        <v>1</v>
      </c>
      <c r="I44" s="399">
        <v>1</v>
      </c>
      <c r="J44" s="399">
        <v>4</v>
      </c>
      <c r="K44" s="399">
        <v>0</v>
      </c>
      <c r="L44" s="399">
        <v>7</v>
      </c>
      <c r="M44" s="399">
        <v>3</v>
      </c>
      <c r="N44" s="399">
        <v>0</v>
      </c>
      <c r="O44" s="409">
        <v>3</v>
      </c>
      <c r="P44" s="401">
        <f t="shared" si="1"/>
        <v>29</v>
      </c>
      <c r="Q44" s="454">
        <f>'PERMISOS MENS'!P44</f>
        <v>29</v>
      </c>
      <c r="R44" s="424"/>
      <c r="S44" s="396">
        <f t="shared" si="0"/>
        <v>1</v>
      </c>
      <c r="T44" s="396">
        <f t="shared" si="3"/>
        <v>1</v>
      </c>
      <c r="U44" s="396">
        <f t="shared" si="4"/>
        <v>2</v>
      </c>
      <c r="V44" s="397" t="s">
        <v>440</v>
      </c>
      <c r="W44" s="397"/>
      <c r="X44" s="472"/>
    </row>
    <row r="45" spans="1:24" ht="15" customHeight="1" thickBot="1">
      <c r="A45" s="422" t="s">
        <v>9</v>
      </c>
      <c r="B45" s="423" t="s">
        <v>13</v>
      </c>
      <c r="C45" s="398" t="s">
        <v>68</v>
      </c>
      <c r="D45" s="399">
        <v>0</v>
      </c>
      <c r="E45" s="399">
        <v>1</v>
      </c>
      <c r="F45" s="399">
        <v>4</v>
      </c>
      <c r="G45" s="399">
        <v>0</v>
      </c>
      <c r="H45" s="399">
        <v>0</v>
      </c>
      <c r="I45" s="399">
        <v>0</v>
      </c>
      <c r="J45" s="399">
        <v>1</v>
      </c>
      <c r="K45" s="399">
        <v>3</v>
      </c>
      <c r="L45" s="399">
        <v>2</v>
      </c>
      <c r="M45" s="399">
        <v>4</v>
      </c>
      <c r="N45" s="399">
        <v>0</v>
      </c>
      <c r="O45" s="409">
        <v>0</v>
      </c>
      <c r="P45" s="401">
        <f t="shared" si="1"/>
        <v>15</v>
      </c>
      <c r="Q45" s="454">
        <f>'PERMISOS MENS'!P45</f>
        <v>19</v>
      </c>
      <c r="R45" s="396">
        <f>COUNTIF(N45:O45,"=0")</f>
        <v>2</v>
      </c>
      <c r="S45" s="396">
        <f t="shared" si="0"/>
        <v>2</v>
      </c>
      <c r="T45" s="396">
        <f t="shared" si="3"/>
        <v>2</v>
      </c>
      <c r="U45" s="396">
        <f t="shared" si="4"/>
        <v>2</v>
      </c>
      <c r="V45" s="397" t="s">
        <v>440</v>
      </c>
      <c r="W45" s="397"/>
      <c r="X45" s="472"/>
    </row>
    <row r="46" spans="1:24" ht="15" customHeight="1" thickBot="1">
      <c r="A46" s="422" t="s">
        <v>9</v>
      </c>
      <c r="B46" s="423" t="s">
        <v>13</v>
      </c>
      <c r="C46" s="398" t="s">
        <v>69</v>
      </c>
      <c r="D46" s="399">
        <v>4</v>
      </c>
      <c r="E46" s="399">
        <v>7</v>
      </c>
      <c r="F46" s="399">
        <v>18</v>
      </c>
      <c r="G46" s="399">
        <v>12</v>
      </c>
      <c r="H46" s="399">
        <v>9</v>
      </c>
      <c r="I46" s="399">
        <v>12</v>
      </c>
      <c r="J46" s="399">
        <v>8</v>
      </c>
      <c r="K46" s="399">
        <v>6</v>
      </c>
      <c r="L46" s="399">
        <v>10</v>
      </c>
      <c r="M46" s="399">
        <v>13</v>
      </c>
      <c r="N46" s="399">
        <v>15</v>
      </c>
      <c r="O46" s="409">
        <v>0</v>
      </c>
      <c r="P46" s="401">
        <f t="shared" si="1"/>
        <v>114</v>
      </c>
      <c r="Q46" s="454">
        <f>'PERMISOS MENS'!P46</f>
        <v>127</v>
      </c>
      <c r="R46" s="396">
        <f>COUNTIF(N46:O46,"=0")</f>
        <v>1</v>
      </c>
      <c r="S46" s="396">
        <f t="shared" si="0"/>
        <v>1</v>
      </c>
      <c r="T46" s="396">
        <f t="shared" si="3"/>
        <v>1</v>
      </c>
      <c r="U46" s="396">
        <f t="shared" si="4"/>
        <v>1</v>
      </c>
      <c r="V46" s="397" t="s">
        <v>440</v>
      </c>
      <c r="W46" s="397"/>
      <c r="X46" s="472"/>
    </row>
    <row r="47" spans="1:24" ht="15" customHeight="1" thickBot="1">
      <c r="A47" s="422" t="s">
        <v>9</v>
      </c>
      <c r="B47" s="423" t="s">
        <v>13</v>
      </c>
      <c r="C47" s="398" t="s">
        <v>70</v>
      </c>
      <c r="D47" s="399">
        <v>2</v>
      </c>
      <c r="E47" s="399">
        <v>7</v>
      </c>
      <c r="F47" s="399">
        <v>17</v>
      </c>
      <c r="G47" s="399">
        <v>6</v>
      </c>
      <c r="H47" s="399">
        <v>6</v>
      </c>
      <c r="I47" s="399">
        <v>6</v>
      </c>
      <c r="J47" s="399">
        <v>6</v>
      </c>
      <c r="K47" s="399">
        <v>15</v>
      </c>
      <c r="L47" s="399">
        <v>7</v>
      </c>
      <c r="M47" s="399">
        <v>8</v>
      </c>
      <c r="N47" s="399">
        <v>6</v>
      </c>
      <c r="O47" s="409">
        <v>1</v>
      </c>
      <c r="P47" s="401">
        <f t="shared" si="1"/>
        <v>87</v>
      </c>
      <c r="Q47" s="454">
        <f>'PERMISOS MENS'!P47</f>
        <v>93</v>
      </c>
      <c r="R47" s="424"/>
      <c r="S47" s="396">
        <f t="shared" si="0"/>
        <v>0</v>
      </c>
      <c r="T47" s="396">
        <f t="shared" si="3"/>
        <v>0</v>
      </c>
      <c r="U47" s="396">
        <f t="shared" si="4"/>
        <v>0</v>
      </c>
      <c r="V47" s="397" t="s">
        <v>440</v>
      </c>
      <c r="W47" s="397"/>
      <c r="X47" s="472"/>
    </row>
    <row r="48" spans="1:24" ht="15.75" customHeight="1" thickBot="1">
      <c r="A48" s="422" t="s">
        <v>9</v>
      </c>
      <c r="B48" s="423" t="s">
        <v>13</v>
      </c>
      <c r="C48" s="425" t="s">
        <v>71</v>
      </c>
      <c r="D48" s="411">
        <v>4</v>
      </c>
      <c r="E48" s="411">
        <v>7</v>
      </c>
      <c r="F48" s="411">
        <v>12</v>
      </c>
      <c r="G48" s="411">
        <v>11</v>
      </c>
      <c r="H48" s="411">
        <v>5</v>
      </c>
      <c r="I48" s="411">
        <v>9</v>
      </c>
      <c r="J48" s="411">
        <v>8</v>
      </c>
      <c r="K48" s="411">
        <v>8</v>
      </c>
      <c r="L48" s="411">
        <v>1</v>
      </c>
      <c r="M48" s="411">
        <v>11</v>
      </c>
      <c r="N48" s="411">
        <v>6</v>
      </c>
      <c r="O48" s="412">
        <v>1</v>
      </c>
      <c r="P48" s="413">
        <f t="shared" si="1"/>
        <v>83</v>
      </c>
      <c r="Q48" s="454">
        <f>'PERMISOS MENS'!P48</f>
        <v>83</v>
      </c>
      <c r="R48" s="424"/>
      <c r="S48" s="396">
        <f t="shared" si="0"/>
        <v>0</v>
      </c>
      <c r="T48" s="396">
        <f t="shared" si="3"/>
        <v>0</v>
      </c>
      <c r="U48" s="396">
        <f t="shared" si="4"/>
        <v>0</v>
      </c>
      <c r="V48" s="397" t="s">
        <v>440</v>
      </c>
      <c r="W48" s="397"/>
      <c r="X48" s="472"/>
    </row>
    <row r="49" spans="1:24" ht="15" customHeight="1" thickBot="1">
      <c r="A49" s="422" t="s">
        <v>9</v>
      </c>
      <c r="B49" s="391" t="s">
        <v>10</v>
      </c>
      <c r="C49" s="392" t="s">
        <v>72</v>
      </c>
      <c r="D49" s="393">
        <v>29</v>
      </c>
      <c r="E49" s="393">
        <v>29</v>
      </c>
      <c r="F49" s="393">
        <v>40</v>
      </c>
      <c r="G49" s="393">
        <v>50</v>
      </c>
      <c r="H49" s="393">
        <v>48</v>
      </c>
      <c r="I49" s="393">
        <v>38</v>
      </c>
      <c r="J49" s="393">
        <v>54</v>
      </c>
      <c r="K49" s="393">
        <v>37</v>
      </c>
      <c r="L49" s="393">
        <v>45</v>
      </c>
      <c r="M49" s="393">
        <v>71</v>
      </c>
      <c r="N49" s="393">
        <v>1</v>
      </c>
      <c r="O49" s="407">
        <v>0</v>
      </c>
      <c r="P49" s="395">
        <f t="shared" si="1"/>
        <v>442</v>
      </c>
      <c r="Q49" s="454">
        <f>'PERMISOS MENS'!P49</f>
        <v>522</v>
      </c>
      <c r="R49" s="396">
        <f t="shared" ref="R49:R58" si="5">COUNTIF(N49:O49,"=0")</f>
        <v>1</v>
      </c>
      <c r="S49" s="396">
        <f t="shared" si="0"/>
        <v>1</v>
      </c>
      <c r="T49" s="396">
        <f t="shared" si="3"/>
        <v>1</v>
      </c>
      <c r="U49" s="396">
        <f t="shared" si="4"/>
        <v>1</v>
      </c>
      <c r="V49" s="397" t="s">
        <v>441</v>
      </c>
      <c r="W49" s="426">
        <v>44617</v>
      </c>
      <c r="X49" s="472"/>
    </row>
    <row r="50" spans="1:24" ht="15" customHeight="1" thickBot="1">
      <c r="A50" s="422" t="s">
        <v>9</v>
      </c>
      <c r="B50" s="391" t="s">
        <v>10</v>
      </c>
      <c r="C50" s="398" t="s">
        <v>73</v>
      </c>
      <c r="D50" s="399">
        <v>0</v>
      </c>
      <c r="E50" s="399">
        <v>0</v>
      </c>
      <c r="F50" s="399">
        <v>4</v>
      </c>
      <c r="G50" s="399">
        <v>0</v>
      </c>
      <c r="H50" s="399">
        <v>6</v>
      </c>
      <c r="I50" s="399">
        <v>3</v>
      </c>
      <c r="J50" s="399">
        <v>7</v>
      </c>
      <c r="K50" s="399">
        <v>2</v>
      </c>
      <c r="L50" s="399">
        <v>1</v>
      </c>
      <c r="M50" s="399">
        <v>0</v>
      </c>
      <c r="N50" s="399">
        <v>0</v>
      </c>
      <c r="O50" s="409">
        <v>0</v>
      </c>
      <c r="P50" s="401">
        <f t="shared" si="1"/>
        <v>23</v>
      </c>
      <c r="Q50" s="454">
        <f>'PERMISOS MENS'!P50</f>
        <v>25</v>
      </c>
      <c r="R50" s="396">
        <f t="shared" si="5"/>
        <v>2</v>
      </c>
      <c r="S50" s="396">
        <f t="shared" si="0"/>
        <v>3</v>
      </c>
      <c r="T50" s="396">
        <f t="shared" si="3"/>
        <v>3</v>
      </c>
      <c r="U50" s="396">
        <f t="shared" si="4"/>
        <v>3</v>
      </c>
      <c r="V50" s="397" t="s">
        <v>441</v>
      </c>
      <c r="W50" s="426">
        <v>44617</v>
      </c>
      <c r="X50" s="472"/>
    </row>
    <row r="51" spans="1:24" ht="15" customHeight="1" thickBot="1">
      <c r="A51" s="422" t="s">
        <v>9</v>
      </c>
      <c r="B51" s="391" t="s">
        <v>10</v>
      </c>
      <c r="C51" s="398" t="s">
        <v>74</v>
      </c>
      <c r="D51" s="399">
        <v>0</v>
      </c>
      <c r="E51" s="399">
        <v>18</v>
      </c>
      <c r="F51" s="399">
        <v>0</v>
      </c>
      <c r="G51" s="399">
        <v>0</v>
      </c>
      <c r="H51" s="399">
        <v>8</v>
      </c>
      <c r="I51" s="399">
        <v>1</v>
      </c>
      <c r="J51" s="399">
        <v>1</v>
      </c>
      <c r="K51" s="399">
        <v>0</v>
      </c>
      <c r="L51" s="399">
        <v>3</v>
      </c>
      <c r="M51" s="399">
        <v>0</v>
      </c>
      <c r="N51" s="399">
        <v>1</v>
      </c>
      <c r="O51" s="409">
        <v>0</v>
      </c>
      <c r="P51" s="401">
        <f t="shared" si="1"/>
        <v>32</v>
      </c>
      <c r="Q51" s="454">
        <f>'PERMISOS MENS'!P51</f>
        <v>32</v>
      </c>
      <c r="R51" s="396">
        <f t="shared" si="5"/>
        <v>1</v>
      </c>
      <c r="S51" s="396">
        <f t="shared" si="0"/>
        <v>2</v>
      </c>
      <c r="T51" s="396">
        <f t="shared" si="3"/>
        <v>2</v>
      </c>
      <c r="U51" s="396">
        <f t="shared" si="4"/>
        <v>3</v>
      </c>
      <c r="V51" s="397" t="s">
        <v>441</v>
      </c>
      <c r="W51" s="426">
        <v>44617</v>
      </c>
      <c r="X51" s="472"/>
    </row>
    <row r="52" spans="1:24" ht="15" customHeight="1" thickBot="1">
      <c r="A52" s="422" t="s">
        <v>9</v>
      </c>
      <c r="B52" s="391" t="s">
        <v>10</v>
      </c>
      <c r="C52" s="398" t="s">
        <v>75</v>
      </c>
      <c r="D52" s="399">
        <v>2</v>
      </c>
      <c r="E52" s="399">
        <v>3</v>
      </c>
      <c r="F52" s="399">
        <v>7</v>
      </c>
      <c r="G52" s="399">
        <v>11</v>
      </c>
      <c r="H52" s="399">
        <v>3</v>
      </c>
      <c r="I52" s="399">
        <v>3</v>
      </c>
      <c r="J52" s="399">
        <v>4</v>
      </c>
      <c r="K52" s="399">
        <v>5</v>
      </c>
      <c r="L52" s="399">
        <v>4</v>
      </c>
      <c r="M52" s="399">
        <v>2</v>
      </c>
      <c r="N52" s="399">
        <v>0</v>
      </c>
      <c r="O52" s="409">
        <v>0</v>
      </c>
      <c r="P52" s="401">
        <f t="shared" si="1"/>
        <v>44</v>
      </c>
      <c r="Q52" s="454">
        <f>'PERMISOS MENS'!P52</f>
        <v>48</v>
      </c>
      <c r="R52" s="396">
        <f t="shared" si="5"/>
        <v>2</v>
      </c>
      <c r="S52" s="396">
        <f t="shared" si="0"/>
        <v>2</v>
      </c>
      <c r="T52" s="396">
        <f t="shared" si="3"/>
        <v>2</v>
      </c>
      <c r="U52" s="396">
        <f t="shared" si="4"/>
        <v>2</v>
      </c>
      <c r="V52" s="397" t="s">
        <v>441</v>
      </c>
      <c r="W52" s="426">
        <v>44617</v>
      </c>
      <c r="X52" s="472"/>
    </row>
    <row r="53" spans="1:24" ht="15" customHeight="1" thickBot="1">
      <c r="A53" s="422" t="s">
        <v>9</v>
      </c>
      <c r="B53" s="391" t="s">
        <v>10</v>
      </c>
      <c r="C53" s="398" t="s">
        <v>76</v>
      </c>
      <c r="D53" s="399">
        <v>2</v>
      </c>
      <c r="E53" s="399">
        <v>0</v>
      </c>
      <c r="F53" s="399">
        <v>2</v>
      </c>
      <c r="G53" s="399">
        <v>1</v>
      </c>
      <c r="H53" s="399">
        <v>2</v>
      </c>
      <c r="I53" s="399">
        <v>1</v>
      </c>
      <c r="J53" s="399">
        <v>1</v>
      </c>
      <c r="K53" s="399">
        <v>0</v>
      </c>
      <c r="L53" s="399">
        <v>0</v>
      </c>
      <c r="M53" s="399">
        <v>0</v>
      </c>
      <c r="N53" s="399">
        <v>0</v>
      </c>
      <c r="O53" s="409">
        <v>0</v>
      </c>
      <c r="P53" s="401">
        <f t="shared" si="1"/>
        <v>9</v>
      </c>
      <c r="Q53" s="454">
        <f>'PERMISOS MENS'!P53</f>
        <v>8</v>
      </c>
      <c r="R53" s="396">
        <f t="shared" si="5"/>
        <v>2</v>
      </c>
      <c r="S53" s="396">
        <f t="shared" si="0"/>
        <v>3</v>
      </c>
      <c r="T53" s="396">
        <f t="shared" si="3"/>
        <v>4</v>
      </c>
      <c r="U53" s="396">
        <f t="shared" si="4"/>
        <v>5</v>
      </c>
      <c r="V53" s="397" t="s">
        <v>441</v>
      </c>
      <c r="W53" s="426">
        <v>44617</v>
      </c>
      <c r="X53" s="472"/>
    </row>
    <row r="54" spans="1:24" ht="15" customHeight="1" thickBot="1">
      <c r="A54" s="422" t="s">
        <v>9</v>
      </c>
      <c r="B54" s="391" t="s">
        <v>10</v>
      </c>
      <c r="C54" s="398" t="s">
        <v>77</v>
      </c>
      <c r="D54" s="399">
        <v>2</v>
      </c>
      <c r="E54" s="399">
        <v>2</v>
      </c>
      <c r="F54" s="399">
        <v>5</v>
      </c>
      <c r="G54" s="399">
        <v>6</v>
      </c>
      <c r="H54" s="399">
        <v>2</v>
      </c>
      <c r="I54" s="399">
        <v>1</v>
      </c>
      <c r="J54" s="399">
        <v>0</v>
      </c>
      <c r="K54" s="399">
        <v>0</v>
      </c>
      <c r="L54" s="399">
        <v>0</v>
      </c>
      <c r="M54" s="399">
        <v>2</v>
      </c>
      <c r="N54" s="399">
        <v>0</v>
      </c>
      <c r="O54" s="409">
        <v>0</v>
      </c>
      <c r="P54" s="401">
        <f t="shared" si="1"/>
        <v>20</v>
      </c>
      <c r="Q54" s="454">
        <f>'PERMISOS MENS'!P54</f>
        <v>30</v>
      </c>
      <c r="R54" s="396">
        <f t="shared" si="5"/>
        <v>2</v>
      </c>
      <c r="S54" s="396">
        <f t="shared" si="0"/>
        <v>2</v>
      </c>
      <c r="T54" s="396">
        <f t="shared" si="3"/>
        <v>3</v>
      </c>
      <c r="U54" s="396">
        <f t="shared" si="4"/>
        <v>4</v>
      </c>
      <c r="V54" s="397" t="s">
        <v>441</v>
      </c>
      <c r="W54" s="426">
        <v>44617</v>
      </c>
      <c r="X54" s="472"/>
    </row>
    <row r="55" spans="1:24" ht="15" customHeight="1" thickBot="1">
      <c r="A55" s="422" t="s">
        <v>9</v>
      </c>
      <c r="B55" s="391" t="s">
        <v>10</v>
      </c>
      <c r="C55" s="398" t="s">
        <v>78</v>
      </c>
      <c r="D55" s="399">
        <v>10</v>
      </c>
      <c r="E55" s="399">
        <v>13</v>
      </c>
      <c r="F55" s="399">
        <v>13</v>
      </c>
      <c r="G55" s="399">
        <v>11</v>
      </c>
      <c r="H55" s="399">
        <v>16</v>
      </c>
      <c r="I55" s="399">
        <v>23</v>
      </c>
      <c r="J55" s="399">
        <v>22</v>
      </c>
      <c r="K55" s="399">
        <v>15</v>
      </c>
      <c r="L55" s="399">
        <v>12</v>
      </c>
      <c r="M55" s="399">
        <v>12</v>
      </c>
      <c r="N55" s="399">
        <v>7</v>
      </c>
      <c r="O55" s="409">
        <v>0</v>
      </c>
      <c r="P55" s="401">
        <f t="shared" si="1"/>
        <v>154</v>
      </c>
      <c r="Q55" s="454">
        <f>'PERMISOS MENS'!P55</f>
        <v>168</v>
      </c>
      <c r="R55" s="396">
        <f t="shared" si="5"/>
        <v>1</v>
      </c>
      <c r="S55" s="396">
        <f t="shared" si="0"/>
        <v>1</v>
      </c>
      <c r="T55" s="396">
        <f t="shared" si="3"/>
        <v>1</v>
      </c>
      <c r="U55" s="396">
        <f t="shared" si="4"/>
        <v>1</v>
      </c>
      <c r="V55" s="397" t="s">
        <v>441</v>
      </c>
      <c r="W55" s="426">
        <v>44617</v>
      </c>
      <c r="X55" s="472"/>
    </row>
    <row r="56" spans="1:24" ht="15" customHeight="1" thickBot="1">
      <c r="A56" s="422" t="s">
        <v>9</v>
      </c>
      <c r="B56" s="391" t="s">
        <v>10</v>
      </c>
      <c r="C56" s="398" t="s">
        <v>79</v>
      </c>
      <c r="D56" s="399">
        <v>0</v>
      </c>
      <c r="E56" s="399">
        <v>0</v>
      </c>
      <c r="F56" s="399">
        <v>3</v>
      </c>
      <c r="G56" s="399">
        <v>0</v>
      </c>
      <c r="H56" s="399">
        <v>5</v>
      </c>
      <c r="I56" s="399">
        <v>5</v>
      </c>
      <c r="J56" s="399">
        <v>2</v>
      </c>
      <c r="K56" s="399">
        <v>2</v>
      </c>
      <c r="L56" s="399">
        <v>1</v>
      </c>
      <c r="M56" s="399">
        <v>0</v>
      </c>
      <c r="N56" s="399">
        <v>3</v>
      </c>
      <c r="O56" s="409">
        <v>0</v>
      </c>
      <c r="P56" s="401">
        <f t="shared" si="1"/>
        <v>21</v>
      </c>
      <c r="Q56" s="454">
        <f>'PERMISOS MENS'!P56</f>
        <v>33</v>
      </c>
      <c r="R56" s="396">
        <f t="shared" si="5"/>
        <v>1</v>
      </c>
      <c r="S56" s="396">
        <f t="shared" si="0"/>
        <v>2</v>
      </c>
      <c r="T56" s="396">
        <f t="shared" si="3"/>
        <v>2</v>
      </c>
      <c r="U56" s="396">
        <f t="shared" si="4"/>
        <v>2</v>
      </c>
      <c r="V56" s="397" t="s">
        <v>441</v>
      </c>
      <c r="W56" s="426">
        <v>44617</v>
      </c>
      <c r="X56" s="472"/>
    </row>
    <row r="57" spans="1:24" ht="15" customHeight="1" thickBot="1">
      <c r="A57" s="422" t="s">
        <v>9</v>
      </c>
      <c r="B57" s="391" t="s">
        <v>10</v>
      </c>
      <c r="C57" s="398" t="s">
        <v>80</v>
      </c>
      <c r="D57" s="399">
        <v>0</v>
      </c>
      <c r="E57" s="399">
        <v>5</v>
      </c>
      <c r="F57" s="399">
        <v>4</v>
      </c>
      <c r="G57" s="399">
        <v>0</v>
      </c>
      <c r="H57" s="399">
        <v>2</v>
      </c>
      <c r="I57" s="399">
        <v>2</v>
      </c>
      <c r="J57" s="399">
        <v>2</v>
      </c>
      <c r="K57" s="399">
        <v>1</v>
      </c>
      <c r="L57" s="399">
        <v>5</v>
      </c>
      <c r="M57" s="399">
        <v>3</v>
      </c>
      <c r="N57" s="399">
        <v>0</v>
      </c>
      <c r="O57" s="409">
        <v>0</v>
      </c>
      <c r="P57" s="401">
        <f t="shared" si="1"/>
        <v>24</v>
      </c>
      <c r="Q57" s="454">
        <f>'PERMISOS MENS'!P57</f>
        <v>29</v>
      </c>
      <c r="R57" s="396">
        <f t="shared" si="5"/>
        <v>2</v>
      </c>
      <c r="S57" s="396">
        <f t="shared" si="0"/>
        <v>2</v>
      </c>
      <c r="T57" s="396">
        <f t="shared" si="3"/>
        <v>2</v>
      </c>
      <c r="U57" s="396">
        <f t="shared" si="4"/>
        <v>2</v>
      </c>
      <c r="V57" s="397" t="s">
        <v>441</v>
      </c>
      <c r="W57" s="426">
        <v>44617</v>
      </c>
      <c r="X57" s="472"/>
    </row>
    <row r="58" spans="1:24" ht="15.75" customHeight="1" thickBot="1">
      <c r="A58" s="422" t="s">
        <v>9</v>
      </c>
      <c r="B58" s="391" t="s">
        <v>10</v>
      </c>
      <c r="C58" s="425" t="s">
        <v>81</v>
      </c>
      <c r="D58" s="411">
        <v>0</v>
      </c>
      <c r="E58" s="411">
        <v>0</v>
      </c>
      <c r="F58" s="411">
        <v>1</v>
      </c>
      <c r="G58" s="411">
        <v>0</v>
      </c>
      <c r="H58" s="411">
        <v>0</v>
      </c>
      <c r="I58" s="411">
        <v>0</v>
      </c>
      <c r="J58" s="411">
        <v>1</v>
      </c>
      <c r="K58" s="411">
        <v>0</v>
      </c>
      <c r="L58" s="411">
        <v>0</v>
      </c>
      <c r="M58" s="411">
        <v>2</v>
      </c>
      <c r="N58" s="411">
        <v>0</v>
      </c>
      <c r="O58" s="412">
        <v>0</v>
      </c>
      <c r="P58" s="413">
        <f t="shared" si="1"/>
        <v>4</v>
      </c>
      <c r="Q58" s="454">
        <f>'PERMISOS MENS'!P58</f>
        <v>4</v>
      </c>
      <c r="R58" s="396">
        <f t="shared" si="5"/>
        <v>2</v>
      </c>
      <c r="S58" s="396">
        <f t="shared" si="0"/>
        <v>2</v>
      </c>
      <c r="T58" s="396">
        <f t="shared" si="3"/>
        <v>3</v>
      </c>
      <c r="U58" s="396">
        <f t="shared" si="4"/>
        <v>4</v>
      </c>
      <c r="V58" s="397" t="s">
        <v>441</v>
      </c>
      <c r="W58" s="426">
        <v>44617</v>
      </c>
      <c r="X58" s="472"/>
    </row>
    <row r="59" spans="1:24" ht="15" customHeight="1" thickBot="1">
      <c r="A59" s="422" t="s">
        <v>9</v>
      </c>
      <c r="B59" s="391" t="s">
        <v>11</v>
      </c>
      <c r="C59" s="427" t="s">
        <v>82</v>
      </c>
      <c r="D59" s="393">
        <v>19</v>
      </c>
      <c r="E59" s="393">
        <v>11</v>
      </c>
      <c r="F59" s="393">
        <v>11</v>
      </c>
      <c r="G59" s="393">
        <v>20</v>
      </c>
      <c r="H59" s="393">
        <v>13</v>
      </c>
      <c r="I59" s="393">
        <v>16</v>
      </c>
      <c r="J59" s="393">
        <v>24</v>
      </c>
      <c r="K59" s="393">
        <v>17</v>
      </c>
      <c r="L59" s="393">
        <v>5</v>
      </c>
      <c r="M59" s="393">
        <v>18</v>
      </c>
      <c r="N59" s="393">
        <v>18</v>
      </c>
      <c r="O59" s="407">
        <v>3</v>
      </c>
      <c r="P59" s="395">
        <f t="shared" si="1"/>
        <v>175</v>
      </c>
      <c r="Q59" s="454">
        <f>'PERMISOS MENS'!P59</f>
        <v>180</v>
      </c>
      <c r="R59" s="396"/>
      <c r="S59" s="396">
        <f t="shared" si="0"/>
        <v>0</v>
      </c>
      <c r="T59" s="396">
        <f t="shared" si="3"/>
        <v>0</v>
      </c>
      <c r="U59" s="396">
        <f t="shared" si="4"/>
        <v>0</v>
      </c>
      <c r="V59" s="397" t="s">
        <v>441</v>
      </c>
      <c r="W59" s="426">
        <v>44617</v>
      </c>
      <c r="X59" s="472"/>
    </row>
    <row r="60" spans="1:24" ht="15" customHeight="1" thickBot="1">
      <c r="A60" s="422" t="s">
        <v>9</v>
      </c>
      <c r="B60" s="391" t="s">
        <v>11</v>
      </c>
      <c r="C60" s="398" t="s">
        <v>83</v>
      </c>
      <c r="D60" s="399">
        <v>14</v>
      </c>
      <c r="E60" s="399">
        <v>13</v>
      </c>
      <c r="F60" s="399">
        <v>10</v>
      </c>
      <c r="G60" s="399">
        <v>10</v>
      </c>
      <c r="H60" s="399">
        <v>10</v>
      </c>
      <c r="I60" s="399">
        <v>8</v>
      </c>
      <c r="J60" s="399">
        <v>10</v>
      </c>
      <c r="K60" s="399">
        <v>9</v>
      </c>
      <c r="L60" s="399">
        <v>6</v>
      </c>
      <c r="M60" s="399">
        <v>14</v>
      </c>
      <c r="N60" s="399">
        <v>5</v>
      </c>
      <c r="O60" s="409">
        <v>0</v>
      </c>
      <c r="P60" s="401">
        <f t="shared" si="1"/>
        <v>109</v>
      </c>
      <c r="Q60" s="454">
        <f>'PERMISOS MENS'!P60</f>
        <v>113</v>
      </c>
      <c r="R60" s="396">
        <f t="shared" ref="R60:R71" si="6">COUNTIF(N60:O60,"=0")</f>
        <v>1</v>
      </c>
      <c r="S60" s="396">
        <f t="shared" si="0"/>
        <v>1</v>
      </c>
      <c r="T60" s="396">
        <f t="shared" si="3"/>
        <v>1</v>
      </c>
      <c r="U60" s="396">
        <f t="shared" si="4"/>
        <v>1</v>
      </c>
      <c r="V60" s="397" t="s">
        <v>441</v>
      </c>
      <c r="W60" s="426">
        <v>44617</v>
      </c>
      <c r="X60" s="472"/>
    </row>
    <row r="61" spans="1:24" ht="15" customHeight="1" thickBot="1">
      <c r="A61" s="422" t="s">
        <v>9</v>
      </c>
      <c r="B61" s="391" t="s">
        <v>11</v>
      </c>
      <c r="C61" s="398" t="s">
        <v>84</v>
      </c>
      <c r="D61" s="399">
        <v>1</v>
      </c>
      <c r="E61" s="399">
        <v>1</v>
      </c>
      <c r="F61" s="399">
        <v>0</v>
      </c>
      <c r="G61" s="399">
        <v>0</v>
      </c>
      <c r="H61" s="399">
        <v>1</v>
      </c>
      <c r="I61" s="399">
        <v>0</v>
      </c>
      <c r="J61" s="399">
        <v>0</v>
      </c>
      <c r="K61" s="399">
        <v>5</v>
      </c>
      <c r="L61" s="399">
        <v>1</v>
      </c>
      <c r="M61" s="399">
        <v>4</v>
      </c>
      <c r="N61" s="399">
        <v>2</v>
      </c>
      <c r="O61" s="409">
        <v>0</v>
      </c>
      <c r="P61" s="401">
        <f t="shared" si="1"/>
        <v>15</v>
      </c>
      <c r="Q61" s="454">
        <f>'PERMISOS MENS'!P61</f>
        <v>16</v>
      </c>
      <c r="R61" s="396">
        <f t="shared" si="6"/>
        <v>1</v>
      </c>
      <c r="S61" s="396">
        <f t="shared" si="0"/>
        <v>1</v>
      </c>
      <c r="T61" s="396">
        <f t="shared" si="3"/>
        <v>1</v>
      </c>
      <c r="U61" s="396">
        <f t="shared" si="4"/>
        <v>1</v>
      </c>
      <c r="V61" s="397" t="s">
        <v>441</v>
      </c>
      <c r="W61" s="426">
        <v>44617</v>
      </c>
      <c r="X61" s="472"/>
    </row>
    <row r="62" spans="1:24" ht="15" customHeight="1" thickBot="1">
      <c r="A62" s="422" t="s">
        <v>9</v>
      </c>
      <c r="B62" s="391" t="s">
        <v>11</v>
      </c>
      <c r="C62" s="398" t="s">
        <v>85</v>
      </c>
      <c r="D62" s="399">
        <v>16</v>
      </c>
      <c r="E62" s="399">
        <v>2</v>
      </c>
      <c r="F62" s="399">
        <v>3</v>
      </c>
      <c r="G62" s="399">
        <v>4</v>
      </c>
      <c r="H62" s="399">
        <v>2</v>
      </c>
      <c r="I62" s="399">
        <v>3</v>
      </c>
      <c r="J62" s="399">
        <v>3</v>
      </c>
      <c r="K62" s="399">
        <v>5</v>
      </c>
      <c r="L62" s="399">
        <v>3</v>
      </c>
      <c r="M62" s="399">
        <v>1</v>
      </c>
      <c r="N62" s="399">
        <v>0</v>
      </c>
      <c r="O62" s="409">
        <v>0</v>
      </c>
      <c r="P62" s="401">
        <f t="shared" si="1"/>
        <v>42</v>
      </c>
      <c r="Q62" s="454">
        <f>'PERMISOS MENS'!P62</f>
        <v>45</v>
      </c>
      <c r="R62" s="396">
        <f t="shared" si="6"/>
        <v>2</v>
      </c>
      <c r="S62" s="396">
        <f t="shared" si="0"/>
        <v>2</v>
      </c>
      <c r="T62" s="396">
        <f t="shared" si="3"/>
        <v>2</v>
      </c>
      <c r="U62" s="396">
        <f t="shared" si="4"/>
        <v>2</v>
      </c>
      <c r="V62" s="397" t="s">
        <v>441</v>
      </c>
      <c r="W62" s="426">
        <v>44617</v>
      </c>
      <c r="X62" s="472"/>
    </row>
    <row r="63" spans="1:24" ht="15" customHeight="1" thickBot="1">
      <c r="A63" s="422" t="s">
        <v>9</v>
      </c>
      <c r="B63" s="391" t="s">
        <v>11</v>
      </c>
      <c r="C63" s="398" t="s">
        <v>86</v>
      </c>
      <c r="D63" s="399">
        <v>6</v>
      </c>
      <c r="E63" s="399">
        <v>5</v>
      </c>
      <c r="F63" s="399">
        <v>2</v>
      </c>
      <c r="G63" s="399">
        <v>9</v>
      </c>
      <c r="H63" s="399">
        <v>17</v>
      </c>
      <c r="I63" s="399">
        <v>7</v>
      </c>
      <c r="J63" s="399">
        <v>10</v>
      </c>
      <c r="K63" s="399">
        <v>0</v>
      </c>
      <c r="L63" s="399">
        <v>0</v>
      </c>
      <c r="M63" s="399">
        <v>10</v>
      </c>
      <c r="N63" s="399">
        <v>2</v>
      </c>
      <c r="O63" s="409">
        <v>0</v>
      </c>
      <c r="P63" s="401">
        <f t="shared" si="1"/>
        <v>68</v>
      </c>
      <c r="Q63" s="454">
        <f>'PERMISOS MENS'!P63</f>
        <v>70</v>
      </c>
      <c r="R63" s="396">
        <f t="shared" si="6"/>
        <v>1</v>
      </c>
      <c r="S63" s="396">
        <f t="shared" si="0"/>
        <v>1</v>
      </c>
      <c r="T63" s="396">
        <f t="shared" si="3"/>
        <v>2</v>
      </c>
      <c r="U63" s="396">
        <f t="shared" si="4"/>
        <v>3</v>
      </c>
      <c r="V63" s="397" t="s">
        <v>441</v>
      </c>
      <c r="W63" s="426">
        <v>44617</v>
      </c>
      <c r="X63" s="472"/>
    </row>
    <row r="64" spans="1:24" ht="15" customHeight="1" thickBot="1">
      <c r="A64" s="422" t="s">
        <v>9</v>
      </c>
      <c r="B64" s="391" t="s">
        <v>11</v>
      </c>
      <c r="C64" s="398" t="s">
        <v>87</v>
      </c>
      <c r="D64" s="399">
        <v>0</v>
      </c>
      <c r="E64" s="399">
        <v>0</v>
      </c>
      <c r="F64" s="399">
        <v>1</v>
      </c>
      <c r="G64" s="399">
        <v>4</v>
      </c>
      <c r="H64" s="399">
        <v>1</v>
      </c>
      <c r="I64" s="399">
        <v>1</v>
      </c>
      <c r="J64" s="399">
        <v>17</v>
      </c>
      <c r="K64" s="399">
        <v>1</v>
      </c>
      <c r="L64" s="399">
        <v>0</v>
      </c>
      <c r="M64" s="399">
        <v>4</v>
      </c>
      <c r="N64" s="399">
        <v>6</v>
      </c>
      <c r="O64" s="409">
        <v>0</v>
      </c>
      <c r="P64" s="401">
        <f t="shared" si="1"/>
        <v>35</v>
      </c>
      <c r="Q64" s="454">
        <f>'PERMISOS MENS'!P64</f>
        <v>39</v>
      </c>
      <c r="R64" s="396">
        <f t="shared" si="6"/>
        <v>1</v>
      </c>
      <c r="S64" s="396">
        <f t="shared" si="0"/>
        <v>1</v>
      </c>
      <c r="T64" s="396">
        <f t="shared" si="3"/>
        <v>2</v>
      </c>
      <c r="U64" s="396">
        <f t="shared" si="4"/>
        <v>2</v>
      </c>
      <c r="V64" s="397" t="s">
        <v>441</v>
      </c>
      <c r="W64" s="426">
        <v>44617</v>
      </c>
      <c r="X64" s="472"/>
    </row>
    <row r="65" spans="1:24" ht="15.75" customHeight="1" thickBot="1">
      <c r="A65" s="422" t="s">
        <v>9</v>
      </c>
      <c r="B65" s="391" t="s">
        <v>11</v>
      </c>
      <c r="C65" s="421" t="s">
        <v>88</v>
      </c>
      <c r="D65" s="411">
        <v>0</v>
      </c>
      <c r="E65" s="411">
        <v>0</v>
      </c>
      <c r="F65" s="411">
        <v>0</v>
      </c>
      <c r="G65" s="411">
        <v>5</v>
      </c>
      <c r="H65" s="411">
        <v>1</v>
      </c>
      <c r="I65" s="411">
        <v>1</v>
      </c>
      <c r="J65" s="411">
        <v>2</v>
      </c>
      <c r="K65" s="411">
        <v>1</v>
      </c>
      <c r="L65" s="411">
        <v>1</v>
      </c>
      <c r="M65" s="411">
        <v>6</v>
      </c>
      <c r="N65" s="411">
        <v>7</v>
      </c>
      <c r="O65" s="412">
        <v>0</v>
      </c>
      <c r="P65" s="413">
        <f t="shared" si="1"/>
        <v>24</v>
      </c>
      <c r="Q65" s="454">
        <f>'PERMISOS MENS'!P65</f>
        <v>24</v>
      </c>
      <c r="R65" s="396">
        <f t="shared" si="6"/>
        <v>1</v>
      </c>
      <c r="S65" s="396">
        <f t="shared" si="0"/>
        <v>1</v>
      </c>
      <c r="T65" s="396">
        <f t="shared" si="3"/>
        <v>1</v>
      </c>
      <c r="U65" s="396">
        <f t="shared" si="4"/>
        <v>1</v>
      </c>
      <c r="V65" s="397" t="s">
        <v>441</v>
      </c>
      <c r="W65" s="426">
        <v>44617</v>
      </c>
      <c r="X65" s="472"/>
    </row>
    <row r="66" spans="1:24" ht="15" customHeight="1" thickBot="1">
      <c r="A66" s="422" t="s">
        <v>9</v>
      </c>
      <c r="B66" s="391" t="s">
        <v>12</v>
      </c>
      <c r="C66" s="428" t="s">
        <v>12</v>
      </c>
      <c r="D66" s="393">
        <v>15</v>
      </c>
      <c r="E66" s="393">
        <v>19</v>
      </c>
      <c r="F66" s="393">
        <v>14</v>
      </c>
      <c r="G66" s="393">
        <v>24</v>
      </c>
      <c r="H66" s="393">
        <v>12</v>
      </c>
      <c r="I66" s="393">
        <v>23</v>
      </c>
      <c r="J66" s="393">
        <v>30</v>
      </c>
      <c r="K66" s="393">
        <v>19</v>
      </c>
      <c r="L66" s="393">
        <v>16</v>
      </c>
      <c r="M66" s="393">
        <v>17</v>
      </c>
      <c r="N66" s="393">
        <v>7</v>
      </c>
      <c r="O66" s="407">
        <v>0</v>
      </c>
      <c r="P66" s="395">
        <f t="shared" si="1"/>
        <v>196</v>
      </c>
      <c r="Q66" s="454">
        <f>'PERMISOS MENS'!P66</f>
        <v>213</v>
      </c>
      <c r="R66" s="396">
        <f t="shared" si="6"/>
        <v>1</v>
      </c>
      <c r="S66" s="396">
        <f t="shared" si="0"/>
        <v>1</v>
      </c>
      <c r="T66" s="396">
        <f t="shared" si="3"/>
        <v>1</v>
      </c>
      <c r="U66" s="396">
        <f t="shared" si="4"/>
        <v>1</v>
      </c>
      <c r="V66" s="397" t="s">
        <v>441</v>
      </c>
      <c r="W66" s="426">
        <v>44617</v>
      </c>
      <c r="X66" s="472"/>
    </row>
    <row r="67" spans="1:24" ht="15.75" customHeight="1" thickBot="1">
      <c r="A67" s="422" t="s">
        <v>9</v>
      </c>
      <c r="B67" s="391" t="s">
        <v>12</v>
      </c>
      <c r="C67" s="398" t="s">
        <v>89</v>
      </c>
      <c r="D67" s="399">
        <v>2</v>
      </c>
      <c r="E67" s="399">
        <v>0</v>
      </c>
      <c r="F67" s="399">
        <v>1</v>
      </c>
      <c r="G67" s="399">
        <v>2</v>
      </c>
      <c r="H67" s="399">
        <v>1</v>
      </c>
      <c r="I67" s="399">
        <v>1</v>
      </c>
      <c r="J67" s="399">
        <v>5</v>
      </c>
      <c r="K67" s="399">
        <v>3</v>
      </c>
      <c r="L67" s="399">
        <v>5</v>
      </c>
      <c r="M67" s="399">
        <v>2</v>
      </c>
      <c r="N67" s="399">
        <v>2</v>
      </c>
      <c r="O67" s="409">
        <v>0</v>
      </c>
      <c r="P67" s="401">
        <f t="shared" si="1"/>
        <v>24</v>
      </c>
      <c r="Q67" s="454">
        <f>'PERMISOS MENS'!P67</f>
        <v>28</v>
      </c>
      <c r="R67" s="396">
        <f t="shared" si="6"/>
        <v>1</v>
      </c>
      <c r="S67" s="396">
        <f t="shared" si="0"/>
        <v>1</v>
      </c>
      <c r="T67" s="396">
        <f t="shared" si="3"/>
        <v>1</v>
      </c>
      <c r="U67" s="396">
        <f t="shared" si="4"/>
        <v>1</v>
      </c>
      <c r="V67" s="397" t="s">
        <v>441</v>
      </c>
      <c r="W67" s="426">
        <v>44617</v>
      </c>
      <c r="X67" s="472"/>
    </row>
    <row r="68" spans="1:24" ht="15.75" customHeight="1" thickBot="1">
      <c r="A68" s="422" t="s">
        <v>9</v>
      </c>
      <c r="B68" s="391" t="s">
        <v>12</v>
      </c>
      <c r="C68" s="398" t="s">
        <v>90</v>
      </c>
      <c r="D68" s="419">
        <v>0</v>
      </c>
      <c r="E68" s="419">
        <v>0</v>
      </c>
      <c r="F68" s="419">
        <v>0</v>
      </c>
      <c r="G68" s="419">
        <v>0</v>
      </c>
      <c r="H68" s="419">
        <v>0</v>
      </c>
      <c r="I68" s="419">
        <v>0</v>
      </c>
      <c r="J68" s="419">
        <v>0</v>
      </c>
      <c r="K68" s="419">
        <v>0</v>
      </c>
      <c r="L68" s="419">
        <v>0</v>
      </c>
      <c r="M68" s="419">
        <v>0</v>
      </c>
      <c r="N68" s="419">
        <v>0</v>
      </c>
      <c r="O68" s="420">
        <v>0</v>
      </c>
      <c r="P68" s="401">
        <f t="shared" si="1"/>
        <v>0</v>
      </c>
      <c r="Q68" s="454">
        <f>'PERMISOS MENS'!P68</f>
        <v>0</v>
      </c>
      <c r="R68" s="396">
        <f t="shared" si="6"/>
        <v>2</v>
      </c>
      <c r="S68" s="396">
        <f t="shared" si="0"/>
        <v>3</v>
      </c>
      <c r="T68" s="396">
        <f t="shared" si="3"/>
        <v>4</v>
      </c>
      <c r="U68" s="396">
        <f t="shared" si="4"/>
        <v>5</v>
      </c>
      <c r="V68" s="397" t="s">
        <v>441</v>
      </c>
      <c r="W68" s="426">
        <v>44617</v>
      </c>
      <c r="X68" s="472"/>
    </row>
    <row r="69" spans="1:24" ht="15.75" customHeight="1" thickBot="1">
      <c r="A69" s="422" t="s">
        <v>9</v>
      </c>
      <c r="B69" s="391" t="s">
        <v>12</v>
      </c>
      <c r="C69" s="429" t="s">
        <v>91</v>
      </c>
      <c r="D69" s="411">
        <v>0</v>
      </c>
      <c r="E69" s="411">
        <v>2</v>
      </c>
      <c r="F69" s="411">
        <v>3</v>
      </c>
      <c r="G69" s="411">
        <v>1</v>
      </c>
      <c r="H69" s="411">
        <v>1</v>
      </c>
      <c r="I69" s="411">
        <v>0</v>
      </c>
      <c r="J69" s="411">
        <v>1</v>
      </c>
      <c r="K69" s="411">
        <v>2</v>
      </c>
      <c r="L69" s="411">
        <v>0</v>
      </c>
      <c r="M69" s="411">
        <v>0</v>
      </c>
      <c r="N69" s="411">
        <v>1</v>
      </c>
      <c r="O69" s="412">
        <v>0</v>
      </c>
      <c r="P69" s="413">
        <f t="shared" si="1"/>
        <v>11</v>
      </c>
      <c r="Q69" s="454">
        <f>'PERMISOS MENS'!P69</f>
        <v>12</v>
      </c>
      <c r="R69" s="396">
        <f t="shared" si="6"/>
        <v>1</v>
      </c>
      <c r="S69" s="396">
        <f t="shared" si="0"/>
        <v>2</v>
      </c>
      <c r="T69" s="396">
        <f t="shared" si="3"/>
        <v>3</v>
      </c>
      <c r="U69" s="396">
        <f t="shared" si="4"/>
        <v>3</v>
      </c>
      <c r="V69" s="397" t="s">
        <v>441</v>
      </c>
      <c r="W69" s="426">
        <v>44617</v>
      </c>
      <c r="X69" s="472"/>
    </row>
    <row r="70" spans="1:24" ht="15" customHeight="1" thickBot="1">
      <c r="A70" s="422" t="s">
        <v>9</v>
      </c>
      <c r="B70" s="391" t="s">
        <v>5</v>
      </c>
      <c r="C70" s="406" t="s">
        <v>44</v>
      </c>
      <c r="D70" s="393">
        <v>14</v>
      </c>
      <c r="E70" s="393">
        <v>9</v>
      </c>
      <c r="F70" s="393">
        <v>6</v>
      </c>
      <c r="G70" s="393">
        <v>19</v>
      </c>
      <c r="H70" s="393">
        <v>13</v>
      </c>
      <c r="I70" s="393">
        <v>10</v>
      </c>
      <c r="J70" s="393">
        <v>4</v>
      </c>
      <c r="K70" s="393">
        <v>3</v>
      </c>
      <c r="L70" s="393">
        <v>1</v>
      </c>
      <c r="M70" s="393">
        <v>3</v>
      </c>
      <c r="N70" s="393">
        <v>7</v>
      </c>
      <c r="O70" s="407">
        <v>0</v>
      </c>
      <c r="P70" s="395">
        <f t="shared" si="1"/>
        <v>89</v>
      </c>
      <c r="Q70" s="454">
        <f>'PERMISOS MENS'!P70</f>
        <v>100</v>
      </c>
      <c r="R70" s="396">
        <f t="shared" si="6"/>
        <v>1</v>
      </c>
      <c r="S70" s="396">
        <f t="shared" si="0"/>
        <v>1</v>
      </c>
      <c r="T70" s="396">
        <f t="shared" si="3"/>
        <v>1</v>
      </c>
      <c r="U70" s="396">
        <f t="shared" si="4"/>
        <v>1</v>
      </c>
      <c r="V70" s="397" t="s">
        <v>441</v>
      </c>
      <c r="W70" s="426">
        <v>44617</v>
      </c>
      <c r="X70" s="472"/>
    </row>
    <row r="71" spans="1:24" ht="15.75" customHeight="1" thickBot="1">
      <c r="A71" s="422" t="s">
        <v>9</v>
      </c>
      <c r="B71" s="391" t="s">
        <v>5</v>
      </c>
      <c r="C71" s="408" t="s">
        <v>45</v>
      </c>
      <c r="D71" s="399">
        <v>2</v>
      </c>
      <c r="E71" s="399">
        <v>3</v>
      </c>
      <c r="F71" s="399">
        <v>10</v>
      </c>
      <c r="G71" s="399">
        <v>24</v>
      </c>
      <c r="H71" s="399">
        <v>2</v>
      </c>
      <c r="I71" s="399">
        <v>0</v>
      </c>
      <c r="J71" s="399">
        <v>0</v>
      </c>
      <c r="K71" s="399">
        <v>3</v>
      </c>
      <c r="L71" s="399">
        <v>3</v>
      </c>
      <c r="M71" s="399">
        <v>5</v>
      </c>
      <c r="N71" s="399">
        <v>0</v>
      </c>
      <c r="O71" s="409">
        <v>0</v>
      </c>
      <c r="P71" s="401">
        <f t="shared" si="1"/>
        <v>52</v>
      </c>
      <c r="Q71" s="454">
        <f>'PERMISOS MENS'!P71</f>
        <v>53</v>
      </c>
      <c r="R71" s="396">
        <f t="shared" si="6"/>
        <v>2</v>
      </c>
      <c r="S71" s="396">
        <f t="shared" si="0"/>
        <v>2</v>
      </c>
      <c r="T71" s="396">
        <f t="shared" si="3"/>
        <v>2</v>
      </c>
      <c r="U71" s="396">
        <f t="shared" si="4"/>
        <v>2</v>
      </c>
      <c r="V71" s="397" t="s">
        <v>441</v>
      </c>
      <c r="W71" s="426">
        <v>44617</v>
      </c>
      <c r="X71" s="472"/>
    </row>
    <row r="72" spans="1:24" ht="15.75" customHeight="1" thickBot="1">
      <c r="A72" s="422" t="s">
        <v>9</v>
      </c>
      <c r="B72" s="391" t="s">
        <v>5</v>
      </c>
      <c r="C72" s="408" t="s">
        <v>46</v>
      </c>
      <c r="D72" s="399">
        <v>0</v>
      </c>
      <c r="E72" s="399">
        <v>0</v>
      </c>
      <c r="F72" s="399">
        <v>0</v>
      </c>
      <c r="G72" s="399">
        <v>2</v>
      </c>
      <c r="H72" s="399">
        <v>1</v>
      </c>
      <c r="I72" s="399">
        <v>2</v>
      </c>
      <c r="J72" s="399">
        <v>0</v>
      </c>
      <c r="K72" s="399">
        <v>0</v>
      </c>
      <c r="L72" s="399">
        <v>0</v>
      </c>
      <c r="M72" s="399">
        <v>0</v>
      </c>
      <c r="N72" s="399">
        <v>1</v>
      </c>
      <c r="O72" s="409">
        <v>1</v>
      </c>
      <c r="P72" s="401">
        <f t="shared" si="1"/>
        <v>7</v>
      </c>
      <c r="Q72" s="454">
        <f>'PERMISOS MENS'!P72</f>
        <v>7</v>
      </c>
      <c r="R72" s="424"/>
      <c r="S72" s="396">
        <f t="shared" si="0"/>
        <v>1</v>
      </c>
      <c r="T72" s="396">
        <f t="shared" si="3"/>
        <v>2</v>
      </c>
      <c r="U72" s="396">
        <f t="shared" si="4"/>
        <v>3</v>
      </c>
      <c r="V72" s="397" t="s">
        <v>441</v>
      </c>
      <c r="W72" s="426">
        <v>44617</v>
      </c>
      <c r="X72" s="472"/>
    </row>
    <row r="73" spans="1:24" ht="15.75" customHeight="1" thickBot="1">
      <c r="A73" s="422" t="s">
        <v>9</v>
      </c>
      <c r="B73" s="391" t="s">
        <v>5</v>
      </c>
      <c r="C73" s="408" t="s">
        <v>47</v>
      </c>
      <c r="D73" s="399">
        <v>1</v>
      </c>
      <c r="E73" s="399">
        <v>1</v>
      </c>
      <c r="F73" s="399">
        <v>2</v>
      </c>
      <c r="G73" s="399">
        <v>0</v>
      </c>
      <c r="H73" s="399">
        <v>0</v>
      </c>
      <c r="I73" s="399">
        <v>0</v>
      </c>
      <c r="J73" s="399">
        <v>0</v>
      </c>
      <c r="K73" s="399">
        <v>0</v>
      </c>
      <c r="L73" s="399">
        <v>2</v>
      </c>
      <c r="M73" s="399">
        <v>0</v>
      </c>
      <c r="N73" s="399">
        <v>1</v>
      </c>
      <c r="O73" s="409">
        <v>0</v>
      </c>
      <c r="P73" s="401">
        <f t="shared" si="1"/>
        <v>7</v>
      </c>
      <c r="Q73" s="454">
        <f>'PERMISOS MENS'!P73</f>
        <v>8</v>
      </c>
      <c r="R73" s="396">
        <f>COUNTIF(N73:O73,"=0")</f>
        <v>1</v>
      </c>
      <c r="S73" s="396">
        <f t="shared" si="0"/>
        <v>2</v>
      </c>
      <c r="T73" s="396">
        <f t="shared" si="3"/>
        <v>2</v>
      </c>
      <c r="U73" s="396">
        <f t="shared" si="4"/>
        <v>3</v>
      </c>
      <c r="V73" s="397" t="s">
        <v>441</v>
      </c>
      <c r="W73" s="426">
        <v>44617</v>
      </c>
      <c r="X73" s="472"/>
    </row>
    <row r="74" spans="1:24" ht="15.75" customHeight="1" thickBot="1">
      <c r="A74" s="422" t="s">
        <v>9</v>
      </c>
      <c r="B74" s="391" t="s">
        <v>5</v>
      </c>
      <c r="C74" s="410" t="s">
        <v>235</v>
      </c>
      <c r="D74" s="411">
        <v>1</v>
      </c>
      <c r="E74" s="411">
        <v>2</v>
      </c>
      <c r="F74" s="411">
        <v>0</v>
      </c>
      <c r="G74" s="411">
        <v>16</v>
      </c>
      <c r="H74" s="411">
        <v>1</v>
      </c>
      <c r="I74" s="411">
        <v>2</v>
      </c>
      <c r="J74" s="411">
        <v>0</v>
      </c>
      <c r="K74" s="411">
        <v>2</v>
      </c>
      <c r="L74" s="411">
        <v>3</v>
      </c>
      <c r="M74" s="411">
        <v>1</v>
      </c>
      <c r="N74" s="411">
        <v>1</v>
      </c>
      <c r="O74" s="412">
        <v>1</v>
      </c>
      <c r="P74" s="413">
        <f t="shared" si="1"/>
        <v>30</v>
      </c>
      <c r="Q74" s="454">
        <f>'PERMISOS MENS'!P74</f>
        <v>32</v>
      </c>
      <c r="R74" s="424"/>
      <c r="S74" s="396">
        <f t="shared" si="0"/>
        <v>0</v>
      </c>
      <c r="T74" s="396">
        <f t="shared" si="3"/>
        <v>0</v>
      </c>
      <c r="U74" s="396">
        <f t="shared" si="4"/>
        <v>0</v>
      </c>
      <c r="V74" s="397" t="s">
        <v>441</v>
      </c>
      <c r="W74" s="426">
        <v>44617</v>
      </c>
      <c r="X74" s="472"/>
    </row>
    <row r="75" spans="1:24" ht="15" customHeight="1" thickBot="1">
      <c r="A75" s="422" t="s">
        <v>9</v>
      </c>
      <c r="B75" s="391" t="s">
        <v>6</v>
      </c>
      <c r="C75" s="430" t="s">
        <v>6</v>
      </c>
      <c r="D75" s="393">
        <v>4</v>
      </c>
      <c r="E75" s="393">
        <v>8</v>
      </c>
      <c r="F75" s="393">
        <v>6</v>
      </c>
      <c r="G75" s="393">
        <v>5</v>
      </c>
      <c r="H75" s="393">
        <v>4</v>
      </c>
      <c r="I75" s="393">
        <v>6</v>
      </c>
      <c r="J75" s="393">
        <v>1</v>
      </c>
      <c r="K75" s="393">
        <v>8</v>
      </c>
      <c r="L75" s="393">
        <v>5</v>
      </c>
      <c r="M75" s="393">
        <v>5</v>
      </c>
      <c r="N75" s="393">
        <v>6</v>
      </c>
      <c r="O75" s="407">
        <v>0</v>
      </c>
      <c r="P75" s="395">
        <f t="shared" si="1"/>
        <v>58</v>
      </c>
      <c r="Q75" s="454">
        <f>'PERMISOS MENS'!P75</f>
        <v>58</v>
      </c>
      <c r="R75" s="396">
        <f>COUNTIF(N75:O75,"=0")</f>
        <v>1</v>
      </c>
      <c r="S75" s="396">
        <f t="shared" si="0"/>
        <v>1</v>
      </c>
      <c r="T75" s="396">
        <f t="shared" si="3"/>
        <v>1</v>
      </c>
      <c r="U75" s="396">
        <f t="shared" si="4"/>
        <v>1</v>
      </c>
      <c r="V75" s="397" t="s">
        <v>441</v>
      </c>
      <c r="W75" s="426">
        <v>44617</v>
      </c>
      <c r="X75" s="472"/>
    </row>
    <row r="76" spans="1:24" ht="15.75" customHeight="1" thickBot="1">
      <c r="A76" s="422" t="s">
        <v>9</v>
      </c>
      <c r="B76" s="391" t="s">
        <v>6</v>
      </c>
      <c r="C76" s="398" t="s">
        <v>61</v>
      </c>
      <c r="D76" s="399">
        <v>0</v>
      </c>
      <c r="E76" s="399">
        <v>0</v>
      </c>
      <c r="F76" s="399">
        <v>1</v>
      </c>
      <c r="G76" s="399">
        <v>0</v>
      </c>
      <c r="H76" s="399">
        <v>1</v>
      </c>
      <c r="I76" s="399">
        <v>2</v>
      </c>
      <c r="J76" s="399">
        <v>0</v>
      </c>
      <c r="K76" s="399">
        <v>1</v>
      </c>
      <c r="L76" s="399">
        <v>0</v>
      </c>
      <c r="M76" s="399">
        <v>0</v>
      </c>
      <c r="N76" s="399">
        <v>2</v>
      </c>
      <c r="O76" s="409">
        <v>0</v>
      </c>
      <c r="P76" s="401">
        <f t="shared" si="1"/>
        <v>7</v>
      </c>
      <c r="Q76" s="454">
        <f>'PERMISOS MENS'!P76</f>
        <v>7</v>
      </c>
      <c r="R76" s="396">
        <f>COUNTIF(N76:O76,"=0")</f>
        <v>1</v>
      </c>
      <c r="S76" s="396">
        <f t="shared" si="0"/>
        <v>2</v>
      </c>
      <c r="T76" s="396">
        <f t="shared" si="3"/>
        <v>3</v>
      </c>
      <c r="U76" s="396">
        <f t="shared" si="4"/>
        <v>3</v>
      </c>
      <c r="V76" s="397" t="s">
        <v>441</v>
      </c>
      <c r="W76" s="426">
        <v>44617</v>
      </c>
      <c r="X76" s="472"/>
    </row>
    <row r="77" spans="1:24" ht="15.75" customHeight="1" thickBot="1">
      <c r="A77" s="422" t="s">
        <v>9</v>
      </c>
      <c r="B77" s="391" t="s">
        <v>6</v>
      </c>
      <c r="C77" s="398" t="s">
        <v>62</v>
      </c>
      <c r="D77" s="399">
        <v>1</v>
      </c>
      <c r="E77" s="399">
        <v>1</v>
      </c>
      <c r="F77" s="399">
        <v>1</v>
      </c>
      <c r="G77" s="399">
        <v>0</v>
      </c>
      <c r="H77" s="399">
        <v>0</v>
      </c>
      <c r="I77" s="399">
        <v>4</v>
      </c>
      <c r="J77" s="399">
        <v>3</v>
      </c>
      <c r="K77" s="399">
        <v>3</v>
      </c>
      <c r="L77" s="399">
        <v>1</v>
      </c>
      <c r="M77" s="399">
        <v>5</v>
      </c>
      <c r="N77" s="399">
        <v>1</v>
      </c>
      <c r="O77" s="409">
        <v>1</v>
      </c>
      <c r="P77" s="401">
        <f t="shared" si="1"/>
        <v>21</v>
      </c>
      <c r="Q77" s="454">
        <f>'PERMISOS MENS'!P77</f>
        <v>22</v>
      </c>
      <c r="R77" s="424"/>
      <c r="S77" s="396">
        <f t="shared" ref="S77:S140" si="7">COUNTIF(M77:O77,"=0")</f>
        <v>0</v>
      </c>
      <c r="T77" s="396">
        <f t="shared" si="3"/>
        <v>0</v>
      </c>
      <c r="U77" s="396">
        <f t="shared" si="4"/>
        <v>0</v>
      </c>
      <c r="V77" s="397" t="s">
        <v>441</v>
      </c>
      <c r="W77" s="426">
        <v>44617</v>
      </c>
      <c r="X77" s="472"/>
    </row>
    <row r="78" spans="1:24" ht="16.5" thickBot="1">
      <c r="A78" s="422" t="s">
        <v>9</v>
      </c>
      <c r="B78" s="391" t="s">
        <v>6</v>
      </c>
      <c r="C78" s="425" t="s">
        <v>63</v>
      </c>
      <c r="D78" s="411">
        <v>3</v>
      </c>
      <c r="E78" s="411">
        <v>1</v>
      </c>
      <c r="F78" s="411">
        <v>0</v>
      </c>
      <c r="G78" s="411">
        <v>1</v>
      </c>
      <c r="H78" s="411">
        <v>3</v>
      </c>
      <c r="I78" s="411">
        <v>2</v>
      </c>
      <c r="J78" s="411">
        <v>1</v>
      </c>
      <c r="K78" s="411">
        <v>1</v>
      </c>
      <c r="L78" s="411">
        <v>1</v>
      </c>
      <c r="M78" s="411">
        <v>1</v>
      </c>
      <c r="N78" s="411">
        <v>0</v>
      </c>
      <c r="O78" s="412">
        <v>0</v>
      </c>
      <c r="P78" s="413">
        <f t="shared" ref="P78:P141" si="8">SUM(D78:O78)</f>
        <v>14</v>
      </c>
      <c r="Q78" s="454">
        <f>'PERMISOS MENS'!P78</f>
        <v>16</v>
      </c>
      <c r="R78" s="396">
        <f t="shared" ref="R78:R91" si="9">COUNTIF(N78:O78,"=0")</f>
        <v>2</v>
      </c>
      <c r="S78" s="396">
        <f t="shared" si="7"/>
        <v>2</v>
      </c>
      <c r="T78" s="396">
        <f t="shared" ref="T78:T141" si="10">COUNTIF(L78:O78,"=0")</f>
        <v>2</v>
      </c>
      <c r="U78" s="396">
        <f t="shared" ref="U78:U141" si="11">COUNTIF(K78:O78,"=0")</f>
        <v>2</v>
      </c>
      <c r="V78" s="397" t="s">
        <v>441</v>
      </c>
      <c r="W78" s="426">
        <v>44617</v>
      </c>
      <c r="X78" s="472"/>
    </row>
    <row r="79" spans="1:24" ht="15.75" customHeight="1" thickBot="1">
      <c r="A79" s="422" t="s">
        <v>9</v>
      </c>
      <c r="B79" s="391" t="s">
        <v>7</v>
      </c>
      <c r="C79" s="406" t="s">
        <v>48</v>
      </c>
      <c r="D79" s="393">
        <v>4</v>
      </c>
      <c r="E79" s="393">
        <v>6</v>
      </c>
      <c r="F79" s="393">
        <v>3</v>
      </c>
      <c r="G79" s="393">
        <v>2</v>
      </c>
      <c r="H79" s="393">
        <v>7</v>
      </c>
      <c r="I79" s="393">
        <v>3</v>
      </c>
      <c r="J79" s="393">
        <v>11</v>
      </c>
      <c r="K79" s="393">
        <v>9</v>
      </c>
      <c r="L79" s="393">
        <v>24</v>
      </c>
      <c r="M79" s="393">
        <v>24</v>
      </c>
      <c r="N79" s="393">
        <v>0</v>
      </c>
      <c r="O79" s="407">
        <v>0</v>
      </c>
      <c r="P79" s="395">
        <f t="shared" si="8"/>
        <v>93</v>
      </c>
      <c r="Q79" s="454">
        <f>'PERMISOS MENS'!P79</f>
        <v>162</v>
      </c>
      <c r="R79" s="396">
        <f t="shared" si="9"/>
        <v>2</v>
      </c>
      <c r="S79" s="396">
        <f t="shared" si="7"/>
        <v>2</v>
      </c>
      <c r="T79" s="396">
        <f t="shared" si="10"/>
        <v>2</v>
      </c>
      <c r="U79" s="396">
        <f t="shared" si="11"/>
        <v>2</v>
      </c>
      <c r="V79" s="397" t="s">
        <v>441</v>
      </c>
      <c r="W79" s="426">
        <v>44617</v>
      </c>
      <c r="X79" s="472"/>
    </row>
    <row r="80" spans="1:24" ht="15.75" customHeight="1" thickBot="1">
      <c r="A80" s="422" t="s">
        <v>9</v>
      </c>
      <c r="B80" s="391" t="s">
        <v>7</v>
      </c>
      <c r="C80" s="408" t="s">
        <v>49</v>
      </c>
      <c r="D80" s="399">
        <v>6</v>
      </c>
      <c r="E80" s="399">
        <v>7</v>
      </c>
      <c r="F80" s="399">
        <v>7</v>
      </c>
      <c r="G80" s="399">
        <v>1</v>
      </c>
      <c r="H80" s="399">
        <v>21</v>
      </c>
      <c r="I80" s="399">
        <v>6</v>
      </c>
      <c r="J80" s="399">
        <v>24</v>
      </c>
      <c r="K80" s="399">
        <v>3</v>
      </c>
      <c r="L80" s="399">
        <v>35</v>
      </c>
      <c r="M80" s="399">
        <v>44</v>
      </c>
      <c r="N80" s="399">
        <v>0</v>
      </c>
      <c r="O80" s="409">
        <v>0</v>
      </c>
      <c r="P80" s="401">
        <f t="shared" si="8"/>
        <v>154</v>
      </c>
      <c r="Q80" s="454">
        <f>'PERMISOS MENS'!P80</f>
        <v>192</v>
      </c>
      <c r="R80" s="396">
        <f t="shared" si="9"/>
        <v>2</v>
      </c>
      <c r="S80" s="396">
        <f t="shared" si="7"/>
        <v>2</v>
      </c>
      <c r="T80" s="396">
        <f t="shared" si="10"/>
        <v>2</v>
      </c>
      <c r="U80" s="396">
        <f t="shared" si="11"/>
        <v>2</v>
      </c>
      <c r="V80" s="397" t="s">
        <v>441</v>
      </c>
      <c r="W80" s="426">
        <v>44617</v>
      </c>
      <c r="X80" s="472"/>
    </row>
    <row r="81" spans="1:24" ht="15.75" customHeight="1" thickBot="1">
      <c r="A81" s="422" t="s">
        <v>9</v>
      </c>
      <c r="B81" s="391" t="s">
        <v>7</v>
      </c>
      <c r="C81" s="408" t="s">
        <v>50</v>
      </c>
      <c r="D81" s="399">
        <v>8</v>
      </c>
      <c r="E81" s="399">
        <v>1</v>
      </c>
      <c r="F81" s="399">
        <v>9</v>
      </c>
      <c r="G81" s="399">
        <v>15</v>
      </c>
      <c r="H81" s="399">
        <v>4</v>
      </c>
      <c r="I81" s="399">
        <v>5</v>
      </c>
      <c r="J81" s="399">
        <v>4</v>
      </c>
      <c r="K81" s="399">
        <v>1</v>
      </c>
      <c r="L81" s="399">
        <v>16</v>
      </c>
      <c r="M81" s="399">
        <v>8</v>
      </c>
      <c r="N81" s="399">
        <v>0</v>
      </c>
      <c r="O81" s="409">
        <v>0</v>
      </c>
      <c r="P81" s="401">
        <f t="shared" si="8"/>
        <v>71</v>
      </c>
      <c r="Q81" s="454">
        <f>'PERMISOS MENS'!P81</f>
        <v>86</v>
      </c>
      <c r="R81" s="396">
        <f t="shared" si="9"/>
        <v>2</v>
      </c>
      <c r="S81" s="396">
        <f t="shared" si="7"/>
        <v>2</v>
      </c>
      <c r="T81" s="396">
        <f t="shared" si="10"/>
        <v>2</v>
      </c>
      <c r="U81" s="396">
        <f t="shared" si="11"/>
        <v>2</v>
      </c>
      <c r="V81" s="397" t="s">
        <v>441</v>
      </c>
      <c r="W81" s="426">
        <v>44617</v>
      </c>
      <c r="X81" s="472"/>
    </row>
    <row r="82" spans="1:24" ht="15.75" customHeight="1" thickBot="1">
      <c r="A82" s="422" t="s">
        <v>9</v>
      </c>
      <c r="B82" s="391" t="s">
        <v>7</v>
      </c>
      <c r="C82" s="408" t="s">
        <v>51</v>
      </c>
      <c r="D82" s="399">
        <v>4</v>
      </c>
      <c r="E82" s="399">
        <v>10</v>
      </c>
      <c r="F82" s="399">
        <v>11</v>
      </c>
      <c r="G82" s="399">
        <v>39</v>
      </c>
      <c r="H82" s="399">
        <v>31</v>
      </c>
      <c r="I82" s="399">
        <v>10</v>
      </c>
      <c r="J82" s="399">
        <v>40</v>
      </c>
      <c r="K82" s="399">
        <v>16</v>
      </c>
      <c r="L82" s="399">
        <v>19</v>
      </c>
      <c r="M82" s="399">
        <v>26</v>
      </c>
      <c r="N82" s="399">
        <v>2</v>
      </c>
      <c r="O82" s="409">
        <v>0</v>
      </c>
      <c r="P82" s="401">
        <f t="shared" si="8"/>
        <v>208</v>
      </c>
      <c r="Q82" s="454">
        <f>'PERMISOS MENS'!P82</f>
        <v>250</v>
      </c>
      <c r="R82" s="396">
        <f t="shared" si="9"/>
        <v>1</v>
      </c>
      <c r="S82" s="396">
        <f t="shared" si="7"/>
        <v>1</v>
      </c>
      <c r="T82" s="396">
        <f t="shared" si="10"/>
        <v>1</v>
      </c>
      <c r="U82" s="396">
        <f t="shared" si="11"/>
        <v>1</v>
      </c>
      <c r="V82" s="397" t="s">
        <v>441</v>
      </c>
      <c r="W82" s="426">
        <v>44617</v>
      </c>
      <c r="X82" s="472"/>
    </row>
    <row r="83" spans="1:24" ht="15.75" customHeight="1" thickBot="1">
      <c r="A83" s="422" t="s">
        <v>9</v>
      </c>
      <c r="B83" s="391" t="s">
        <v>7</v>
      </c>
      <c r="C83" s="408" t="s">
        <v>52</v>
      </c>
      <c r="D83" s="399">
        <v>0</v>
      </c>
      <c r="E83" s="399">
        <v>0</v>
      </c>
      <c r="F83" s="399">
        <v>0</v>
      </c>
      <c r="G83" s="399">
        <v>1</v>
      </c>
      <c r="H83" s="399">
        <v>0</v>
      </c>
      <c r="I83" s="399">
        <v>1</v>
      </c>
      <c r="J83" s="399">
        <v>2</v>
      </c>
      <c r="K83" s="399">
        <v>2</v>
      </c>
      <c r="L83" s="399">
        <v>4</v>
      </c>
      <c r="M83" s="399">
        <v>3</v>
      </c>
      <c r="N83" s="399">
        <v>0</v>
      </c>
      <c r="O83" s="409">
        <v>0</v>
      </c>
      <c r="P83" s="401">
        <f t="shared" si="8"/>
        <v>13</v>
      </c>
      <c r="Q83" s="454">
        <f>'PERMISOS MENS'!P83</f>
        <v>15</v>
      </c>
      <c r="R83" s="396">
        <f t="shared" si="9"/>
        <v>2</v>
      </c>
      <c r="S83" s="396">
        <f t="shared" si="7"/>
        <v>2</v>
      </c>
      <c r="T83" s="396">
        <f t="shared" si="10"/>
        <v>2</v>
      </c>
      <c r="U83" s="396">
        <f t="shared" si="11"/>
        <v>2</v>
      </c>
      <c r="V83" s="397" t="s">
        <v>441</v>
      </c>
      <c r="W83" s="426">
        <v>44617</v>
      </c>
      <c r="X83" s="472"/>
    </row>
    <row r="84" spans="1:24" ht="15.75" customHeight="1" thickBot="1">
      <c r="A84" s="422" t="s">
        <v>9</v>
      </c>
      <c r="B84" s="391" t="s">
        <v>7</v>
      </c>
      <c r="C84" s="408" t="s">
        <v>53</v>
      </c>
      <c r="D84" s="399">
        <v>2</v>
      </c>
      <c r="E84" s="399">
        <v>4</v>
      </c>
      <c r="F84" s="399">
        <v>8</v>
      </c>
      <c r="G84" s="399">
        <v>7</v>
      </c>
      <c r="H84" s="399">
        <v>3</v>
      </c>
      <c r="I84" s="399">
        <v>7</v>
      </c>
      <c r="J84" s="399">
        <v>19</v>
      </c>
      <c r="K84" s="399">
        <v>11</v>
      </c>
      <c r="L84" s="399">
        <v>11</v>
      </c>
      <c r="M84" s="399">
        <v>5</v>
      </c>
      <c r="N84" s="399">
        <v>4</v>
      </c>
      <c r="O84" s="409">
        <v>0</v>
      </c>
      <c r="P84" s="401">
        <f t="shared" si="8"/>
        <v>81</v>
      </c>
      <c r="Q84" s="454">
        <f>'PERMISOS MENS'!P84</f>
        <v>93</v>
      </c>
      <c r="R84" s="396">
        <f t="shared" si="9"/>
        <v>1</v>
      </c>
      <c r="S84" s="396">
        <f t="shared" si="7"/>
        <v>1</v>
      </c>
      <c r="T84" s="396">
        <f t="shared" si="10"/>
        <v>1</v>
      </c>
      <c r="U84" s="396">
        <f t="shared" si="11"/>
        <v>1</v>
      </c>
      <c r="V84" s="397" t="s">
        <v>441</v>
      </c>
      <c r="W84" s="426">
        <v>44617</v>
      </c>
      <c r="X84" s="472"/>
    </row>
    <row r="85" spans="1:24" ht="15.75" customHeight="1" thickBot="1">
      <c r="A85" s="422" t="s">
        <v>9</v>
      </c>
      <c r="B85" s="391" t="s">
        <v>7</v>
      </c>
      <c r="C85" s="410" t="s">
        <v>54</v>
      </c>
      <c r="D85" s="411">
        <v>2</v>
      </c>
      <c r="E85" s="411">
        <v>0</v>
      </c>
      <c r="F85" s="411">
        <v>0</v>
      </c>
      <c r="G85" s="411">
        <v>27</v>
      </c>
      <c r="H85" s="411">
        <v>6</v>
      </c>
      <c r="I85" s="411">
        <v>0</v>
      </c>
      <c r="J85" s="411">
        <v>1</v>
      </c>
      <c r="K85" s="411">
        <v>1</v>
      </c>
      <c r="L85" s="411">
        <v>2</v>
      </c>
      <c r="M85" s="411">
        <v>0</v>
      </c>
      <c r="N85" s="411">
        <v>0</v>
      </c>
      <c r="O85" s="412">
        <v>0</v>
      </c>
      <c r="P85" s="413">
        <f t="shared" si="8"/>
        <v>39</v>
      </c>
      <c r="Q85" s="454">
        <f>'PERMISOS MENS'!P85</f>
        <v>39</v>
      </c>
      <c r="R85" s="396">
        <f t="shared" si="9"/>
        <v>2</v>
      </c>
      <c r="S85" s="396">
        <f t="shared" si="7"/>
        <v>3</v>
      </c>
      <c r="T85" s="396">
        <f t="shared" si="10"/>
        <v>3</v>
      </c>
      <c r="U85" s="396">
        <f t="shared" si="11"/>
        <v>3</v>
      </c>
      <c r="V85" s="397" t="s">
        <v>441</v>
      </c>
      <c r="W85" s="426">
        <v>44617</v>
      </c>
      <c r="X85" s="472"/>
    </row>
    <row r="86" spans="1:24" ht="15" customHeight="1" thickBot="1">
      <c r="A86" s="390" t="s">
        <v>14</v>
      </c>
      <c r="B86" s="431" t="s">
        <v>16</v>
      </c>
      <c r="C86" s="430" t="s">
        <v>92</v>
      </c>
      <c r="D86" s="393">
        <v>1</v>
      </c>
      <c r="E86" s="393">
        <v>1</v>
      </c>
      <c r="F86" s="393">
        <v>0</v>
      </c>
      <c r="G86" s="393">
        <v>0</v>
      </c>
      <c r="H86" s="393">
        <v>1</v>
      </c>
      <c r="I86" s="393">
        <v>0</v>
      </c>
      <c r="J86" s="393">
        <v>0</v>
      </c>
      <c r="K86" s="393">
        <v>0</v>
      </c>
      <c r="L86" s="393">
        <v>0</v>
      </c>
      <c r="M86" s="393">
        <v>0</v>
      </c>
      <c r="N86" s="393">
        <v>0</v>
      </c>
      <c r="O86" s="407">
        <v>0</v>
      </c>
      <c r="P86" s="395">
        <f t="shared" si="8"/>
        <v>3</v>
      </c>
      <c r="Q86" s="454">
        <f>'PERMISOS MENS'!P86</f>
        <v>3</v>
      </c>
      <c r="R86" s="396">
        <f t="shared" si="9"/>
        <v>2</v>
      </c>
      <c r="S86" s="396">
        <f t="shared" si="7"/>
        <v>3</v>
      </c>
      <c r="T86" s="396">
        <f t="shared" si="10"/>
        <v>4</v>
      </c>
      <c r="U86" s="396">
        <f t="shared" si="11"/>
        <v>5</v>
      </c>
      <c r="V86" s="397" t="s">
        <v>440</v>
      </c>
      <c r="W86" s="397"/>
      <c r="X86" s="468"/>
    </row>
    <row r="87" spans="1:24" ht="15" customHeight="1" thickBot="1">
      <c r="A87" s="390" t="s">
        <v>14</v>
      </c>
      <c r="B87" s="431" t="s">
        <v>16</v>
      </c>
      <c r="C87" s="408" t="s">
        <v>93</v>
      </c>
      <c r="D87" s="399">
        <v>0</v>
      </c>
      <c r="E87" s="399">
        <v>0</v>
      </c>
      <c r="F87" s="399">
        <v>0</v>
      </c>
      <c r="G87" s="399">
        <v>0</v>
      </c>
      <c r="H87" s="399">
        <v>0</v>
      </c>
      <c r="I87" s="399">
        <v>0</v>
      </c>
      <c r="J87" s="399">
        <v>1</v>
      </c>
      <c r="K87" s="399">
        <v>0</v>
      </c>
      <c r="L87" s="399">
        <v>0</v>
      </c>
      <c r="M87" s="399">
        <v>1</v>
      </c>
      <c r="N87" s="399">
        <v>0</v>
      </c>
      <c r="O87" s="409">
        <v>0</v>
      </c>
      <c r="P87" s="401">
        <f t="shared" si="8"/>
        <v>2</v>
      </c>
      <c r="Q87" s="454">
        <f>'PERMISOS MENS'!P87</f>
        <v>2</v>
      </c>
      <c r="R87" s="396">
        <f t="shared" si="9"/>
        <v>2</v>
      </c>
      <c r="S87" s="396">
        <f t="shared" si="7"/>
        <v>2</v>
      </c>
      <c r="T87" s="396">
        <f t="shared" si="10"/>
        <v>3</v>
      </c>
      <c r="U87" s="396">
        <f t="shared" si="11"/>
        <v>4</v>
      </c>
      <c r="V87" s="397" t="s">
        <v>440</v>
      </c>
      <c r="W87" s="397"/>
      <c r="X87" s="468"/>
    </row>
    <row r="88" spans="1:24" ht="15" customHeight="1" thickBot="1">
      <c r="A88" s="390" t="s">
        <v>14</v>
      </c>
      <c r="B88" s="431" t="s">
        <v>16</v>
      </c>
      <c r="C88" s="408" t="s">
        <v>94</v>
      </c>
      <c r="D88" s="399">
        <v>6</v>
      </c>
      <c r="E88" s="399">
        <v>5</v>
      </c>
      <c r="F88" s="399">
        <v>3</v>
      </c>
      <c r="G88" s="399">
        <v>2</v>
      </c>
      <c r="H88" s="399">
        <v>2</v>
      </c>
      <c r="I88" s="399">
        <v>3</v>
      </c>
      <c r="J88" s="399">
        <v>2</v>
      </c>
      <c r="K88" s="399">
        <v>4</v>
      </c>
      <c r="L88" s="399">
        <v>3</v>
      </c>
      <c r="M88" s="399">
        <v>3</v>
      </c>
      <c r="N88" s="399">
        <v>0</v>
      </c>
      <c r="O88" s="409">
        <v>0</v>
      </c>
      <c r="P88" s="401">
        <f t="shared" si="8"/>
        <v>33</v>
      </c>
      <c r="Q88" s="454">
        <f>'PERMISOS MENS'!P88</f>
        <v>38</v>
      </c>
      <c r="R88" s="396">
        <f t="shared" si="9"/>
        <v>2</v>
      </c>
      <c r="S88" s="396">
        <f t="shared" si="7"/>
        <v>2</v>
      </c>
      <c r="T88" s="396">
        <f t="shared" si="10"/>
        <v>2</v>
      </c>
      <c r="U88" s="396">
        <f t="shared" si="11"/>
        <v>2</v>
      </c>
      <c r="V88" s="397" t="s">
        <v>441</v>
      </c>
      <c r="W88" s="467">
        <v>44582</v>
      </c>
      <c r="X88" s="468"/>
    </row>
    <row r="89" spans="1:24" ht="15" customHeight="1" thickBot="1">
      <c r="A89" s="390" t="s">
        <v>14</v>
      </c>
      <c r="B89" s="431" t="s">
        <v>16</v>
      </c>
      <c r="C89" s="408" t="s">
        <v>95</v>
      </c>
      <c r="D89" s="399">
        <v>2</v>
      </c>
      <c r="E89" s="399">
        <v>5</v>
      </c>
      <c r="F89" s="399">
        <v>4</v>
      </c>
      <c r="G89" s="399">
        <v>1</v>
      </c>
      <c r="H89" s="399">
        <v>6</v>
      </c>
      <c r="I89" s="399">
        <v>6</v>
      </c>
      <c r="J89" s="399">
        <v>8</v>
      </c>
      <c r="K89" s="399">
        <v>6</v>
      </c>
      <c r="L89" s="399">
        <v>7</v>
      </c>
      <c r="M89" s="399">
        <v>2</v>
      </c>
      <c r="N89" s="399">
        <v>5</v>
      </c>
      <c r="O89" s="409">
        <v>0</v>
      </c>
      <c r="P89" s="401">
        <f t="shared" si="8"/>
        <v>52</v>
      </c>
      <c r="Q89" s="454">
        <f>'PERMISOS MENS'!P89</f>
        <v>54</v>
      </c>
      <c r="R89" s="396">
        <f t="shared" si="9"/>
        <v>1</v>
      </c>
      <c r="S89" s="396">
        <f t="shared" si="7"/>
        <v>1</v>
      </c>
      <c r="T89" s="396">
        <f t="shared" si="10"/>
        <v>1</v>
      </c>
      <c r="U89" s="396">
        <f t="shared" si="11"/>
        <v>1</v>
      </c>
      <c r="V89" s="397" t="s">
        <v>440</v>
      </c>
      <c r="W89" s="397"/>
      <c r="X89" s="468"/>
    </row>
    <row r="90" spans="1:24" ht="15" customHeight="1" thickBot="1">
      <c r="A90" s="390" t="s">
        <v>14</v>
      </c>
      <c r="B90" s="431" t="s">
        <v>16</v>
      </c>
      <c r="C90" s="408" t="s">
        <v>96</v>
      </c>
      <c r="D90" s="399">
        <v>0</v>
      </c>
      <c r="E90" s="399">
        <v>1</v>
      </c>
      <c r="F90" s="399">
        <v>1</v>
      </c>
      <c r="G90" s="399">
        <v>0</v>
      </c>
      <c r="H90" s="399">
        <v>0</v>
      </c>
      <c r="I90" s="399">
        <v>1</v>
      </c>
      <c r="J90" s="399">
        <v>1</v>
      </c>
      <c r="K90" s="399">
        <v>1</v>
      </c>
      <c r="L90" s="399">
        <v>0</v>
      </c>
      <c r="M90" s="399">
        <v>1</v>
      </c>
      <c r="N90" s="399">
        <v>9</v>
      </c>
      <c r="O90" s="409">
        <v>0</v>
      </c>
      <c r="P90" s="401">
        <f t="shared" si="8"/>
        <v>15</v>
      </c>
      <c r="Q90" s="454">
        <f>'PERMISOS MENS'!P90</f>
        <v>13</v>
      </c>
      <c r="R90" s="396">
        <f t="shared" si="9"/>
        <v>1</v>
      </c>
      <c r="S90" s="396">
        <f t="shared" si="7"/>
        <v>1</v>
      </c>
      <c r="T90" s="396">
        <f t="shared" si="10"/>
        <v>2</v>
      </c>
      <c r="U90" s="396">
        <f t="shared" si="11"/>
        <v>2</v>
      </c>
      <c r="V90" s="397" t="s">
        <v>441</v>
      </c>
      <c r="W90" s="467">
        <v>44582</v>
      </c>
      <c r="X90" s="468"/>
    </row>
    <row r="91" spans="1:24" ht="15" customHeight="1" thickBot="1">
      <c r="A91" s="390" t="s">
        <v>14</v>
      </c>
      <c r="B91" s="431" t="s">
        <v>16</v>
      </c>
      <c r="C91" s="408" t="s">
        <v>97</v>
      </c>
      <c r="D91" s="399">
        <v>77</v>
      </c>
      <c r="E91" s="399">
        <v>119</v>
      </c>
      <c r="F91" s="399">
        <v>287</v>
      </c>
      <c r="G91" s="399">
        <v>420</v>
      </c>
      <c r="H91" s="399">
        <v>190</v>
      </c>
      <c r="I91" s="399">
        <v>121</v>
      </c>
      <c r="J91" s="399">
        <v>143</v>
      </c>
      <c r="K91" s="399">
        <v>129</v>
      </c>
      <c r="L91" s="399">
        <v>94</v>
      </c>
      <c r="M91" s="399">
        <v>125</v>
      </c>
      <c r="N91" s="399">
        <v>9</v>
      </c>
      <c r="O91" s="409">
        <v>0</v>
      </c>
      <c r="P91" s="401">
        <f t="shared" si="8"/>
        <v>1714</v>
      </c>
      <c r="Q91" s="454">
        <f>'PERMISOS MENS'!P91</f>
        <v>2118</v>
      </c>
      <c r="R91" s="396">
        <f t="shared" si="9"/>
        <v>1</v>
      </c>
      <c r="S91" s="396">
        <f t="shared" si="7"/>
        <v>1</v>
      </c>
      <c r="T91" s="396">
        <f t="shared" si="10"/>
        <v>1</v>
      </c>
      <c r="U91" s="396">
        <f t="shared" si="11"/>
        <v>1</v>
      </c>
      <c r="V91" s="397" t="s">
        <v>440</v>
      </c>
      <c r="W91" s="397"/>
      <c r="X91" s="468" t="s">
        <v>451</v>
      </c>
    </row>
    <row r="92" spans="1:24" ht="15" customHeight="1" thickBot="1">
      <c r="A92" s="390" t="s">
        <v>14</v>
      </c>
      <c r="B92" s="431" t="s">
        <v>16</v>
      </c>
      <c r="C92" s="408" t="s">
        <v>98</v>
      </c>
      <c r="D92" s="399">
        <v>24</v>
      </c>
      <c r="E92" s="399">
        <v>24</v>
      </c>
      <c r="F92" s="399">
        <v>20</v>
      </c>
      <c r="G92" s="399">
        <v>38</v>
      </c>
      <c r="H92" s="399">
        <v>20</v>
      </c>
      <c r="I92" s="399">
        <v>46</v>
      </c>
      <c r="J92" s="399">
        <v>23</v>
      </c>
      <c r="K92" s="399">
        <v>28</v>
      </c>
      <c r="L92" s="399">
        <v>136</v>
      </c>
      <c r="M92" s="399">
        <v>7</v>
      </c>
      <c r="N92" s="399">
        <v>17</v>
      </c>
      <c r="O92" s="409">
        <v>35</v>
      </c>
      <c r="P92" s="401">
        <f t="shared" si="8"/>
        <v>418</v>
      </c>
      <c r="Q92" s="454">
        <f>'PERMISOS MENS'!P92</f>
        <v>419</v>
      </c>
      <c r="R92" s="424"/>
      <c r="S92" s="396">
        <f t="shared" si="7"/>
        <v>0</v>
      </c>
      <c r="T92" s="396">
        <f t="shared" si="10"/>
        <v>0</v>
      </c>
      <c r="U92" s="396">
        <f t="shared" si="11"/>
        <v>0</v>
      </c>
      <c r="V92" s="397" t="s">
        <v>440</v>
      </c>
      <c r="W92" s="397"/>
      <c r="X92" s="468"/>
    </row>
    <row r="93" spans="1:24" ht="15" customHeight="1" thickBot="1">
      <c r="A93" s="390" t="s">
        <v>14</v>
      </c>
      <c r="B93" s="431" t="s">
        <v>16</v>
      </c>
      <c r="C93" s="408" t="s">
        <v>99</v>
      </c>
      <c r="D93" s="399">
        <v>0</v>
      </c>
      <c r="E93" s="399">
        <v>0</v>
      </c>
      <c r="F93" s="399">
        <v>3</v>
      </c>
      <c r="G93" s="399">
        <v>1</v>
      </c>
      <c r="H93" s="399">
        <v>2</v>
      </c>
      <c r="I93" s="399">
        <v>0</v>
      </c>
      <c r="J93" s="399">
        <v>2</v>
      </c>
      <c r="K93" s="399">
        <v>0</v>
      </c>
      <c r="L93" s="399">
        <v>0</v>
      </c>
      <c r="M93" s="399">
        <v>0</v>
      </c>
      <c r="N93" s="399">
        <v>0</v>
      </c>
      <c r="O93" s="409">
        <v>0</v>
      </c>
      <c r="P93" s="401">
        <f t="shared" si="8"/>
        <v>8</v>
      </c>
      <c r="Q93" s="454">
        <f>'PERMISOS MENS'!P93</f>
        <v>8</v>
      </c>
      <c r="R93" s="396">
        <f>COUNTIF(N93:O93,"=0")</f>
        <v>2</v>
      </c>
      <c r="S93" s="396">
        <f t="shared" si="7"/>
        <v>3</v>
      </c>
      <c r="T93" s="396">
        <f t="shared" si="10"/>
        <v>4</v>
      </c>
      <c r="U93" s="396">
        <f t="shared" si="11"/>
        <v>5</v>
      </c>
      <c r="V93" s="397" t="s">
        <v>440</v>
      </c>
      <c r="W93" s="397"/>
      <c r="X93" s="468"/>
    </row>
    <row r="94" spans="1:24" ht="15" customHeight="1" thickBot="1">
      <c r="A94" s="390" t="s">
        <v>14</v>
      </c>
      <c r="B94" s="431" t="s">
        <v>16</v>
      </c>
      <c r="C94" s="408" t="s">
        <v>100</v>
      </c>
      <c r="D94" s="399">
        <v>0</v>
      </c>
      <c r="E94" s="399">
        <v>0</v>
      </c>
      <c r="F94" s="399">
        <v>0</v>
      </c>
      <c r="G94" s="399">
        <v>1</v>
      </c>
      <c r="H94" s="399">
        <v>3</v>
      </c>
      <c r="I94" s="399">
        <v>0</v>
      </c>
      <c r="J94" s="399">
        <v>0</v>
      </c>
      <c r="K94" s="399">
        <v>0</v>
      </c>
      <c r="L94" s="399">
        <v>0</v>
      </c>
      <c r="M94" s="399">
        <v>0</v>
      </c>
      <c r="N94" s="399">
        <v>0</v>
      </c>
      <c r="O94" s="409">
        <v>0</v>
      </c>
      <c r="P94" s="401">
        <f t="shared" si="8"/>
        <v>4</v>
      </c>
      <c r="Q94" s="454">
        <f>'PERMISOS MENS'!P94</f>
        <v>5</v>
      </c>
      <c r="R94" s="396">
        <f>COUNTIF(N94:O94,"=0")</f>
        <v>2</v>
      </c>
      <c r="S94" s="396">
        <f t="shared" si="7"/>
        <v>3</v>
      </c>
      <c r="T94" s="396">
        <f t="shared" si="10"/>
        <v>4</v>
      </c>
      <c r="U94" s="396">
        <f t="shared" si="11"/>
        <v>5</v>
      </c>
      <c r="V94" s="397" t="s">
        <v>440</v>
      </c>
      <c r="W94" s="397"/>
      <c r="X94" s="468"/>
    </row>
    <row r="95" spans="1:24" ht="15" customHeight="1" thickBot="1">
      <c r="A95" s="390" t="s">
        <v>14</v>
      </c>
      <c r="B95" s="431" t="s">
        <v>16</v>
      </c>
      <c r="C95" s="408" t="s">
        <v>101</v>
      </c>
      <c r="D95" s="399">
        <v>152</v>
      </c>
      <c r="E95" s="399">
        <v>149</v>
      </c>
      <c r="F95" s="399">
        <v>91</v>
      </c>
      <c r="G95" s="399">
        <v>250</v>
      </c>
      <c r="H95" s="399">
        <v>279</v>
      </c>
      <c r="I95" s="399">
        <v>417</v>
      </c>
      <c r="J95" s="399">
        <v>394</v>
      </c>
      <c r="K95" s="399">
        <v>276</v>
      </c>
      <c r="L95" s="399">
        <v>326</v>
      </c>
      <c r="M95" s="399">
        <v>437</v>
      </c>
      <c r="N95" s="399">
        <v>311</v>
      </c>
      <c r="O95" s="409">
        <v>0</v>
      </c>
      <c r="P95" s="401">
        <f t="shared" si="8"/>
        <v>3082</v>
      </c>
      <c r="Q95" s="454">
        <f>'PERMISOS MENS'!P95</f>
        <v>3368</v>
      </c>
      <c r="R95" s="396">
        <f>COUNTIF(N95:O95,"=0")</f>
        <v>1</v>
      </c>
      <c r="S95" s="396">
        <f t="shared" si="7"/>
        <v>1</v>
      </c>
      <c r="T95" s="396">
        <f t="shared" si="10"/>
        <v>1</v>
      </c>
      <c r="U95" s="396">
        <f t="shared" si="11"/>
        <v>1</v>
      </c>
      <c r="V95" s="397" t="s">
        <v>440</v>
      </c>
      <c r="W95" s="397"/>
      <c r="X95" s="468"/>
    </row>
    <row r="96" spans="1:24" ht="15" customHeight="1" thickBot="1">
      <c r="A96" s="390" t="s">
        <v>14</v>
      </c>
      <c r="B96" s="431" t="s">
        <v>16</v>
      </c>
      <c r="C96" s="408" t="s">
        <v>102</v>
      </c>
      <c r="D96" s="399">
        <v>1</v>
      </c>
      <c r="E96" s="399">
        <v>0</v>
      </c>
      <c r="F96" s="399">
        <v>1</v>
      </c>
      <c r="G96" s="399">
        <v>0</v>
      </c>
      <c r="H96" s="399">
        <v>15</v>
      </c>
      <c r="I96" s="399">
        <v>22</v>
      </c>
      <c r="J96" s="399">
        <v>1</v>
      </c>
      <c r="K96" s="399">
        <v>2</v>
      </c>
      <c r="L96" s="399">
        <v>4</v>
      </c>
      <c r="M96" s="399">
        <v>0</v>
      </c>
      <c r="N96" s="399">
        <v>1</v>
      </c>
      <c r="O96" s="409">
        <v>0</v>
      </c>
      <c r="P96" s="401">
        <f t="shared" si="8"/>
        <v>47</v>
      </c>
      <c r="Q96" s="454">
        <f>'PERMISOS MENS'!P96</f>
        <v>49</v>
      </c>
      <c r="R96" s="396">
        <f>COUNTIF(N96:O96,"=0")</f>
        <v>1</v>
      </c>
      <c r="S96" s="396">
        <f t="shared" si="7"/>
        <v>2</v>
      </c>
      <c r="T96" s="396">
        <f t="shared" si="10"/>
        <v>2</v>
      </c>
      <c r="U96" s="396">
        <f t="shared" si="11"/>
        <v>2</v>
      </c>
      <c r="V96" s="397" t="s">
        <v>441</v>
      </c>
      <c r="W96" s="467">
        <v>44582</v>
      </c>
      <c r="X96" s="468" t="s">
        <v>448</v>
      </c>
    </row>
    <row r="97" spans="1:24" ht="15" customHeight="1" thickBot="1">
      <c r="A97" s="390" t="s">
        <v>14</v>
      </c>
      <c r="B97" s="431" t="s">
        <v>16</v>
      </c>
      <c r="C97" s="408" t="s">
        <v>103</v>
      </c>
      <c r="D97" s="399">
        <v>0</v>
      </c>
      <c r="E97" s="399">
        <v>0</v>
      </c>
      <c r="F97" s="399">
        <v>0</v>
      </c>
      <c r="G97" s="399">
        <v>4</v>
      </c>
      <c r="H97" s="399">
        <v>2</v>
      </c>
      <c r="I97" s="399">
        <v>0</v>
      </c>
      <c r="J97" s="399">
        <v>4</v>
      </c>
      <c r="K97" s="399">
        <v>4</v>
      </c>
      <c r="L97" s="399">
        <v>0</v>
      </c>
      <c r="M97" s="399">
        <v>4</v>
      </c>
      <c r="N97" s="399">
        <v>5</v>
      </c>
      <c r="O97" s="409">
        <v>1</v>
      </c>
      <c r="P97" s="401">
        <f t="shared" si="8"/>
        <v>24</v>
      </c>
      <c r="Q97" s="454">
        <f>'PERMISOS MENS'!P97</f>
        <v>25</v>
      </c>
      <c r="R97" s="424"/>
      <c r="S97" s="396">
        <f t="shared" si="7"/>
        <v>0</v>
      </c>
      <c r="T97" s="396">
        <f t="shared" si="10"/>
        <v>1</v>
      </c>
      <c r="U97" s="396">
        <f t="shared" si="11"/>
        <v>1</v>
      </c>
      <c r="V97" s="397" t="s">
        <v>440</v>
      </c>
      <c r="W97" s="397"/>
      <c r="X97" s="468"/>
    </row>
    <row r="98" spans="1:24" ht="15" customHeight="1" thickBot="1">
      <c r="A98" s="390" t="s">
        <v>14</v>
      </c>
      <c r="B98" s="431" t="s">
        <v>16</v>
      </c>
      <c r="C98" s="408" t="s">
        <v>104</v>
      </c>
      <c r="D98" s="399">
        <v>1</v>
      </c>
      <c r="E98" s="399">
        <v>1</v>
      </c>
      <c r="F98" s="399">
        <v>1</v>
      </c>
      <c r="G98" s="399">
        <v>0</v>
      </c>
      <c r="H98" s="399">
        <v>0</v>
      </c>
      <c r="I98" s="399">
        <v>6</v>
      </c>
      <c r="J98" s="399">
        <v>1</v>
      </c>
      <c r="K98" s="399">
        <v>0</v>
      </c>
      <c r="L98" s="399">
        <v>2</v>
      </c>
      <c r="M98" s="399">
        <v>1</v>
      </c>
      <c r="N98" s="399">
        <v>0</v>
      </c>
      <c r="O98" s="409">
        <v>0</v>
      </c>
      <c r="P98" s="401">
        <f t="shared" si="8"/>
        <v>13</v>
      </c>
      <c r="Q98" s="454">
        <f>'PERMISOS MENS'!P98</f>
        <v>14</v>
      </c>
      <c r="R98" s="396">
        <f>COUNTIF(N98:O98,"=0")</f>
        <v>2</v>
      </c>
      <c r="S98" s="396">
        <f t="shared" si="7"/>
        <v>2</v>
      </c>
      <c r="T98" s="396">
        <f t="shared" si="10"/>
        <v>2</v>
      </c>
      <c r="U98" s="396">
        <f t="shared" si="11"/>
        <v>3</v>
      </c>
      <c r="V98" s="397" t="s">
        <v>441</v>
      </c>
      <c r="W98" s="467">
        <v>44582</v>
      </c>
      <c r="X98" s="468" t="s">
        <v>448</v>
      </c>
    </row>
    <row r="99" spans="1:24" ht="15" customHeight="1" thickBot="1">
      <c r="A99" s="390" t="s">
        <v>14</v>
      </c>
      <c r="B99" s="431" t="s">
        <v>16</v>
      </c>
      <c r="C99" s="408" t="s">
        <v>105</v>
      </c>
      <c r="D99" s="399">
        <v>6</v>
      </c>
      <c r="E99" s="399">
        <v>15</v>
      </c>
      <c r="F99" s="399">
        <v>22</v>
      </c>
      <c r="G99" s="399">
        <v>24</v>
      </c>
      <c r="H99" s="399">
        <v>21</v>
      </c>
      <c r="I99" s="399">
        <v>27</v>
      </c>
      <c r="J99" s="399">
        <v>21</v>
      </c>
      <c r="K99" s="399">
        <v>18</v>
      </c>
      <c r="L99" s="399">
        <v>53</v>
      </c>
      <c r="M99" s="399">
        <v>25</v>
      </c>
      <c r="N99" s="399">
        <v>18</v>
      </c>
      <c r="O99" s="409">
        <v>0</v>
      </c>
      <c r="P99" s="401">
        <f t="shared" si="8"/>
        <v>250</v>
      </c>
      <c r="Q99" s="454">
        <f>'PERMISOS MENS'!P99</f>
        <v>302</v>
      </c>
      <c r="R99" s="396">
        <f>COUNTIF(N99:O99,"=0")</f>
        <v>1</v>
      </c>
      <c r="S99" s="396">
        <f t="shared" si="7"/>
        <v>1</v>
      </c>
      <c r="T99" s="396">
        <f t="shared" si="10"/>
        <v>1</v>
      </c>
      <c r="U99" s="396">
        <f t="shared" si="11"/>
        <v>1</v>
      </c>
      <c r="V99" s="397" t="s">
        <v>440</v>
      </c>
      <c r="W99" s="397"/>
      <c r="X99" s="468"/>
    </row>
    <row r="100" spans="1:24" ht="15" customHeight="1" thickBot="1">
      <c r="A100" s="390" t="s">
        <v>14</v>
      </c>
      <c r="B100" s="431" t="s">
        <v>16</v>
      </c>
      <c r="C100" s="408" t="s">
        <v>106</v>
      </c>
      <c r="D100" s="399">
        <v>9</v>
      </c>
      <c r="E100" s="399">
        <v>13</v>
      </c>
      <c r="F100" s="399">
        <v>8</v>
      </c>
      <c r="G100" s="399">
        <v>9</v>
      </c>
      <c r="H100" s="399">
        <v>6</v>
      </c>
      <c r="I100" s="399">
        <v>8</v>
      </c>
      <c r="J100" s="399">
        <v>10</v>
      </c>
      <c r="K100" s="399">
        <v>11</v>
      </c>
      <c r="L100" s="399">
        <v>15</v>
      </c>
      <c r="M100" s="399">
        <v>0</v>
      </c>
      <c r="N100" s="399">
        <v>0</v>
      </c>
      <c r="O100" s="409">
        <v>0</v>
      </c>
      <c r="P100" s="401">
        <f t="shared" si="8"/>
        <v>89</v>
      </c>
      <c r="Q100" s="454">
        <f>'PERMISOS MENS'!P100</f>
        <v>113</v>
      </c>
      <c r="R100" s="396">
        <f>COUNTIF(N100:O100,"=0")</f>
        <v>2</v>
      </c>
      <c r="S100" s="396">
        <f t="shared" si="7"/>
        <v>3</v>
      </c>
      <c r="T100" s="396">
        <f t="shared" si="10"/>
        <v>3</v>
      </c>
      <c r="U100" s="396">
        <f t="shared" si="11"/>
        <v>3</v>
      </c>
      <c r="V100" s="397" t="s">
        <v>441</v>
      </c>
      <c r="W100" s="467">
        <v>44582</v>
      </c>
      <c r="X100" s="468"/>
    </row>
    <row r="101" spans="1:24" ht="15" customHeight="1" thickBot="1">
      <c r="A101" s="390" t="s">
        <v>14</v>
      </c>
      <c r="B101" s="431" t="s">
        <v>16</v>
      </c>
      <c r="C101" s="408" t="s">
        <v>107</v>
      </c>
      <c r="D101" s="399">
        <v>3</v>
      </c>
      <c r="E101" s="399">
        <v>1</v>
      </c>
      <c r="F101" s="399">
        <v>1</v>
      </c>
      <c r="G101" s="399">
        <v>0</v>
      </c>
      <c r="H101" s="399">
        <v>1</v>
      </c>
      <c r="I101" s="399">
        <v>2</v>
      </c>
      <c r="J101" s="399">
        <v>5</v>
      </c>
      <c r="K101" s="399">
        <v>3</v>
      </c>
      <c r="L101" s="399">
        <v>0</v>
      </c>
      <c r="M101" s="399">
        <v>0</v>
      </c>
      <c r="N101" s="399">
        <v>0</v>
      </c>
      <c r="O101" s="409">
        <v>0</v>
      </c>
      <c r="P101" s="401">
        <f t="shared" si="8"/>
        <v>16</v>
      </c>
      <c r="Q101" s="454">
        <f>'PERMISOS MENS'!P101</f>
        <v>32</v>
      </c>
      <c r="R101" s="396">
        <f>COUNTIF(N101:O101,"=0")</f>
        <v>2</v>
      </c>
      <c r="S101" s="396">
        <f t="shared" si="7"/>
        <v>3</v>
      </c>
      <c r="T101" s="396">
        <f t="shared" si="10"/>
        <v>4</v>
      </c>
      <c r="U101" s="396">
        <f t="shared" si="11"/>
        <v>4</v>
      </c>
      <c r="V101" s="397" t="s">
        <v>441</v>
      </c>
      <c r="W101" s="467">
        <v>44582</v>
      </c>
      <c r="X101" s="468"/>
    </row>
    <row r="102" spans="1:24" ht="15" customHeight="1" thickBot="1">
      <c r="A102" s="390" t="s">
        <v>14</v>
      </c>
      <c r="B102" s="431" t="s">
        <v>16</v>
      </c>
      <c r="C102" s="408" t="s">
        <v>108</v>
      </c>
      <c r="D102" s="399">
        <v>2</v>
      </c>
      <c r="E102" s="399">
        <v>0</v>
      </c>
      <c r="F102" s="399">
        <v>1</v>
      </c>
      <c r="G102" s="399">
        <v>0</v>
      </c>
      <c r="H102" s="399">
        <v>1</v>
      </c>
      <c r="I102" s="399">
        <v>1</v>
      </c>
      <c r="J102" s="399">
        <v>3</v>
      </c>
      <c r="K102" s="399">
        <v>1</v>
      </c>
      <c r="L102" s="399">
        <v>0</v>
      </c>
      <c r="M102" s="399">
        <v>4</v>
      </c>
      <c r="N102" s="399">
        <v>1</v>
      </c>
      <c r="O102" s="409">
        <v>1</v>
      </c>
      <c r="P102" s="401">
        <f t="shared" si="8"/>
        <v>15</v>
      </c>
      <c r="Q102" s="454">
        <f>'PERMISOS MENS'!P102</f>
        <v>15</v>
      </c>
      <c r="R102" s="424"/>
      <c r="S102" s="396">
        <f t="shared" si="7"/>
        <v>0</v>
      </c>
      <c r="T102" s="396">
        <f t="shared" si="10"/>
        <v>1</v>
      </c>
      <c r="U102" s="396">
        <f t="shared" si="11"/>
        <v>1</v>
      </c>
      <c r="V102" s="397" t="s">
        <v>440</v>
      </c>
      <c r="W102" s="397"/>
      <c r="X102" s="468"/>
    </row>
    <row r="103" spans="1:24" ht="15" customHeight="1" thickBot="1">
      <c r="A103" s="390" t="s">
        <v>14</v>
      </c>
      <c r="B103" s="431" t="s">
        <v>16</v>
      </c>
      <c r="C103" s="408" t="s">
        <v>109</v>
      </c>
      <c r="D103" s="399">
        <v>0</v>
      </c>
      <c r="E103" s="399">
        <v>1</v>
      </c>
      <c r="F103" s="399">
        <v>2</v>
      </c>
      <c r="G103" s="399">
        <v>1</v>
      </c>
      <c r="H103" s="399">
        <v>2</v>
      </c>
      <c r="I103" s="399">
        <v>3</v>
      </c>
      <c r="J103" s="399">
        <v>1</v>
      </c>
      <c r="K103" s="399">
        <v>4</v>
      </c>
      <c r="L103" s="399">
        <v>3</v>
      </c>
      <c r="M103" s="399">
        <v>3</v>
      </c>
      <c r="N103" s="399">
        <v>1</v>
      </c>
      <c r="O103" s="409">
        <v>0</v>
      </c>
      <c r="P103" s="401">
        <f t="shared" si="8"/>
        <v>21</v>
      </c>
      <c r="Q103" s="454">
        <f>'PERMISOS MENS'!P103</f>
        <v>23</v>
      </c>
      <c r="R103" s="396">
        <f t="shared" ref="R103:R110" si="12">COUNTIF(N103:O103,"=0")</f>
        <v>1</v>
      </c>
      <c r="S103" s="396">
        <f t="shared" si="7"/>
        <v>1</v>
      </c>
      <c r="T103" s="396">
        <f t="shared" si="10"/>
        <v>1</v>
      </c>
      <c r="U103" s="396">
        <f t="shared" si="11"/>
        <v>1</v>
      </c>
      <c r="V103" s="397" t="s">
        <v>440</v>
      </c>
      <c r="W103" s="397"/>
      <c r="X103" s="468"/>
    </row>
    <row r="104" spans="1:24" ht="15" customHeight="1" thickBot="1">
      <c r="A104" s="390" t="s">
        <v>14</v>
      </c>
      <c r="B104" s="431" t="s">
        <v>16</v>
      </c>
      <c r="C104" s="408" t="s">
        <v>110</v>
      </c>
      <c r="D104" s="399">
        <v>0</v>
      </c>
      <c r="E104" s="399">
        <v>1</v>
      </c>
      <c r="F104" s="399">
        <v>2</v>
      </c>
      <c r="G104" s="399">
        <v>1</v>
      </c>
      <c r="H104" s="399">
        <v>6</v>
      </c>
      <c r="I104" s="399">
        <v>6</v>
      </c>
      <c r="J104" s="399">
        <v>4</v>
      </c>
      <c r="K104" s="399">
        <v>1</v>
      </c>
      <c r="L104" s="399">
        <v>10</v>
      </c>
      <c r="M104" s="399">
        <v>6</v>
      </c>
      <c r="N104" s="399">
        <v>2</v>
      </c>
      <c r="O104" s="409">
        <v>0</v>
      </c>
      <c r="P104" s="401">
        <f t="shared" si="8"/>
        <v>39</v>
      </c>
      <c r="Q104" s="454">
        <f>'PERMISOS MENS'!P104</f>
        <v>43</v>
      </c>
      <c r="R104" s="396">
        <f t="shared" si="12"/>
        <v>1</v>
      </c>
      <c r="S104" s="396">
        <f t="shared" si="7"/>
        <v>1</v>
      </c>
      <c r="T104" s="396">
        <f t="shared" si="10"/>
        <v>1</v>
      </c>
      <c r="U104" s="396">
        <f t="shared" si="11"/>
        <v>1</v>
      </c>
      <c r="V104" s="397" t="s">
        <v>440</v>
      </c>
      <c r="W104" s="397"/>
      <c r="X104" s="468"/>
    </row>
    <row r="105" spans="1:24" ht="15" customHeight="1" thickBot="1">
      <c r="A105" s="390" t="s">
        <v>14</v>
      </c>
      <c r="B105" s="431" t="s">
        <v>16</v>
      </c>
      <c r="C105" s="408" t="s">
        <v>111</v>
      </c>
      <c r="D105" s="399">
        <v>12</v>
      </c>
      <c r="E105" s="399">
        <v>22</v>
      </c>
      <c r="F105" s="399">
        <v>12</v>
      </c>
      <c r="G105" s="399">
        <v>9</v>
      </c>
      <c r="H105" s="399">
        <v>16</v>
      </c>
      <c r="I105" s="399">
        <v>24</v>
      </c>
      <c r="J105" s="399">
        <v>15</v>
      </c>
      <c r="K105" s="399">
        <v>13</v>
      </c>
      <c r="L105" s="399">
        <v>17</v>
      </c>
      <c r="M105" s="399">
        <v>22</v>
      </c>
      <c r="N105" s="399">
        <v>23</v>
      </c>
      <c r="O105" s="409">
        <v>0</v>
      </c>
      <c r="P105" s="401">
        <f t="shared" si="8"/>
        <v>185</v>
      </c>
      <c r="Q105" s="454">
        <f>'PERMISOS MENS'!P105</f>
        <v>202</v>
      </c>
      <c r="R105" s="396">
        <f t="shared" si="12"/>
        <v>1</v>
      </c>
      <c r="S105" s="396">
        <f t="shared" si="7"/>
        <v>1</v>
      </c>
      <c r="T105" s="396">
        <f t="shared" si="10"/>
        <v>1</v>
      </c>
      <c r="U105" s="396">
        <f t="shared" si="11"/>
        <v>1</v>
      </c>
      <c r="V105" s="397" t="s">
        <v>440</v>
      </c>
      <c r="W105" s="397"/>
      <c r="X105" s="468"/>
    </row>
    <row r="106" spans="1:24" ht="15" customHeight="1" thickBot="1">
      <c r="A106" s="390" t="s">
        <v>14</v>
      </c>
      <c r="B106" s="431" t="s">
        <v>16</v>
      </c>
      <c r="C106" s="408" t="s">
        <v>112</v>
      </c>
      <c r="D106" s="399">
        <v>3</v>
      </c>
      <c r="E106" s="399">
        <v>5</v>
      </c>
      <c r="F106" s="399">
        <v>12</v>
      </c>
      <c r="G106" s="399">
        <v>3</v>
      </c>
      <c r="H106" s="399">
        <v>5</v>
      </c>
      <c r="I106" s="399">
        <v>9</v>
      </c>
      <c r="J106" s="399">
        <v>3</v>
      </c>
      <c r="K106" s="399">
        <v>3</v>
      </c>
      <c r="L106" s="399">
        <v>3</v>
      </c>
      <c r="M106" s="399">
        <v>0</v>
      </c>
      <c r="N106" s="399">
        <v>0</v>
      </c>
      <c r="O106" s="409">
        <v>0</v>
      </c>
      <c r="P106" s="401">
        <f t="shared" si="8"/>
        <v>46</v>
      </c>
      <c r="Q106" s="454">
        <f>'PERMISOS MENS'!P106</f>
        <v>56</v>
      </c>
      <c r="R106" s="396">
        <f t="shared" si="12"/>
        <v>2</v>
      </c>
      <c r="S106" s="396">
        <f t="shared" si="7"/>
        <v>3</v>
      </c>
      <c r="T106" s="396">
        <f t="shared" si="10"/>
        <v>3</v>
      </c>
      <c r="U106" s="396">
        <f t="shared" si="11"/>
        <v>3</v>
      </c>
      <c r="V106" s="397" t="s">
        <v>440</v>
      </c>
      <c r="W106" s="397"/>
      <c r="X106" s="468"/>
    </row>
    <row r="107" spans="1:24" ht="15" customHeight="1" thickBot="1">
      <c r="A107" s="390" t="s">
        <v>14</v>
      </c>
      <c r="B107" s="431" t="s">
        <v>16</v>
      </c>
      <c r="C107" s="408" t="s">
        <v>113</v>
      </c>
      <c r="D107" s="399">
        <v>12</v>
      </c>
      <c r="E107" s="399">
        <v>17</v>
      </c>
      <c r="F107" s="399">
        <v>51</v>
      </c>
      <c r="G107" s="399">
        <v>25</v>
      </c>
      <c r="H107" s="399">
        <v>65</v>
      </c>
      <c r="I107" s="399">
        <v>47</v>
      </c>
      <c r="J107" s="399">
        <v>38</v>
      </c>
      <c r="K107" s="399">
        <v>58</v>
      </c>
      <c r="L107" s="399">
        <v>38</v>
      </c>
      <c r="M107" s="399">
        <v>46</v>
      </c>
      <c r="N107" s="399">
        <v>32</v>
      </c>
      <c r="O107" s="409">
        <v>0</v>
      </c>
      <c r="P107" s="401">
        <f t="shared" si="8"/>
        <v>429</v>
      </c>
      <c r="Q107" s="454">
        <f>'PERMISOS MENS'!P107</f>
        <v>459</v>
      </c>
      <c r="R107" s="396">
        <f t="shared" si="12"/>
        <v>1</v>
      </c>
      <c r="S107" s="396">
        <f t="shared" si="7"/>
        <v>1</v>
      </c>
      <c r="T107" s="396">
        <f t="shared" si="10"/>
        <v>1</v>
      </c>
      <c r="U107" s="396">
        <f t="shared" si="11"/>
        <v>1</v>
      </c>
      <c r="V107" s="397" t="s">
        <v>441</v>
      </c>
      <c r="W107" s="467">
        <v>44582</v>
      </c>
      <c r="X107" s="468" t="s">
        <v>451</v>
      </c>
    </row>
    <row r="108" spans="1:24" ht="15" customHeight="1" thickBot="1">
      <c r="A108" s="390" t="s">
        <v>14</v>
      </c>
      <c r="B108" s="431" t="s">
        <v>16</v>
      </c>
      <c r="C108" s="408" t="s">
        <v>114</v>
      </c>
      <c r="D108" s="399">
        <v>0</v>
      </c>
      <c r="E108" s="399">
        <v>0</v>
      </c>
      <c r="F108" s="399">
        <v>3</v>
      </c>
      <c r="G108" s="399">
        <v>0</v>
      </c>
      <c r="H108" s="399">
        <v>4</v>
      </c>
      <c r="I108" s="399">
        <v>2</v>
      </c>
      <c r="J108" s="399">
        <v>2</v>
      </c>
      <c r="K108" s="399">
        <v>1</v>
      </c>
      <c r="L108" s="399">
        <v>1</v>
      </c>
      <c r="M108" s="399">
        <v>2</v>
      </c>
      <c r="N108" s="399">
        <v>0</v>
      </c>
      <c r="O108" s="409">
        <v>0</v>
      </c>
      <c r="P108" s="401">
        <f t="shared" si="8"/>
        <v>15</v>
      </c>
      <c r="Q108" s="454">
        <f>'PERMISOS MENS'!P108</f>
        <v>20</v>
      </c>
      <c r="R108" s="396">
        <f t="shared" si="12"/>
        <v>2</v>
      </c>
      <c r="S108" s="396">
        <f t="shared" si="7"/>
        <v>2</v>
      </c>
      <c r="T108" s="396">
        <f t="shared" si="10"/>
        <v>2</v>
      </c>
      <c r="U108" s="396">
        <f t="shared" si="11"/>
        <v>2</v>
      </c>
      <c r="V108" s="397" t="s">
        <v>440</v>
      </c>
      <c r="W108" s="397"/>
      <c r="X108" s="468"/>
    </row>
    <row r="109" spans="1:24" ht="15" customHeight="1" thickBot="1">
      <c r="A109" s="390" t="s">
        <v>14</v>
      </c>
      <c r="B109" s="431" t="s">
        <v>16</v>
      </c>
      <c r="C109" s="408" t="s">
        <v>115</v>
      </c>
      <c r="D109" s="399">
        <v>0</v>
      </c>
      <c r="E109" s="399">
        <v>0</v>
      </c>
      <c r="F109" s="399">
        <v>2</v>
      </c>
      <c r="G109" s="399">
        <v>0</v>
      </c>
      <c r="H109" s="399">
        <v>0</v>
      </c>
      <c r="I109" s="399">
        <v>0</v>
      </c>
      <c r="J109" s="399">
        <v>1</v>
      </c>
      <c r="K109" s="399">
        <v>0</v>
      </c>
      <c r="L109" s="399">
        <v>0</v>
      </c>
      <c r="M109" s="399">
        <v>0</v>
      </c>
      <c r="N109" s="399">
        <v>0</v>
      </c>
      <c r="O109" s="409">
        <v>0</v>
      </c>
      <c r="P109" s="401">
        <f t="shared" si="8"/>
        <v>3</v>
      </c>
      <c r="Q109" s="454">
        <f>'PERMISOS MENS'!P109</f>
        <v>3</v>
      </c>
      <c r="R109" s="396">
        <f t="shared" si="12"/>
        <v>2</v>
      </c>
      <c r="S109" s="396">
        <f t="shared" si="7"/>
        <v>3</v>
      </c>
      <c r="T109" s="396">
        <f t="shared" si="10"/>
        <v>4</v>
      </c>
      <c r="U109" s="396">
        <f t="shared" si="11"/>
        <v>5</v>
      </c>
      <c r="V109" s="397" t="s">
        <v>440</v>
      </c>
      <c r="W109" s="397"/>
      <c r="X109" s="468"/>
    </row>
    <row r="110" spans="1:24" ht="15.75" customHeight="1" thickBot="1">
      <c r="A110" s="390" t="s">
        <v>14</v>
      </c>
      <c r="B110" s="431" t="s">
        <v>16</v>
      </c>
      <c r="C110" s="410" t="s">
        <v>116</v>
      </c>
      <c r="D110" s="411">
        <v>3</v>
      </c>
      <c r="E110" s="411">
        <v>6</v>
      </c>
      <c r="F110" s="411">
        <v>4</v>
      </c>
      <c r="G110" s="411">
        <v>2</v>
      </c>
      <c r="H110" s="411">
        <v>6</v>
      </c>
      <c r="I110" s="411">
        <v>3</v>
      </c>
      <c r="J110" s="411">
        <v>3</v>
      </c>
      <c r="K110" s="411">
        <v>2</v>
      </c>
      <c r="L110" s="411">
        <v>2</v>
      </c>
      <c r="M110" s="411">
        <v>5</v>
      </c>
      <c r="N110" s="411">
        <v>3</v>
      </c>
      <c r="O110" s="412">
        <v>0</v>
      </c>
      <c r="P110" s="413">
        <f t="shared" si="8"/>
        <v>39</v>
      </c>
      <c r="Q110" s="454">
        <f>'PERMISOS MENS'!P110</f>
        <v>42</v>
      </c>
      <c r="R110" s="396">
        <f t="shared" si="12"/>
        <v>1</v>
      </c>
      <c r="S110" s="396">
        <f t="shared" si="7"/>
        <v>1</v>
      </c>
      <c r="T110" s="396">
        <f t="shared" si="10"/>
        <v>1</v>
      </c>
      <c r="U110" s="396">
        <f t="shared" si="11"/>
        <v>1</v>
      </c>
      <c r="V110" s="397" t="s">
        <v>440</v>
      </c>
      <c r="W110" s="397"/>
      <c r="X110" s="468"/>
    </row>
    <row r="111" spans="1:24" ht="15" customHeight="1" thickBot="1">
      <c r="A111" s="390" t="s">
        <v>14</v>
      </c>
      <c r="B111" s="391" t="s">
        <v>17</v>
      </c>
      <c r="C111" s="430" t="s">
        <v>117</v>
      </c>
      <c r="D111" s="393">
        <v>1</v>
      </c>
      <c r="E111" s="393">
        <v>1</v>
      </c>
      <c r="F111" s="393">
        <v>4</v>
      </c>
      <c r="G111" s="393">
        <v>2</v>
      </c>
      <c r="H111" s="393">
        <v>3</v>
      </c>
      <c r="I111" s="393">
        <v>0</v>
      </c>
      <c r="J111" s="393">
        <v>1</v>
      </c>
      <c r="K111" s="393">
        <v>1</v>
      </c>
      <c r="L111" s="393">
        <v>2</v>
      </c>
      <c r="M111" s="393">
        <v>2</v>
      </c>
      <c r="N111" s="393">
        <v>1</v>
      </c>
      <c r="O111" s="407">
        <v>2</v>
      </c>
      <c r="P111" s="395">
        <f t="shared" si="8"/>
        <v>20</v>
      </c>
      <c r="Q111" s="454">
        <f>'PERMISOS MENS'!P111</f>
        <v>22</v>
      </c>
      <c r="R111" s="396"/>
      <c r="S111" s="396">
        <f t="shared" si="7"/>
        <v>0</v>
      </c>
      <c r="T111" s="396">
        <f t="shared" si="10"/>
        <v>0</v>
      </c>
      <c r="U111" s="396">
        <f t="shared" si="11"/>
        <v>0</v>
      </c>
      <c r="V111" s="397" t="s">
        <v>440</v>
      </c>
      <c r="W111" s="397"/>
      <c r="X111" s="468"/>
    </row>
    <row r="112" spans="1:24" ht="15" customHeight="1" thickBot="1">
      <c r="A112" s="390" t="s">
        <v>14</v>
      </c>
      <c r="B112" s="391" t="s">
        <v>17</v>
      </c>
      <c r="C112" s="432" t="s">
        <v>118</v>
      </c>
      <c r="D112" s="399">
        <v>6</v>
      </c>
      <c r="E112" s="399">
        <v>1</v>
      </c>
      <c r="F112" s="399">
        <v>6</v>
      </c>
      <c r="G112" s="399">
        <v>5</v>
      </c>
      <c r="H112" s="399">
        <v>5</v>
      </c>
      <c r="I112" s="399">
        <v>8</v>
      </c>
      <c r="J112" s="399">
        <v>5</v>
      </c>
      <c r="K112" s="399">
        <v>6</v>
      </c>
      <c r="L112" s="399">
        <v>9</v>
      </c>
      <c r="M112" s="399">
        <v>5</v>
      </c>
      <c r="N112" s="399">
        <v>4</v>
      </c>
      <c r="O112" s="409">
        <v>7</v>
      </c>
      <c r="P112" s="401">
        <f t="shared" si="8"/>
        <v>67</v>
      </c>
      <c r="Q112" s="454">
        <f>'PERMISOS MENS'!P112</f>
        <v>65</v>
      </c>
      <c r="R112" s="424"/>
      <c r="S112" s="396">
        <f t="shared" si="7"/>
        <v>0</v>
      </c>
      <c r="T112" s="396">
        <f t="shared" si="10"/>
        <v>0</v>
      </c>
      <c r="U112" s="396">
        <f t="shared" si="11"/>
        <v>0</v>
      </c>
      <c r="V112" s="397" t="s">
        <v>440</v>
      </c>
      <c r="W112" s="397"/>
      <c r="X112" s="468"/>
    </row>
    <row r="113" spans="1:24" ht="15" customHeight="1" thickBot="1">
      <c r="A113" s="390" t="s">
        <v>14</v>
      </c>
      <c r="B113" s="391" t="s">
        <v>17</v>
      </c>
      <c r="C113" s="408" t="s">
        <v>239</v>
      </c>
      <c r="D113" s="399">
        <v>7</v>
      </c>
      <c r="E113" s="399">
        <v>13</v>
      </c>
      <c r="F113" s="399">
        <v>12</v>
      </c>
      <c r="G113" s="399">
        <v>15</v>
      </c>
      <c r="H113" s="399">
        <v>10</v>
      </c>
      <c r="I113" s="399">
        <v>19</v>
      </c>
      <c r="J113" s="399">
        <v>14</v>
      </c>
      <c r="K113" s="399">
        <v>16</v>
      </c>
      <c r="L113" s="399">
        <v>20</v>
      </c>
      <c r="M113" s="399">
        <v>14</v>
      </c>
      <c r="N113" s="399">
        <v>0</v>
      </c>
      <c r="O113" s="409">
        <v>0</v>
      </c>
      <c r="P113" s="401">
        <f t="shared" si="8"/>
        <v>140</v>
      </c>
      <c r="Q113" s="454">
        <f>'PERMISOS MENS'!P113</f>
        <v>168</v>
      </c>
      <c r="R113" s="396">
        <f>COUNTIF(N113:O113,"=0")</f>
        <v>2</v>
      </c>
      <c r="S113" s="396">
        <f t="shared" si="7"/>
        <v>2</v>
      </c>
      <c r="T113" s="396">
        <f t="shared" si="10"/>
        <v>2</v>
      </c>
      <c r="U113" s="396">
        <f t="shared" si="11"/>
        <v>2</v>
      </c>
      <c r="V113" s="397" t="s">
        <v>441</v>
      </c>
      <c r="W113" s="467">
        <v>44582</v>
      </c>
      <c r="X113" s="468" t="s">
        <v>448</v>
      </c>
    </row>
    <row r="114" spans="1:24" ht="15" customHeight="1" thickBot="1">
      <c r="A114" s="390" t="s">
        <v>14</v>
      </c>
      <c r="B114" s="391" t="s">
        <v>17</v>
      </c>
      <c r="C114" s="408" t="s">
        <v>119</v>
      </c>
      <c r="D114" s="399">
        <v>0</v>
      </c>
      <c r="E114" s="399">
        <v>0</v>
      </c>
      <c r="F114" s="399">
        <v>1</v>
      </c>
      <c r="G114" s="399">
        <v>1</v>
      </c>
      <c r="H114" s="399">
        <v>1</v>
      </c>
      <c r="I114" s="399">
        <v>1</v>
      </c>
      <c r="J114" s="399">
        <v>0</v>
      </c>
      <c r="K114" s="399">
        <v>1</v>
      </c>
      <c r="L114" s="399">
        <v>9</v>
      </c>
      <c r="M114" s="399">
        <v>9</v>
      </c>
      <c r="N114" s="399">
        <v>0</v>
      </c>
      <c r="O114" s="409">
        <v>0</v>
      </c>
      <c r="P114" s="401">
        <f t="shared" si="8"/>
        <v>23</v>
      </c>
      <c r="Q114" s="454">
        <f>'PERMISOS MENS'!P114</f>
        <v>27</v>
      </c>
      <c r="R114" s="396">
        <f>COUNTIF(N114:O114,"=0")</f>
        <v>2</v>
      </c>
      <c r="S114" s="396">
        <f t="shared" si="7"/>
        <v>2</v>
      </c>
      <c r="T114" s="396">
        <f t="shared" si="10"/>
        <v>2</v>
      </c>
      <c r="U114" s="396">
        <f t="shared" si="11"/>
        <v>2</v>
      </c>
      <c r="V114" s="397" t="s">
        <v>441</v>
      </c>
      <c r="W114" s="467">
        <v>44582</v>
      </c>
      <c r="X114" s="468"/>
    </row>
    <row r="115" spans="1:24" ht="15" customHeight="1" thickBot="1">
      <c r="A115" s="390" t="s">
        <v>14</v>
      </c>
      <c r="B115" s="391" t="s">
        <v>17</v>
      </c>
      <c r="C115" s="408" t="s">
        <v>120</v>
      </c>
      <c r="D115" s="399">
        <v>3</v>
      </c>
      <c r="E115" s="399">
        <v>2</v>
      </c>
      <c r="F115" s="399">
        <v>3</v>
      </c>
      <c r="G115" s="399">
        <v>4</v>
      </c>
      <c r="H115" s="399">
        <v>1</v>
      </c>
      <c r="I115" s="399">
        <v>3</v>
      </c>
      <c r="J115" s="399">
        <v>2</v>
      </c>
      <c r="K115" s="399">
        <v>1</v>
      </c>
      <c r="L115" s="399">
        <v>1</v>
      </c>
      <c r="M115" s="399">
        <v>1</v>
      </c>
      <c r="N115" s="399">
        <v>0</v>
      </c>
      <c r="O115" s="409">
        <v>0</v>
      </c>
      <c r="P115" s="401">
        <f t="shared" si="8"/>
        <v>21</v>
      </c>
      <c r="Q115" s="454">
        <f>'PERMISOS MENS'!P115</f>
        <v>22</v>
      </c>
      <c r="R115" s="396">
        <f>COUNTIF(N115:O115,"=0")</f>
        <v>2</v>
      </c>
      <c r="S115" s="396">
        <f t="shared" si="7"/>
        <v>2</v>
      </c>
      <c r="T115" s="396">
        <f t="shared" si="10"/>
        <v>2</v>
      </c>
      <c r="U115" s="396">
        <f t="shared" si="11"/>
        <v>2</v>
      </c>
      <c r="V115" s="397" t="s">
        <v>441</v>
      </c>
      <c r="W115" s="467">
        <v>44582</v>
      </c>
      <c r="X115" s="468"/>
    </row>
    <row r="116" spans="1:24" ht="15" customHeight="1" thickBot="1">
      <c r="A116" s="390" t="s">
        <v>14</v>
      </c>
      <c r="B116" s="391" t="s">
        <v>17</v>
      </c>
      <c r="C116" s="408" t="s">
        <v>121</v>
      </c>
      <c r="D116" s="399">
        <v>0</v>
      </c>
      <c r="E116" s="399">
        <v>0</v>
      </c>
      <c r="F116" s="399">
        <v>2</v>
      </c>
      <c r="G116" s="399">
        <v>0</v>
      </c>
      <c r="H116" s="399">
        <v>0</v>
      </c>
      <c r="I116" s="399">
        <v>1</v>
      </c>
      <c r="J116" s="399">
        <v>0</v>
      </c>
      <c r="K116" s="399">
        <v>5</v>
      </c>
      <c r="L116" s="399">
        <v>2</v>
      </c>
      <c r="M116" s="399">
        <v>1</v>
      </c>
      <c r="N116" s="399">
        <v>0</v>
      </c>
      <c r="O116" s="409">
        <v>1</v>
      </c>
      <c r="P116" s="401">
        <f t="shared" si="8"/>
        <v>12</v>
      </c>
      <c r="Q116" s="454">
        <f>'PERMISOS MENS'!P116</f>
        <v>12</v>
      </c>
      <c r="R116" s="424"/>
      <c r="S116" s="396">
        <f t="shared" si="7"/>
        <v>1</v>
      </c>
      <c r="T116" s="396">
        <f t="shared" si="10"/>
        <v>1</v>
      </c>
      <c r="U116" s="396">
        <f t="shared" si="11"/>
        <v>1</v>
      </c>
      <c r="V116" s="397" t="s">
        <v>440</v>
      </c>
      <c r="W116" s="397"/>
      <c r="X116" s="468"/>
    </row>
    <row r="117" spans="1:24" ht="15" customHeight="1" thickBot="1">
      <c r="A117" s="390" t="s">
        <v>14</v>
      </c>
      <c r="B117" s="391" t="s">
        <v>17</v>
      </c>
      <c r="C117" s="408" t="s">
        <v>240</v>
      </c>
      <c r="D117" s="399">
        <v>1</v>
      </c>
      <c r="E117" s="399">
        <v>0</v>
      </c>
      <c r="F117" s="399">
        <v>0</v>
      </c>
      <c r="G117" s="399">
        <v>0</v>
      </c>
      <c r="H117" s="399">
        <v>0</v>
      </c>
      <c r="I117" s="399">
        <v>0</v>
      </c>
      <c r="J117" s="399">
        <v>0</v>
      </c>
      <c r="K117" s="399">
        <v>0</v>
      </c>
      <c r="L117" s="399">
        <v>0</v>
      </c>
      <c r="M117" s="399">
        <v>3</v>
      </c>
      <c r="N117" s="399">
        <v>0</v>
      </c>
      <c r="O117" s="409">
        <v>0</v>
      </c>
      <c r="P117" s="401">
        <f t="shared" si="8"/>
        <v>4</v>
      </c>
      <c r="Q117" s="454">
        <f>'PERMISOS MENS'!P117</f>
        <v>5</v>
      </c>
      <c r="R117" s="396">
        <f>COUNTIF(N117:O117,"=0")</f>
        <v>2</v>
      </c>
      <c r="S117" s="396">
        <f t="shared" si="7"/>
        <v>2</v>
      </c>
      <c r="T117" s="396">
        <f t="shared" si="10"/>
        <v>3</v>
      </c>
      <c r="U117" s="396">
        <f t="shared" si="11"/>
        <v>4</v>
      </c>
      <c r="V117" s="397" t="s">
        <v>441</v>
      </c>
      <c r="W117" s="467">
        <v>44582</v>
      </c>
      <c r="X117" s="468"/>
    </row>
    <row r="118" spans="1:24" ht="15" customHeight="1" thickBot="1">
      <c r="A118" s="390" t="s">
        <v>14</v>
      </c>
      <c r="B118" s="391" t="s">
        <v>17</v>
      </c>
      <c r="C118" s="408" t="s">
        <v>241</v>
      </c>
      <c r="D118" s="399">
        <v>15</v>
      </c>
      <c r="E118" s="399">
        <v>10</v>
      </c>
      <c r="F118" s="399">
        <v>20</v>
      </c>
      <c r="G118" s="399">
        <v>14</v>
      </c>
      <c r="H118" s="399">
        <v>30</v>
      </c>
      <c r="I118" s="399">
        <v>36</v>
      </c>
      <c r="J118" s="399">
        <v>25</v>
      </c>
      <c r="K118" s="399">
        <v>24</v>
      </c>
      <c r="L118" s="399">
        <v>24</v>
      </c>
      <c r="M118" s="399">
        <v>25</v>
      </c>
      <c r="N118" s="399">
        <v>18</v>
      </c>
      <c r="O118" s="409">
        <v>0</v>
      </c>
      <c r="P118" s="401">
        <f t="shared" si="8"/>
        <v>241</v>
      </c>
      <c r="Q118" s="454">
        <f>'PERMISOS MENS'!P118</f>
        <v>243</v>
      </c>
      <c r="R118" s="396">
        <f>COUNTIF(N118:O118,"=0")</f>
        <v>1</v>
      </c>
      <c r="S118" s="396">
        <f t="shared" si="7"/>
        <v>1</v>
      </c>
      <c r="T118" s="396">
        <f t="shared" si="10"/>
        <v>1</v>
      </c>
      <c r="U118" s="396">
        <f t="shared" si="11"/>
        <v>1</v>
      </c>
      <c r="V118" s="397" t="s">
        <v>440</v>
      </c>
      <c r="W118" s="397"/>
      <c r="X118" s="468"/>
    </row>
    <row r="119" spans="1:24" ht="15" customHeight="1" thickBot="1">
      <c r="A119" s="390" t="s">
        <v>14</v>
      </c>
      <c r="B119" s="391" t="s">
        <v>17</v>
      </c>
      <c r="C119" s="408" t="s">
        <v>122</v>
      </c>
      <c r="D119" s="399">
        <v>0</v>
      </c>
      <c r="E119" s="399">
        <v>3</v>
      </c>
      <c r="F119" s="399">
        <v>1</v>
      </c>
      <c r="G119" s="399">
        <v>7</v>
      </c>
      <c r="H119" s="399">
        <v>6</v>
      </c>
      <c r="I119" s="399">
        <v>3</v>
      </c>
      <c r="J119" s="399">
        <v>2</v>
      </c>
      <c r="K119" s="399">
        <v>8</v>
      </c>
      <c r="L119" s="399">
        <v>4</v>
      </c>
      <c r="M119" s="399">
        <v>2</v>
      </c>
      <c r="N119" s="399">
        <v>4</v>
      </c>
      <c r="O119" s="409">
        <v>0</v>
      </c>
      <c r="P119" s="401">
        <f t="shared" si="8"/>
        <v>40</v>
      </c>
      <c r="Q119" s="454">
        <f>'PERMISOS MENS'!P119</f>
        <v>43</v>
      </c>
      <c r="R119" s="396">
        <f>COUNTIF(N119:O119,"=0")</f>
        <v>1</v>
      </c>
      <c r="S119" s="396">
        <f t="shared" si="7"/>
        <v>1</v>
      </c>
      <c r="T119" s="396">
        <f t="shared" si="10"/>
        <v>1</v>
      </c>
      <c r="U119" s="396">
        <f t="shared" si="11"/>
        <v>1</v>
      </c>
      <c r="V119" s="397" t="s">
        <v>441</v>
      </c>
      <c r="W119" s="467">
        <v>44582</v>
      </c>
      <c r="X119" s="468" t="s">
        <v>449</v>
      </c>
    </row>
    <row r="120" spans="1:24" ht="15" customHeight="1" thickBot="1">
      <c r="A120" s="390" t="s">
        <v>14</v>
      </c>
      <c r="B120" s="391" t="s">
        <v>17</v>
      </c>
      <c r="C120" s="408" t="s">
        <v>123</v>
      </c>
      <c r="D120" s="399">
        <v>1</v>
      </c>
      <c r="E120" s="399">
        <v>2</v>
      </c>
      <c r="F120" s="399">
        <v>0</v>
      </c>
      <c r="G120" s="399">
        <v>0</v>
      </c>
      <c r="H120" s="399">
        <v>0</v>
      </c>
      <c r="I120" s="399">
        <v>1</v>
      </c>
      <c r="J120" s="399">
        <v>3</v>
      </c>
      <c r="K120" s="399">
        <v>2</v>
      </c>
      <c r="L120" s="399">
        <v>2</v>
      </c>
      <c r="M120" s="399">
        <v>3</v>
      </c>
      <c r="N120" s="399">
        <v>0</v>
      </c>
      <c r="O120" s="409">
        <v>0</v>
      </c>
      <c r="P120" s="401">
        <f t="shared" si="8"/>
        <v>14</v>
      </c>
      <c r="Q120" s="454">
        <f>'PERMISOS MENS'!P120</f>
        <v>16</v>
      </c>
      <c r="R120" s="396">
        <f>COUNTIF(N120:O120,"=0")</f>
        <v>2</v>
      </c>
      <c r="S120" s="396">
        <f t="shared" si="7"/>
        <v>2</v>
      </c>
      <c r="T120" s="396">
        <f t="shared" si="10"/>
        <v>2</v>
      </c>
      <c r="U120" s="396">
        <f t="shared" si="11"/>
        <v>2</v>
      </c>
      <c r="V120" s="397" t="s">
        <v>441</v>
      </c>
      <c r="W120" s="467">
        <v>44582</v>
      </c>
      <c r="X120" s="468"/>
    </row>
    <row r="121" spans="1:24" ht="15" customHeight="1" thickBot="1">
      <c r="A121" s="390" t="s">
        <v>14</v>
      </c>
      <c r="B121" s="391" t="s">
        <v>17</v>
      </c>
      <c r="C121" s="408" t="s">
        <v>242</v>
      </c>
      <c r="D121" s="399">
        <v>1</v>
      </c>
      <c r="E121" s="399">
        <v>1</v>
      </c>
      <c r="F121" s="399">
        <v>0</v>
      </c>
      <c r="G121" s="399">
        <v>3</v>
      </c>
      <c r="H121" s="399">
        <v>3</v>
      </c>
      <c r="I121" s="399">
        <v>1</v>
      </c>
      <c r="J121" s="399">
        <v>1</v>
      </c>
      <c r="K121" s="399">
        <v>1</v>
      </c>
      <c r="L121" s="399">
        <v>5</v>
      </c>
      <c r="M121" s="399">
        <v>2</v>
      </c>
      <c r="N121" s="399">
        <v>2</v>
      </c>
      <c r="O121" s="409">
        <v>5</v>
      </c>
      <c r="P121" s="401">
        <f t="shared" si="8"/>
        <v>25</v>
      </c>
      <c r="Q121" s="454">
        <f>'PERMISOS MENS'!P121</f>
        <v>25</v>
      </c>
      <c r="R121" s="424"/>
      <c r="S121" s="396">
        <f t="shared" si="7"/>
        <v>0</v>
      </c>
      <c r="T121" s="396">
        <f t="shared" si="10"/>
        <v>0</v>
      </c>
      <c r="U121" s="396">
        <f t="shared" si="11"/>
        <v>0</v>
      </c>
      <c r="V121" s="397" t="s">
        <v>440</v>
      </c>
      <c r="W121" s="397"/>
      <c r="X121" s="468"/>
    </row>
    <row r="122" spans="1:24" ht="15" customHeight="1" thickBot="1">
      <c r="A122" s="390" t="s">
        <v>14</v>
      </c>
      <c r="B122" s="391" t="s">
        <v>17</v>
      </c>
      <c r="C122" s="408" t="s">
        <v>124</v>
      </c>
      <c r="D122" s="399">
        <v>3</v>
      </c>
      <c r="E122" s="399">
        <v>2</v>
      </c>
      <c r="F122" s="399">
        <v>4</v>
      </c>
      <c r="G122" s="399">
        <v>1</v>
      </c>
      <c r="H122" s="399">
        <v>2</v>
      </c>
      <c r="I122" s="399">
        <v>6</v>
      </c>
      <c r="J122" s="399">
        <v>2</v>
      </c>
      <c r="K122" s="399">
        <v>0</v>
      </c>
      <c r="L122" s="399">
        <v>5</v>
      </c>
      <c r="M122" s="399">
        <v>0</v>
      </c>
      <c r="N122" s="399">
        <v>0</v>
      </c>
      <c r="O122" s="409">
        <v>0</v>
      </c>
      <c r="P122" s="401">
        <f t="shared" si="8"/>
        <v>25</v>
      </c>
      <c r="Q122" s="454">
        <f>'PERMISOS MENS'!P122</f>
        <v>29</v>
      </c>
      <c r="R122" s="396">
        <f>COUNTIF(N122:O122,"=0")</f>
        <v>2</v>
      </c>
      <c r="S122" s="396">
        <f t="shared" si="7"/>
        <v>3</v>
      </c>
      <c r="T122" s="396">
        <f t="shared" si="10"/>
        <v>3</v>
      </c>
      <c r="U122" s="396">
        <f t="shared" si="11"/>
        <v>4</v>
      </c>
      <c r="V122" s="397" t="s">
        <v>441</v>
      </c>
      <c r="W122" s="467">
        <v>44582</v>
      </c>
      <c r="X122" s="468"/>
    </row>
    <row r="123" spans="1:24" ht="15.75" customHeight="1" thickBot="1">
      <c r="A123" s="390" t="s">
        <v>14</v>
      </c>
      <c r="B123" s="391" t="s">
        <v>17</v>
      </c>
      <c r="C123" s="410" t="s">
        <v>125</v>
      </c>
      <c r="D123" s="411">
        <v>1</v>
      </c>
      <c r="E123" s="411">
        <v>3</v>
      </c>
      <c r="F123" s="411">
        <v>1</v>
      </c>
      <c r="G123" s="411">
        <v>2</v>
      </c>
      <c r="H123" s="411">
        <v>2</v>
      </c>
      <c r="I123" s="411">
        <v>2</v>
      </c>
      <c r="J123" s="411">
        <v>7</v>
      </c>
      <c r="K123" s="411">
        <v>2</v>
      </c>
      <c r="L123" s="411">
        <v>6</v>
      </c>
      <c r="M123" s="411">
        <v>2</v>
      </c>
      <c r="N123" s="411">
        <v>0</v>
      </c>
      <c r="O123" s="412">
        <v>0</v>
      </c>
      <c r="P123" s="413">
        <f t="shared" si="8"/>
        <v>28</v>
      </c>
      <c r="Q123" s="454">
        <f>'PERMISOS MENS'!P123</f>
        <v>33</v>
      </c>
      <c r="R123" s="396">
        <f>COUNTIF(N123:O123,"=0")</f>
        <v>2</v>
      </c>
      <c r="S123" s="396">
        <f t="shared" si="7"/>
        <v>2</v>
      </c>
      <c r="T123" s="396">
        <f t="shared" si="10"/>
        <v>2</v>
      </c>
      <c r="U123" s="396">
        <f t="shared" si="11"/>
        <v>2</v>
      </c>
      <c r="V123" s="397" t="s">
        <v>441</v>
      </c>
      <c r="W123" s="467">
        <v>44582</v>
      </c>
      <c r="X123" s="468"/>
    </row>
    <row r="124" spans="1:24" ht="15" customHeight="1" thickBot="1">
      <c r="A124" s="390" t="s">
        <v>14</v>
      </c>
      <c r="B124" s="391" t="s">
        <v>18</v>
      </c>
      <c r="C124" s="433" t="s">
        <v>126</v>
      </c>
      <c r="D124" s="393">
        <v>0</v>
      </c>
      <c r="E124" s="393">
        <v>0</v>
      </c>
      <c r="F124" s="393">
        <v>0</v>
      </c>
      <c r="G124" s="393">
        <v>2</v>
      </c>
      <c r="H124" s="393">
        <v>2</v>
      </c>
      <c r="I124" s="393">
        <v>0</v>
      </c>
      <c r="J124" s="393">
        <v>2</v>
      </c>
      <c r="K124" s="393">
        <v>5</v>
      </c>
      <c r="L124" s="393">
        <v>1</v>
      </c>
      <c r="M124" s="393">
        <v>0</v>
      </c>
      <c r="N124" s="393">
        <v>0</v>
      </c>
      <c r="O124" s="407">
        <v>0</v>
      </c>
      <c r="P124" s="395">
        <f t="shared" si="8"/>
        <v>12</v>
      </c>
      <c r="Q124" s="454">
        <f>'PERMISOS MENS'!P124</f>
        <v>12</v>
      </c>
      <c r="R124" s="396">
        <f>COUNTIF(N124:O124,"=0")</f>
        <v>2</v>
      </c>
      <c r="S124" s="396">
        <f t="shared" si="7"/>
        <v>3</v>
      </c>
      <c r="T124" s="396">
        <f t="shared" si="10"/>
        <v>3</v>
      </c>
      <c r="U124" s="396">
        <f t="shared" si="11"/>
        <v>3</v>
      </c>
      <c r="V124" s="397" t="s">
        <v>441</v>
      </c>
      <c r="W124" s="467">
        <v>44582</v>
      </c>
      <c r="X124" s="468"/>
    </row>
    <row r="125" spans="1:24" ht="15" customHeight="1" thickBot="1">
      <c r="A125" s="390" t="s">
        <v>14</v>
      </c>
      <c r="B125" s="391" t="s">
        <v>18</v>
      </c>
      <c r="C125" s="398" t="s">
        <v>15</v>
      </c>
      <c r="D125" s="399">
        <v>2</v>
      </c>
      <c r="E125" s="399">
        <v>3</v>
      </c>
      <c r="F125" s="399">
        <v>6</v>
      </c>
      <c r="G125" s="399">
        <v>1</v>
      </c>
      <c r="H125" s="399">
        <v>2</v>
      </c>
      <c r="I125" s="399">
        <v>1</v>
      </c>
      <c r="J125" s="399">
        <v>4</v>
      </c>
      <c r="K125" s="399">
        <v>16</v>
      </c>
      <c r="L125" s="399">
        <v>4</v>
      </c>
      <c r="M125" s="399">
        <v>5</v>
      </c>
      <c r="N125" s="399">
        <v>3</v>
      </c>
      <c r="O125" s="409">
        <v>5</v>
      </c>
      <c r="P125" s="401">
        <f t="shared" si="8"/>
        <v>52</v>
      </c>
      <c r="Q125" s="454">
        <f>'PERMISOS MENS'!P125</f>
        <v>52</v>
      </c>
      <c r="R125" s="424"/>
      <c r="S125" s="396">
        <f t="shared" si="7"/>
        <v>0</v>
      </c>
      <c r="T125" s="396">
        <f t="shared" si="10"/>
        <v>0</v>
      </c>
      <c r="U125" s="396">
        <f t="shared" si="11"/>
        <v>0</v>
      </c>
      <c r="V125" s="397" t="s">
        <v>440</v>
      </c>
      <c r="W125" s="397"/>
      <c r="X125" s="468"/>
    </row>
    <row r="126" spans="1:24" ht="15" customHeight="1" thickBot="1">
      <c r="A126" s="390" t="s">
        <v>14</v>
      </c>
      <c r="B126" s="391" t="s">
        <v>18</v>
      </c>
      <c r="C126" s="398" t="s">
        <v>127</v>
      </c>
      <c r="D126" s="399">
        <v>1</v>
      </c>
      <c r="E126" s="399">
        <v>8</v>
      </c>
      <c r="F126" s="399">
        <v>6</v>
      </c>
      <c r="G126" s="399">
        <v>5</v>
      </c>
      <c r="H126" s="399">
        <v>3</v>
      </c>
      <c r="I126" s="399">
        <v>8</v>
      </c>
      <c r="J126" s="399">
        <v>6</v>
      </c>
      <c r="K126" s="399">
        <v>6</v>
      </c>
      <c r="L126" s="399">
        <v>12</v>
      </c>
      <c r="M126" s="399">
        <v>9</v>
      </c>
      <c r="N126" s="399">
        <v>16</v>
      </c>
      <c r="O126" s="409">
        <v>0</v>
      </c>
      <c r="P126" s="401">
        <f t="shared" si="8"/>
        <v>80</v>
      </c>
      <c r="Q126" s="454">
        <f>'PERMISOS MENS'!P126</f>
        <v>89</v>
      </c>
      <c r="R126" s="396">
        <f>COUNTIF(N126:O126,"=0")</f>
        <v>1</v>
      </c>
      <c r="S126" s="396">
        <f t="shared" si="7"/>
        <v>1</v>
      </c>
      <c r="T126" s="396">
        <f t="shared" si="10"/>
        <v>1</v>
      </c>
      <c r="U126" s="396">
        <f t="shared" si="11"/>
        <v>1</v>
      </c>
      <c r="V126" s="397" t="s">
        <v>440</v>
      </c>
      <c r="W126" s="397"/>
      <c r="X126" s="468"/>
    </row>
    <row r="127" spans="1:24" ht="15" customHeight="1" thickBot="1">
      <c r="A127" s="390" t="s">
        <v>14</v>
      </c>
      <c r="B127" s="391" t="s">
        <v>18</v>
      </c>
      <c r="C127" s="398" t="s">
        <v>243</v>
      </c>
      <c r="D127" s="399">
        <v>6</v>
      </c>
      <c r="E127" s="399">
        <v>3</v>
      </c>
      <c r="F127" s="399">
        <v>10</v>
      </c>
      <c r="G127" s="399">
        <v>2</v>
      </c>
      <c r="H127" s="399">
        <v>13</v>
      </c>
      <c r="I127" s="399">
        <v>4</v>
      </c>
      <c r="J127" s="399">
        <v>9</v>
      </c>
      <c r="K127" s="399">
        <v>17</v>
      </c>
      <c r="L127" s="399">
        <v>11</v>
      </c>
      <c r="M127" s="399">
        <v>5</v>
      </c>
      <c r="N127" s="399">
        <v>7</v>
      </c>
      <c r="O127" s="409">
        <v>0</v>
      </c>
      <c r="P127" s="401">
        <f t="shared" si="8"/>
        <v>87</v>
      </c>
      <c r="Q127" s="454">
        <f>'PERMISOS MENS'!P127</f>
        <v>105</v>
      </c>
      <c r="R127" s="396">
        <f>COUNTIF(N127:O127,"=0")</f>
        <v>1</v>
      </c>
      <c r="S127" s="396">
        <f t="shared" si="7"/>
        <v>1</v>
      </c>
      <c r="T127" s="396">
        <f t="shared" si="10"/>
        <v>1</v>
      </c>
      <c r="U127" s="396">
        <f t="shared" si="11"/>
        <v>1</v>
      </c>
      <c r="V127" s="397" t="s">
        <v>440</v>
      </c>
      <c r="W127" s="397"/>
      <c r="X127" s="468"/>
    </row>
    <row r="128" spans="1:24" ht="15" customHeight="1" thickBot="1">
      <c r="A128" s="390" t="s">
        <v>14</v>
      </c>
      <c r="B128" s="391" t="s">
        <v>18</v>
      </c>
      <c r="C128" s="398" t="s">
        <v>128</v>
      </c>
      <c r="D128" s="399">
        <v>0</v>
      </c>
      <c r="E128" s="399">
        <v>0</v>
      </c>
      <c r="F128" s="399">
        <v>1</v>
      </c>
      <c r="G128" s="399">
        <v>1</v>
      </c>
      <c r="H128" s="399">
        <v>3</v>
      </c>
      <c r="I128" s="399">
        <v>0</v>
      </c>
      <c r="J128" s="399">
        <v>3</v>
      </c>
      <c r="K128" s="399">
        <v>5</v>
      </c>
      <c r="L128" s="399">
        <v>1</v>
      </c>
      <c r="M128" s="399">
        <v>1</v>
      </c>
      <c r="N128" s="399">
        <v>2</v>
      </c>
      <c r="O128" s="409">
        <v>0</v>
      </c>
      <c r="P128" s="401">
        <f t="shared" si="8"/>
        <v>17</v>
      </c>
      <c r="Q128" s="454">
        <f>'PERMISOS MENS'!P128</f>
        <v>14</v>
      </c>
      <c r="R128" s="396">
        <f>COUNTIF(N128:O128,"=0")</f>
        <v>1</v>
      </c>
      <c r="S128" s="396">
        <f t="shared" si="7"/>
        <v>1</v>
      </c>
      <c r="T128" s="396">
        <f t="shared" si="10"/>
        <v>1</v>
      </c>
      <c r="U128" s="396">
        <f t="shared" si="11"/>
        <v>1</v>
      </c>
      <c r="V128" s="397" t="s">
        <v>441</v>
      </c>
      <c r="W128" s="467">
        <v>44582</v>
      </c>
      <c r="X128" s="468"/>
    </row>
    <row r="129" spans="1:24" ht="15" customHeight="1" thickBot="1">
      <c r="A129" s="390" t="s">
        <v>14</v>
      </c>
      <c r="B129" s="391" t="s">
        <v>18</v>
      </c>
      <c r="C129" s="398" t="s">
        <v>129</v>
      </c>
      <c r="D129" s="399">
        <v>0</v>
      </c>
      <c r="E129" s="399">
        <v>2</v>
      </c>
      <c r="F129" s="399">
        <v>1</v>
      </c>
      <c r="G129" s="399">
        <v>4</v>
      </c>
      <c r="H129" s="399">
        <v>2</v>
      </c>
      <c r="I129" s="399">
        <v>3</v>
      </c>
      <c r="J129" s="399">
        <v>3</v>
      </c>
      <c r="K129" s="399">
        <v>4</v>
      </c>
      <c r="L129" s="399">
        <v>4</v>
      </c>
      <c r="M129" s="399">
        <v>3</v>
      </c>
      <c r="N129" s="399">
        <v>4</v>
      </c>
      <c r="O129" s="409">
        <v>0</v>
      </c>
      <c r="P129" s="401">
        <f t="shared" si="8"/>
        <v>30</v>
      </c>
      <c r="Q129" s="454">
        <f>'PERMISOS MENS'!P129</f>
        <v>34</v>
      </c>
      <c r="R129" s="396">
        <f>COUNTIF(N129:O129,"=0")</f>
        <v>1</v>
      </c>
      <c r="S129" s="396">
        <f t="shared" si="7"/>
        <v>1</v>
      </c>
      <c r="T129" s="396">
        <f t="shared" si="10"/>
        <v>1</v>
      </c>
      <c r="U129" s="396">
        <f t="shared" si="11"/>
        <v>1</v>
      </c>
      <c r="V129" s="397" t="s">
        <v>440</v>
      </c>
      <c r="W129" s="397"/>
      <c r="X129" s="468"/>
    </row>
    <row r="130" spans="1:24" ht="15" customHeight="1" thickBot="1">
      <c r="A130" s="390" t="s">
        <v>14</v>
      </c>
      <c r="B130" s="391" t="s">
        <v>18</v>
      </c>
      <c r="C130" s="398" t="s">
        <v>130</v>
      </c>
      <c r="D130" s="399">
        <v>7</v>
      </c>
      <c r="E130" s="399">
        <v>4</v>
      </c>
      <c r="F130" s="399">
        <v>13</v>
      </c>
      <c r="G130" s="399">
        <v>8</v>
      </c>
      <c r="H130" s="399">
        <v>12</v>
      </c>
      <c r="I130" s="399">
        <v>10</v>
      </c>
      <c r="J130" s="399">
        <v>18</v>
      </c>
      <c r="K130" s="399">
        <v>9</v>
      </c>
      <c r="L130" s="399">
        <v>14</v>
      </c>
      <c r="M130" s="399">
        <v>11</v>
      </c>
      <c r="N130" s="399">
        <v>12</v>
      </c>
      <c r="O130" s="409">
        <v>14</v>
      </c>
      <c r="P130" s="401">
        <f t="shared" si="8"/>
        <v>132</v>
      </c>
      <c r="Q130" s="454">
        <f>'PERMISOS MENS'!P130</f>
        <v>133</v>
      </c>
      <c r="R130" s="424"/>
      <c r="S130" s="396">
        <f t="shared" si="7"/>
        <v>0</v>
      </c>
      <c r="T130" s="396">
        <f t="shared" si="10"/>
        <v>0</v>
      </c>
      <c r="U130" s="396">
        <f t="shared" si="11"/>
        <v>0</v>
      </c>
      <c r="V130" s="397" t="s">
        <v>440</v>
      </c>
      <c r="W130" s="397"/>
      <c r="X130" s="468"/>
    </row>
    <row r="131" spans="1:24" ht="15" customHeight="1" thickBot="1">
      <c r="A131" s="390" t="s">
        <v>14</v>
      </c>
      <c r="B131" s="391" t="s">
        <v>18</v>
      </c>
      <c r="C131" s="398" t="s">
        <v>131</v>
      </c>
      <c r="D131" s="399">
        <v>1</v>
      </c>
      <c r="E131" s="399">
        <v>6</v>
      </c>
      <c r="F131" s="399">
        <v>2</v>
      </c>
      <c r="G131" s="399">
        <v>19</v>
      </c>
      <c r="H131" s="399">
        <v>6</v>
      </c>
      <c r="I131" s="399">
        <v>0</v>
      </c>
      <c r="J131" s="399">
        <v>1</v>
      </c>
      <c r="K131" s="399">
        <v>5</v>
      </c>
      <c r="L131" s="399">
        <v>2</v>
      </c>
      <c r="M131" s="399">
        <v>1</v>
      </c>
      <c r="N131" s="399">
        <v>2</v>
      </c>
      <c r="O131" s="409">
        <v>0</v>
      </c>
      <c r="P131" s="401">
        <f t="shared" si="8"/>
        <v>45</v>
      </c>
      <c r="Q131" s="454">
        <f>'PERMISOS MENS'!P131</f>
        <v>46</v>
      </c>
      <c r="R131" s="396">
        <f t="shared" ref="R131:R136" si="13">COUNTIF(N131:O131,"=0")</f>
        <v>1</v>
      </c>
      <c r="S131" s="396">
        <f t="shared" si="7"/>
        <v>1</v>
      </c>
      <c r="T131" s="396">
        <f t="shared" si="10"/>
        <v>1</v>
      </c>
      <c r="U131" s="396">
        <f t="shared" si="11"/>
        <v>1</v>
      </c>
      <c r="V131" s="397" t="s">
        <v>441</v>
      </c>
      <c r="W131" s="467">
        <v>44582</v>
      </c>
      <c r="X131" s="468"/>
    </row>
    <row r="132" spans="1:24" ht="15" customHeight="1" thickBot="1">
      <c r="A132" s="390" t="s">
        <v>14</v>
      </c>
      <c r="B132" s="391" t="s">
        <v>18</v>
      </c>
      <c r="C132" s="398" t="s">
        <v>132</v>
      </c>
      <c r="D132" s="399">
        <v>0</v>
      </c>
      <c r="E132" s="399">
        <v>2</v>
      </c>
      <c r="F132" s="399">
        <v>5</v>
      </c>
      <c r="G132" s="399">
        <v>1</v>
      </c>
      <c r="H132" s="399">
        <v>1</v>
      </c>
      <c r="I132" s="399">
        <v>5</v>
      </c>
      <c r="J132" s="399">
        <v>1</v>
      </c>
      <c r="K132" s="399">
        <v>3</v>
      </c>
      <c r="L132" s="399">
        <v>1</v>
      </c>
      <c r="M132" s="399">
        <v>3</v>
      </c>
      <c r="N132" s="399">
        <v>1</v>
      </c>
      <c r="O132" s="409">
        <v>0</v>
      </c>
      <c r="P132" s="401">
        <f t="shared" si="8"/>
        <v>23</v>
      </c>
      <c r="Q132" s="454">
        <f>'PERMISOS MENS'!P132</f>
        <v>23</v>
      </c>
      <c r="R132" s="396">
        <f t="shared" si="13"/>
        <v>1</v>
      </c>
      <c r="S132" s="396">
        <f t="shared" si="7"/>
        <v>1</v>
      </c>
      <c r="T132" s="396">
        <f t="shared" si="10"/>
        <v>1</v>
      </c>
      <c r="U132" s="396">
        <f t="shared" si="11"/>
        <v>1</v>
      </c>
      <c r="V132" s="397" t="s">
        <v>440</v>
      </c>
      <c r="W132" s="397"/>
      <c r="X132" s="468"/>
    </row>
    <row r="133" spans="1:24" ht="15" customHeight="1" thickBot="1">
      <c r="A133" s="390" t="s">
        <v>14</v>
      </c>
      <c r="B133" s="391" t="s">
        <v>18</v>
      </c>
      <c r="C133" s="398" t="s">
        <v>133</v>
      </c>
      <c r="D133" s="399">
        <v>45</v>
      </c>
      <c r="E133" s="399">
        <v>37</v>
      </c>
      <c r="F133" s="399">
        <v>42</v>
      </c>
      <c r="G133" s="399">
        <v>22</v>
      </c>
      <c r="H133" s="399">
        <v>39</v>
      </c>
      <c r="I133" s="399">
        <v>47</v>
      </c>
      <c r="J133" s="399">
        <v>55</v>
      </c>
      <c r="K133" s="399">
        <v>86</v>
      </c>
      <c r="L133" s="399">
        <v>55</v>
      </c>
      <c r="M133" s="399">
        <v>36</v>
      </c>
      <c r="N133" s="399">
        <v>24</v>
      </c>
      <c r="O133" s="409">
        <v>0</v>
      </c>
      <c r="P133" s="401">
        <f t="shared" si="8"/>
        <v>488</v>
      </c>
      <c r="Q133" s="454">
        <f>'PERMISOS MENS'!P133</f>
        <v>538</v>
      </c>
      <c r="R133" s="396">
        <f t="shared" si="13"/>
        <v>1</v>
      </c>
      <c r="S133" s="396">
        <f t="shared" si="7"/>
        <v>1</v>
      </c>
      <c r="T133" s="396">
        <f t="shared" si="10"/>
        <v>1</v>
      </c>
      <c r="U133" s="396">
        <f t="shared" si="11"/>
        <v>1</v>
      </c>
      <c r="V133" s="397" t="s">
        <v>440</v>
      </c>
      <c r="W133" s="397"/>
      <c r="X133" s="468"/>
    </row>
    <row r="134" spans="1:24" ht="15" customHeight="1" thickBot="1">
      <c r="A134" s="390" t="s">
        <v>14</v>
      </c>
      <c r="B134" s="391" t="s">
        <v>18</v>
      </c>
      <c r="C134" s="398" t="s">
        <v>134</v>
      </c>
      <c r="D134" s="399">
        <v>2</v>
      </c>
      <c r="E134" s="399">
        <v>2</v>
      </c>
      <c r="F134" s="399">
        <v>2</v>
      </c>
      <c r="G134" s="399">
        <v>1</v>
      </c>
      <c r="H134" s="399">
        <v>3</v>
      </c>
      <c r="I134" s="399">
        <v>4</v>
      </c>
      <c r="J134" s="399">
        <v>2</v>
      </c>
      <c r="K134" s="399">
        <v>2</v>
      </c>
      <c r="L134" s="399">
        <v>2</v>
      </c>
      <c r="M134" s="399">
        <v>3</v>
      </c>
      <c r="N134" s="399">
        <v>1</v>
      </c>
      <c r="O134" s="409">
        <v>0</v>
      </c>
      <c r="P134" s="401">
        <f t="shared" si="8"/>
        <v>24</v>
      </c>
      <c r="Q134" s="454">
        <f>'PERMISOS MENS'!P134</f>
        <v>32</v>
      </c>
      <c r="R134" s="396">
        <f t="shared" si="13"/>
        <v>1</v>
      </c>
      <c r="S134" s="396">
        <f t="shared" si="7"/>
        <v>1</v>
      </c>
      <c r="T134" s="396">
        <f t="shared" si="10"/>
        <v>1</v>
      </c>
      <c r="U134" s="396">
        <f t="shared" si="11"/>
        <v>1</v>
      </c>
      <c r="V134" s="397" t="s">
        <v>441</v>
      </c>
      <c r="W134" s="467">
        <v>44582</v>
      </c>
      <c r="X134" s="468"/>
    </row>
    <row r="135" spans="1:24" ht="15" customHeight="1" thickBot="1">
      <c r="A135" s="390" t="s">
        <v>14</v>
      </c>
      <c r="B135" s="391" t="s">
        <v>18</v>
      </c>
      <c r="C135" s="398" t="s">
        <v>135</v>
      </c>
      <c r="D135" s="399">
        <v>1</v>
      </c>
      <c r="E135" s="399">
        <v>0</v>
      </c>
      <c r="F135" s="399">
        <v>9</v>
      </c>
      <c r="G135" s="399">
        <v>0</v>
      </c>
      <c r="H135" s="399">
        <v>0</v>
      </c>
      <c r="I135" s="399">
        <v>1</v>
      </c>
      <c r="J135" s="399">
        <v>0</v>
      </c>
      <c r="K135" s="399">
        <v>0</v>
      </c>
      <c r="L135" s="399">
        <v>0</v>
      </c>
      <c r="M135" s="399">
        <v>0</v>
      </c>
      <c r="N135" s="399">
        <v>0</v>
      </c>
      <c r="O135" s="409">
        <v>0</v>
      </c>
      <c r="P135" s="401">
        <f t="shared" si="8"/>
        <v>11</v>
      </c>
      <c r="Q135" s="454">
        <f>'PERMISOS MENS'!P135</f>
        <v>11</v>
      </c>
      <c r="R135" s="396">
        <f t="shared" si="13"/>
        <v>2</v>
      </c>
      <c r="S135" s="396">
        <f t="shared" si="7"/>
        <v>3</v>
      </c>
      <c r="T135" s="396">
        <f t="shared" si="10"/>
        <v>4</v>
      </c>
      <c r="U135" s="396">
        <f t="shared" si="11"/>
        <v>5</v>
      </c>
      <c r="V135" s="397" t="s">
        <v>441</v>
      </c>
      <c r="W135" s="467">
        <v>44582</v>
      </c>
      <c r="X135" s="468"/>
    </row>
    <row r="136" spans="1:24" ht="15" customHeight="1" thickBot="1">
      <c r="A136" s="390" t="s">
        <v>14</v>
      </c>
      <c r="B136" s="391" t="s">
        <v>18</v>
      </c>
      <c r="C136" s="398" t="s">
        <v>136</v>
      </c>
      <c r="D136" s="399">
        <v>0</v>
      </c>
      <c r="E136" s="399">
        <v>1</v>
      </c>
      <c r="F136" s="399">
        <v>0</v>
      </c>
      <c r="G136" s="399">
        <v>0</v>
      </c>
      <c r="H136" s="399">
        <v>1</v>
      </c>
      <c r="I136" s="399">
        <v>0</v>
      </c>
      <c r="J136" s="399">
        <v>1</v>
      </c>
      <c r="K136" s="399">
        <v>0</v>
      </c>
      <c r="L136" s="399">
        <v>0</v>
      </c>
      <c r="M136" s="399">
        <v>1</v>
      </c>
      <c r="N136" s="399">
        <v>1</v>
      </c>
      <c r="O136" s="409">
        <v>0</v>
      </c>
      <c r="P136" s="401">
        <f t="shared" si="8"/>
        <v>5</v>
      </c>
      <c r="Q136" s="454">
        <f>'PERMISOS MENS'!P136</f>
        <v>7</v>
      </c>
      <c r="R136" s="396">
        <f t="shared" si="13"/>
        <v>1</v>
      </c>
      <c r="S136" s="396">
        <f t="shared" si="7"/>
        <v>1</v>
      </c>
      <c r="T136" s="396">
        <f t="shared" si="10"/>
        <v>2</v>
      </c>
      <c r="U136" s="396">
        <f t="shared" si="11"/>
        <v>3</v>
      </c>
      <c r="V136" s="397" t="s">
        <v>441</v>
      </c>
      <c r="W136" s="467">
        <v>44582</v>
      </c>
      <c r="X136" s="468"/>
    </row>
    <row r="137" spans="1:24" ht="15" customHeight="1" thickBot="1">
      <c r="A137" s="390" t="s">
        <v>14</v>
      </c>
      <c r="B137" s="391" t="s">
        <v>18</v>
      </c>
      <c r="C137" s="398" t="s">
        <v>137</v>
      </c>
      <c r="D137" s="399">
        <v>2</v>
      </c>
      <c r="E137" s="399">
        <v>4</v>
      </c>
      <c r="F137" s="399">
        <v>4</v>
      </c>
      <c r="G137" s="399">
        <v>3</v>
      </c>
      <c r="H137" s="399">
        <v>1</v>
      </c>
      <c r="I137" s="399">
        <v>7</v>
      </c>
      <c r="J137" s="399">
        <v>5</v>
      </c>
      <c r="K137" s="399">
        <v>9</v>
      </c>
      <c r="L137" s="399">
        <v>5</v>
      </c>
      <c r="M137" s="399">
        <v>3</v>
      </c>
      <c r="N137" s="399">
        <v>7</v>
      </c>
      <c r="O137" s="409">
        <v>1</v>
      </c>
      <c r="P137" s="401">
        <f t="shared" si="8"/>
        <v>51</v>
      </c>
      <c r="Q137" s="454">
        <f>'PERMISOS MENS'!P137</f>
        <v>55</v>
      </c>
      <c r="R137" s="424"/>
      <c r="S137" s="396">
        <f t="shared" si="7"/>
        <v>0</v>
      </c>
      <c r="T137" s="396">
        <f t="shared" si="10"/>
        <v>0</v>
      </c>
      <c r="U137" s="396">
        <f t="shared" si="11"/>
        <v>0</v>
      </c>
      <c r="V137" s="397" t="s">
        <v>440</v>
      </c>
      <c r="W137" s="397"/>
      <c r="X137" s="468"/>
    </row>
    <row r="138" spans="1:24" ht="15" customHeight="1" thickBot="1">
      <c r="A138" s="390" t="s">
        <v>14</v>
      </c>
      <c r="B138" s="391" t="s">
        <v>18</v>
      </c>
      <c r="C138" s="398" t="s">
        <v>7</v>
      </c>
      <c r="D138" s="399">
        <v>0</v>
      </c>
      <c r="E138" s="399">
        <v>0</v>
      </c>
      <c r="F138" s="399">
        <v>0</v>
      </c>
      <c r="G138" s="399">
        <v>1</v>
      </c>
      <c r="H138" s="399">
        <v>0</v>
      </c>
      <c r="I138" s="399">
        <v>3</v>
      </c>
      <c r="J138" s="399">
        <v>3</v>
      </c>
      <c r="K138" s="399">
        <v>1</v>
      </c>
      <c r="L138" s="399">
        <v>1</v>
      </c>
      <c r="M138" s="399">
        <v>1</v>
      </c>
      <c r="N138" s="399">
        <v>0</v>
      </c>
      <c r="O138" s="409">
        <v>0</v>
      </c>
      <c r="P138" s="401">
        <f t="shared" si="8"/>
        <v>10</v>
      </c>
      <c r="Q138" s="454">
        <f>'PERMISOS MENS'!P138</f>
        <v>9</v>
      </c>
      <c r="R138" s="396">
        <f>COUNTIF(N138:O138,"=0")</f>
        <v>2</v>
      </c>
      <c r="S138" s="396">
        <f t="shared" si="7"/>
        <v>2</v>
      </c>
      <c r="T138" s="396">
        <f t="shared" si="10"/>
        <v>2</v>
      </c>
      <c r="U138" s="396">
        <f t="shared" si="11"/>
        <v>2</v>
      </c>
      <c r="V138" s="397" t="s">
        <v>441</v>
      </c>
      <c r="W138" s="467">
        <v>44582</v>
      </c>
      <c r="X138" s="468"/>
    </row>
    <row r="139" spans="1:24" ht="15" customHeight="1" thickBot="1">
      <c r="A139" s="390" t="s">
        <v>14</v>
      </c>
      <c r="B139" s="391" t="s">
        <v>18</v>
      </c>
      <c r="C139" s="398" t="s">
        <v>138</v>
      </c>
      <c r="D139" s="399">
        <v>56</v>
      </c>
      <c r="E139" s="399">
        <v>36</v>
      </c>
      <c r="F139" s="399">
        <v>59</v>
      </c>
      <c r="G139" s="399">
        <v>44</v>
      </c>
      <c r="H139" s="399">
        <v>46</v>
      </c>
      <c r="I139" s="399">
        <v>40</v>
      </c>
      <c r="J139" s="399">
        <v>84</v>
      </c>
      <c r="K139" s="399">
        <v>39</v>
      </c>
      <c r="L139" s="399">
        <v>39</v>
      </c>
      <c r="M139" s="399">
        <v>32</v>
      </c>
      <c r="N139" s="399">
        <v>28</v>
      </c>
      <c r="O139" s="409">
        <v>31</v>
      </c>
      <c r="P139" s="401">
        <f t="shared" si="8"/>
        <v>534</v>
      </c>
      <c r="Q139" s="454">
        <f>'PERMISOS MENS'!P139</f>
        <v>534</v>
      </c>
      <c r="R139" s="424"/>
      <c r="S139" s="396">
        <f t="shared" si="7"/>
        <v>0</v>
      </c>
      <c r="T139" s="396">
        <f t="shared" si="10"/>
        <v>0</v>
      </c>
      <c r="U139" s="396">
        <f t="shared" si="11"/>
        <v>0</v>
      </c>
      <c r="V139" s="397" t="s">
        <v>440</v>
      </c>
      <c r="W139" s="397"/>
      <c r="X139" s="468"/>
    </row>
    <row r="140" spans="1:24" ht="15" customHeight="1" thickBot="1">
      <c r="A140" s="390" t="s">
        <v>14</v>
      </c>
      <c r="B140" s="391" t="s">
        <v>18</v>
      </c>
      <c r="C140" s="398" t="s">
        <v>244</v>
      </c>
      <c r="D140" s="399">
        <v>2</v>
      </c>
      <c r="E140" s="399">
        <v>1</v>
      </c>
      <c r="F140" s="399">
        <v>7</v>
      </c>
      <c r="G140" s="399">
        <v>2</v>
      </c>
      <c r="H140" s="399">
        <v>5</v>
      </c>
      <c r="I140" s="399">
        <v>1</v>
      </c>
      <c r="J140" s="399">
        <v>7</v>
      </c>
      <c r="K140" s="399">
        <v>4</v>
      </c>
      <c r="L140" s="399">
        <v>2</v>
      </c>
      <c r="M140" s="399">
        <v>2</v>
      </c>
      <c r="N140" s="399">
        <v>4</v>
      </c>
      <c r="O140" s="409">
        <v>0</v>
      </c>
      <c r="P140" s="401">
        <f t="shared" si="8"/>
        <v>37</v>
      </c>
      <c r="Q140" s="454">
        <f>'PERMISOS MENS'!P140</f>
        <v>44</v>
      </c>
      <c r="R140" s="396">
        <f>COUNTIF(N140:O140,"=0")</f>
        <v>1</v>
      </c>
      <c r="S140" s="396">
        <f t="shared" si="7"/>
        <v>1</v>
      </c>
      <c r="T140" s="396">
        <f t="shared" si="10"/>
        <v>1</v>
      </c>
      <c r="U140" s="396">
        <f t="shared" si="11"/>
        <v>1</v>
      </c>
      <c r="V140" s="397" t="s">
        <v>441</v>
      </c>
      <c r="W140" s="467">
        <v>44582</v>
      </c>
      <c r="X140" s="468"/>
    </row>
    <row r="141" spans="1:24" ht="15" customHeight="1" thickBot="1">
      <c r="A141" s="390" t="s">
        <v>14</v>
      </c>
      <c r="B141" s="391" t="s">
        <v>18</v>
      </c>
      <c r="C141" s="398" t="s">
        <v>139</v>
      </c>
      <c r="D141" s="399">
        <v>1</v>
      </c>
      <c r="E141" s="399">
        <v>0</v>
      </c>
      <c r="F141" s="399">
        <v>0</v>
      </c>
      <c r="G141" s="399">
        <v>1</v>
      </c>
      <c r="H141" s="399">
        <v>2</v>
      </c>
      <c r="I141" s="399">
        <v>2</v>
      </c>
      <c r="J141" s="399">
        <v>1</v>
      </c>
      <c r="K141" s="399">
        <v>5</v>
      </c>
      <c r="L141" s="399">
        <v>1</v>
      </c>
      <c r="M141" s="399">
        <v>1</v>
      </c>
      <c r="N141" s="399">
        <v>3</v>
      </c>
      <c r="O141" s="409">
        <v>0</v>
      </c>
      <c r="P141" s="401">
        <f t="shared" si="8"/>
        <v>17</v>
      </c>
      <c r="Q141" s="454">
        <f>'PERMISOS MENS'!P141</f>
        <v>19</v>
      </c>
      <c r="R141" s="396">
        <f>COUNTIF(N141:O141,"=0")</f>
        <v>1</v>
      </c>
      <c r="S141" s="396">
        <f t="shared" ref="S141:S204" si="14">COUNTIF(M141:O141,"=0")</f>
        <v>1</v>
      </c>
      <c r="T141" s="396">
        <f t="shared" si="10"/>
        <v>1</v>
      </c>
      <c r="U141" s="396">
        <f t="shared" si="11"/>
        <v>1</v>
      </c>
      <c r="V141" s="397" t="s">
        <v>441</v>
      </c>
      <c r="W141" s="467">
        <v>44582</v>
      </c>
      <c r="X141" s="468"/>
    </row>
    <row r="142" spans="1:24" ht="15" customHeight="1" thickBot="1">
      <c r="A142" s="390" t="s">
        <v>14</v>
      </c>
      <c r="B142" s="391" t="s">
        <v>18</v>
      </c>
      <c r="C142" s="398" t="s">
        <v>140</v>
      </c>
      <c r="D142" s="399">
        <v>2</v>
      </c>
      <c r="E142" s="399">
        <v>3</v>
      </c>
      <c r="F142" s="399">
        <v>7</v>
      </c>
      <c r="G142" s="399">
        <v>0</v>
      </c>
      <c r="H142" s="399">
        <v>2</v>
      </c>
      <c r="I142" s="399">
        <v>6</v>
      </c>
      <c r="J142" s="399">
        <v>6</v>
      </c>
      <c r="K142" s="399">
        <v>4</v>
      </c>
      <c r="L142" s="399">
        <v>3</v>
      </c>
      <c r="M142" s="399">
        <v>5</v>
      </c>
      <c r="N142" s="399">
        <v>0</v>
      </c>
      <c r="O142" s="409">
        <v>5</v>
      </c>
      <c r="P142" s="401">
        <f t="shared" ref="P142:P205" si="15">SUM(D142:O142)</f>
        <v>43</v>
      </c>
      <c r="Q142" s="454">
        <f>'PERMISOS MENS'!P142</f>
        <v>40</v>
      </c>
      <c r="R142" s="424"/>
      <c r="S142" s="396">
        <f t="shared" si="14"/>
        <v>1</v>
      </c>
      <c r="T142" s="396">
        <f t="shared" ref="T142:T205" si="16">COUNTIF(L142:O142,"=0")</f>
        <v>1</v>
      </c>
      <c r="U142" s="396">
        <f t="shared" ref="U142:U205" si="17">COUNTIF(K142:O142,"=0")</f>
        <v>1</v>
      </c>
      <c r="V142" s="397" t="s">
        <v>440</v>
      </c>
      <c r="W142" s="397"/>
      <c r="X142" s="468"/>
    </row>
    <row r="143" spans="1:24" ht="15" customHeight="1" thickBot="1">
      <c r="A143" s="390" t="s">
        <v>14</v>
      </c>
      <c r="B143" s="391" t="s">
        <v>18</v>
      </c>
      <c r="C143" s="398" t="s">
        <v>141</v>
      </c>
      <c r="D143" s="399">
        <v>0</v>
      </c>
      <c r="E143" s="399">
        <v>2</v>
      </c>
      <c r="F143" s="399">
        <v>3</v>
      </c>
      <c r="G143" s="399">
        <v>31</v>
      </c>
      <c r="H143" s="399">
        <v>1</v>
      </c>
      <c r="I143" s="399">
        <v>2</v>
      </c>
      <c r="J143" s="399">
        <v>4</v>
      </c>
      <c r="K143" s="399">
        <v>3</v>
      </c>
      <c r="L143" s="399">
        <v>0</v>
      </c>
      <c r="M143" s="399">
        <v>2</v>
      </c>
      <c r="N143" s="399">
        <v>1</v>
      </c>
      <c r="O143" s="409">
        <v>0</v>
      </c>
      <c r="P143" s="401">
        <f t="shared" si="15"/>
        <v>49</v>
      </c>
      <c r="Q143" s="454">
        <f>'PERMISOS MENS'!P143</f>
        <v>50</v>
      </c>
      <c r="R143" s="396">
        <f>COUNTIF(N143:O143,"=0")</f>
        <v>1</v>
      </c>
      <c r="S143" s="396">
        <f t="shared" si="14"/>
        <v>1</v>
      </c>
      <c r="T143" s="396">
        <f t="shared" si="16"/>
        <v>2</v>
      </c>
      <c r="U143" s="396">
        <f t="shared" si="17"/>
        <v>2</v>
      </c>
      <c r="V143" s="397" t="s">
        <v>441</v>
      </c>
      <c r="W143" s="467">
        <v>44582</v>
      </c>
      <c r="X143" s="468"/>
    </row>
    <row r="144" spans="1:24" ht="15" customHeight="1" thickBot="1">
      <c r="A144" s="390" t="s">
        <v>14</v>
      </c>
      <c r="B144" s="391" t="s">
        <v>18</v>
      </c>
      <c r="C144" s="398" t="s">
        <v>142</v>
      </c>
      <c r="D144" s="399">
        <v>6</v>
      </c>
      <c r="E144" s="399">
        <v>9</v>
      </c>
      <c r="F144" s="399">
        <v>7</v>
      </c>
      <c r="G144" s="399">
        <v>4</v>
      </c>
      <c r="H144" s="399">
        <v>15</v>
      </c>
      <c r="I144" s="399">
        <v>15</v>
      </c>
      <c r="J144" s="399">
        <v>5</v>
      </c>
      <c r="K144" s="399">
        <v>7</v>
      </c>
      <c r="L144" s="399">
        <v>7</v>
      </c>
      <c r="M144" s="399">
        <v>9</v>
      </c>
      <c r="N144" s="399">
        <v>17</v>
      </c>
      <c r="O144" s="409">
        <v>4</v>
      </c>
      <c r="P144" s="401">
        <f t="shared" si="15"/>
        <v>105</v>
      </c>
      <c r="Q144" s="454">
        <f>'PERMISOS MENS'!P144</f>
        <v>106</v>
      </c>
      <c r="R144" s="424"/>
      <c r="S144" s="396">
        <f t="shared" si="14"/>
        <v>0</v>
      </c>
      <c r="T144" s="396">
        <f t="shared" si="16"/>
        <v>0</v>
      </c>
      <c r="U144" s="396">
        <f t="shared" si="17"/>
        <v>0</v>
      </c>
      <c r="V144" s="397" t="s">
        <v>440</v>
      </c>
      <c r="W144" s="397"/>
      <c r="X144" s="468"/>
    </row>
    <row r="145" spans="1:24" ht="15" customHeight="1" thickBot="1">
      <c r="A145" s="390" t="s">
        <v>14</v>
      </c>
      <c r="B145" s="391" t="s">
        <v>18</v>
      </c>
      <c r="C145" s="425" t="s">
        <v>143</v>
      </c>
      <c r="D145" s="411">
        <v>0</v>
      </c>
      <c r="E145" s="411">
        <v>0</v>
      </c>
      <c r="F145" s="411">
        <v>0</v>
      </c>
      <c r="G145" s="411">
        <v>1</v>
      </c>
      <c r="H145" s="411">
        <v>0</v>
      </c>
      <c r="I145" s="411">
        <v>3</v>
      </c>
      <c r="J145" s="411">
        <v>3</v>
      </c>
      <c r="K145" s="411">
        <v>1</v>
      </c>
      <c r="L145" s="411">
        <v>0</v>
      </c>
      <c r="M145" s="411">
        <v>1</v>
      </c>
      <c r="N145" s="411">
        <v>0</v>
      </c>
      <c r="O145" s="412">
        <v>0</v>
      </c>
      <c r="P145" s="413">
        <f t="shared" si="15"/>
        <v>9</v>
      </c>
      <c r="Q145" s="454">
        <f>'PERMISOS MENS'!P145</f>
        <v>11</v>
      </c>
      <c r="R145" s="396">
        <f t="shared" ref="R145:R159" si="18">COUNTIF(N145:O145,"=0")</f>
        <v>2</v>
      </c>
      <c r="S145" s="396">
        <f t="shared" si="14"/>
        <v>2</v>
      </c>
      <c r="T145" s="396">
        <f t="shared" si="16"/>
        <v>3</v>
      </c>
      <c r="U145" s="396">
        <f t="shared" si="17"/>
        <v>3</v>
      </c>
      <c r="V145" s="397" t="s">
        <v>441</v>
      </c>
      <c r="W145" s="467">
        <v>44582</v>
      </c>
      <c r="X145" s="468"/>
    </row>
    <row r="146" spans="1:24" ht="15.75" customHeight="1" thickBot="1">
      <c r="A146" s="390" t="s">
        <v>14</v>
      </c>
      <c r="B146" s="423" t="s">
        <v>19</v>
      </c>
      <c r="C146" s="434" t="s">
        <v>144</v>
      </c>
      <c r="D146" s="393">
        <v>20</v>
      </c>
      <c r="E146" s="393">
        <v>27</v>
      </c>
      <c r="F146" s="393">
        <v>46</v>
      </c>
      <c r="G146" s="393">
        <v>36</v>
      </c>
      <c r="H146" s="393">
        <v>32</v>
      </c>
      <c r="I146" s="393">
        <v>29</v>
      </c>
      <c r="J146" s="393">
        <v>35</v>
      </c>
      <c r="K146" s="393">
        <v>35</v>
      </c>
      <c r="L146" s="393">
        <v>41</v>
      </c>
      <c r="M146" s="393">
        <v>7</v>
      </c>
      <c r="N146" s="393">
        <v>0</v>
      </c>
      <c r="O146" s="407">
        <v>0</v>
      </c>
      <c r="P146" s="395">
        <f t="shared" si="15"/>
        <v>308</v>
      </c>
      <c r="Q146" s="454">
        <f>'PERMISOS MENS'!P146</f>
        <v>391</v>
      </c>
      <c r="R146" s="396">
        <f t="shared" si="18"/>
        <v>2</v>
      </c>
      <c r="S146" s="396">
        <f t="shared" si="14"/>
        <v>2</v>
      </c>
      <c r="T146" s="396">
        <f t="shared" si="16"/>
        <v>2</v>
      </c>
      <c r="U146" s="396">
        <f t="shared" si="17"/>
        <v>2</v>
      </c>
      <c r="V146" s="397" t="s">
        <v>441</v>
      </c>
      <c r="W146" s="467">
        <v>44582</v>
      </c>
      <c r="X146" s="468" t="s">
        <v>448</v>
      </c>
    </row>
    <row r="147" spans="1:24" ht="15" customHeight="1" thickBot="1">
      <c r="A147" s="390" t="s">
        <v>14</v>
      </c>
      <c r="B147" s="423" t="s">
        <v>19</v>
      </c>
      <c r="C147" s="435" t="s">
        <v>145</v>
      </c>
      <c r="D147" s="399">
        <v>12</v>
      </c>
      <c r="E147" s="399">
        <v>15</v>
      </c>
      <c r="F147" s="399">
        <v>20</v>
      </c>
      <c r="G147" s="399">
        <v>13</v>
      </c>
      <c r="H147" s="399">
        <v>17</v>
      </c>
      <c r="I147" s="399">
        <v>15</v>
      </c>
      <c r="J147" s="399">
        <v>9</v>
      </c>
      <c r="K147" s="399">
        <v>14</v>
      </c>
      <c r="L147" s="399">
        <v>12</v>
      </c>
      <c r="M147" s="399">
        <v>5</v>
      </c>
      <c r="N147" s="399">
        <v>0</v>
      </c>
      <c r="O147" s="409">
        <v>0</v>
      </c>
      <c r="P147" s="401">
        <f t="shared" si="15"/>
        <v>132</v>
      </c>
      <c r="Q147" s="454">
        <f>'PERMISOS MENS'!P147</f>
        <v>174</v>
      </c>
      <c r="R147" s="396">
        <f t="shared" si="18"/>
        <v>2</v>
      </c>
      <c r="S147" s="396">
        <f t="shared" si="14"/>
        <v>2</v>
      </c>
      <c r="T147" s="396">
        <f t="shared" si="16"/>
        <v>2</v>
      </c>
      <c r="U147" s="396">
        <f t="shared" si="17"/>
        <v>2</v>
      </c>
      <c r="V147" s="397" t="s">
        <v>441</v>
      </c>
      <c r="W147" s="467">
        <v>44582</v>
      </c>
      <c r="X147" s="468" t="s">
        <v>448</v>
      </c>
    </row>
    <row r="148" spans="1:24" ht="15.75" customHeight="1" thickBot="1">
      <c r="A148" s="390" t="s">
        <v>14</v>
      </c>
      <c r="B148" s="423" t="s">
        <v>19</v>
      </c>
      <c r="C148" s="436" t="s">
        <v>19</v>
      </c>
      <c r="D148" s="411">
        <v>7</v>
      </c>
      <c r="E148" s="411">
        <v>5</v>
      </c>
      <c r="F148" s="411">
        <v>10</v>
      </c>
      <c r="G148" s="411">
        <v>7</v>
      </c>
      <c r="H148" s="411">
        <v>12</v>
      </c>
      <c r="I148" s="411">
        <v>15</v>
      </c>
      <c r="J148" s="411">
        <v>14</v>
      </c>
      <c r="K148" s="411">
        <v>22</v>
      </c>
      <c r="L148" s="411">
        <v>22</v>
      </c>
      <c r="M148" s="411">
        <v>13</v>
      </c>
      <c r="N148" s="411">
        <v>18</v>
      </c>
      <c r="O148" s="412">
        <v>0</v>
      </c>
      <c r="P148" s="413">
        <f t="shared" si="15"/>
        <v>145</v>
      </c>
      <c r="Q148" s="454">
        <f>'PERMISOS MENS'!P148</f>
        <v>155</v>
      </c>
      <c r="R148" s="396">
        <f t="shared" si="18"/>
        <v>1</v>
      </c>
      <c r="S148" s="396">
        <f t="shared" si="14"/>
        <v>1</v>
      </c>
      <c r="T148" s="396">
        <f t="shared" si="16"/>
        <v>1</v>
      </c>
      <c r="U148" s="396">
        <f t="shared" si="17"/>
        <v>1</v>
      </c>
      <c r="V148" s="397" t="s">
        <v>440</v>
      </c>
      <c r="W148" s="397"/>
      <c r="X148" s="468"/>
    </row>
    <row r="149" spans="1:24" ht="15" customHeight="1" thickBot="1">
      <c r="A149" s="390" t="s">
        <v>14</v>
      </c>
      <c r="B149" s="391" t="s">
        <v>146</v>
      </c>
      <c r="C149" s="437" t="s">
        <v>147</v>
      </c>
      <c r="D149" s="393">
        <v>0</v>
      </c>
      <c r="E149" s="393">
        <v>0</v>
      </c>
      <c r="F149" s="393">
        <v>1</v>
      </c>
      <c r="G149" s="393">
        <v>3</v>
      </c>
      <c r="H149" s="393">
        <v>0</v>
      </c>
      <c r="I149" s="393">
        <v>2</v>
      </c>
      <c r="J149" s="393">
        <v>0</v>
      </c>
      <c r="K149" s="393">
        <v>1</v>
      </c>
      <c r="L149" s="393">
        <v>0</v>
      </c>
      <c r="M149" s="393">
        <v>1</v>
      </c>
      <c r="N149" s="393">
        <v>1</v>
      </c>
      <c r="O149" s="407">
        <v>0</v>
      </c>
      <c r="P149" s="395">
        <f t="shared" si="15"/>
        <v>9</v>
      </c>
      <c r="Q149" s="454">
        <f>'PERMISOS MENS'!P149</f>
        <v>10</v>
      </c>
      <c r="R149" s="396">
        <f t="shared" si="18"/>
        <v>1</v>
      </c>
      <c r="S149" s="396">
        <f t="shared" si="14"/>
        <v>1</v>
      </c>
      <c r="T149" s="396">
        <f t="shared" si="16"/>
        <v>2</v>
      </c>
      <c r="U149" s="396">
        <f t="shared" si="17"/>
        <v>2</v>
      </c>
      <c r="V149" s="397" t="s">
        <v>441</v>
      </c>
      <c r="W149" s="467">
        <v>44582</v>
      </c>
      <c r="X149" s="468"/>
    </row>
    <row r="150" spans="1:24" ht="15" customHeight="1" thickBot="1">
      <c r="A150" s="390" t="s">
        <v>14</v>
      </c>
      <c r="B150" s="391" t="s">
        <v>146</v>
      </c>
      <c r="C150" s="438" t="s">
        <v>148</v>
      </c>
      <c r="D150" s="399">
        <v>2</v>
      </c>
      <c r="E150" s="399">
        <v>4</v>
      </c>
      <c r="F150" s="399">
        <v>1</v>
      </c>
      <c r="G150" s="399">
        <v>0</v>
      </c>
      <c r="H150" s="399">
        <v>6</v>
      </c>
      <c r="I150" s="399">
        <v>3</v>
      </c>
      <c r="J150" s="399">
        <v>2</v>
      </c>
      <c r="K150" s="399">
        <v>6</v>
      </c>
      <c r="L150" s="399">
        <v>3</v>
      </c>
      <c r="M150" s="399">
        <v>0</v>
      </c>
      <c r="N150" s="399">
        <v>0</v>
      </c>
      <c r="O150" s="409">
        <v>0</v>
      </c>
      <c r="P150" s="401">
        <f t="shared" si="15"/>
        <v>27</v>
      </c>
      <c r="Q150" s="454">
        <f>'PERMISOS MENS'!P150</f>
        <v>34</v>
      </c>
      <c r="R150" s="396">
        <f t="shared" si="18"/>
        <v>2</v>
      </c>
      <c r="S150" s="396">
        <f t="shared" si="14"/>
        <v>3</v>
      </c>
      <c r="T150" s="396">
        <f t="shared" si="16"/>
        <v>3</v>
      </c>
      <c r="U150" s="396">
        <f t="shared" si="17"/>
        <v>3</v>
      </c>
      <c r="V150" s="397" t="s">
        <v>440</v>
      </c>
      <c r="W150" s="397"/>
      <c r="X150" s="468"/>
    </row>
    <row r="151" spans="1:24" ht="15.75" customHeight="1" thickBot="1">
      <c r="A151" s="390" t="s">
        <v>14</v>
      </c>
      <c r="B151" s="391" t="s">
        <v>146</v>
      </c>
      <c r="C151" s="439" t="s">
        <v>149</v>
      </c>
      <c r="D151" s="411">
        <v>6</v>
      </c>
      <c r="E151" s="411">
        <v>6</v>
      </c>
      <c r="F151" s="411">
        <v>5</v>
      </c>
      <c r="G151" s="411">
        <v>5</v>
      </c>
      <c r="H151" s="411">
        <v>4</v>
      </c>
      <c r="I151" s="411">
        <v>12</v>
      </c>
      <c r="J151" s="411">
        <v>12</v>
      </c>
      <c r="K151" s="411">
        <v>7</v>
      </c>
      <c r="L151" s="411">
        <v>10</v>
      </c>
      <c r="M151" s="411">
        <v>0</v>
      </c>
      <c r="N151" s="411">
        <v>0</v>
      </c>
      <c r="O151" s="412">
        <v>0</v>
      </c>
      <c r="P151" s="413">
        <f t="shared" si="15"/>
        <v>67</v>
      </c>
      <c r="Q151" s="454">
        <f>'PERMISOS MENS'!P151</f>
        <v>114</v>
      </c>
      <c r="R151" s="396">
        <f t="shared" si="18"/>
        <v>2</v>
      </c>
      <c r="S151" s="396">
        <f t="shared" si="14"/>
        <v>3</v>
      </c>
      <c r="T151" s="396">
        <f t="shared" si="16"/>
        <v>3</v>
      </c>
      <c r="U151" s="396">
        <f t="shared" si="17"/>
        <v>3</v>
      </c>
      <c r="V151" s="397" t="s">
        <v>441</v>
      </c>
      <c r="W151" s="467">
        <v>44582</v>
      </c>
      <c r="X151" s="468" t="s">
        <v>449</v>
      </c>
    </row>
    <row r="152" spans="1:24" ht="15" customHeight="1" thickBot="1">
      <c r="A152" s="390" t="s">
        <v>14</v>
      </c>
      <c r="B152" s="391" t="s">
        <v>28</v>
      </c>
      <c r="C152" s="437" t="s">
        <v>150</v>
      </c>
      <c r="D152" s="393">
        <v>2</v>
      </c>
      <c r="E152" s="393">
        <v>4</v>
      </c>
      <c r="F152" s="393">
        <v>5</v>
      </c>
      <c r="G152" s="393">
        <v>1</v>
      </c>
      <c r="H152" s="393">
        <v>2</v>
      </c>
      <c r="I152" s="393">
        <v>4</v>
      </c>
      <c r="J152" s="393">
        <v>4</v>
      </c>
      <c r="K152" s="393">
        <v>7</v>
      </c>
      <c r="L152" s="393">
        <v>8</v>
      </c>
      <c r="M152" s="393">
        <v>6</v>
      </c>
      <c r="N152" s="393">
        <v>7</v>
      </c>
      <c r="O152" s="407">
        <v>0</v>
      </c>
      <c r="P152" s="395">
        <f t="shared" si="15"/>
        <v>50</v>
      </c>
      <c r="Q152" s="454">
        <f>'PERMISOS MENS'!P152</f>
        <v>52</v>
      </c>
      <c r="R152" s="396">
        <f t="shared" si="18"/>
        <v>1</v>
      </c>
      <c r="S152" s="396">
        <f t="shared" si="14"/>
        <v>1</v>
      </c>
      <c r="T152" s="396">
        <f t="shared" si="16"/>
        <v>1</v>
      </c>
      <c r="U152" s="396">
        <f t="shared" si="17"/>
        <v>1</v>
      </c>
      <c r="V152" s="397" t="s">
        <v>441</v>
      </c>
      <c r="W152" s="467">
        <v>44582</v>
      </c>
      <c r="X152" s="468" t="s">
        <v>448</v>
      </c>
    </row>
    <row r="153" spans="1:24" ht="15" customHeight="1" thickBot="1">
      <c r="A153" s="390" t="s">
        <v>14</v>
      </c>
      <c r="B153" s="391" t="s">
        <v>28</v>
      </c>
      <c r="C153" s="438" t="s">
        <v>151</v>
      </c>
      <c r="D153" s="399">
        <v>2</v>
      </c>
      <c r="E153" s="399">
        <v>0</v>
      </c>
      <c r="F153" s="399">
        <v>2</v>
      </c>
      <c r="G153" s="399">
        <v>0</v>
      </c>
      <c r="H153" s="399">
        <v>1</v>
      </c>
      <c r="I153" s="399">
        <v>1</v>
      </c>
      <c r="J153" s="399">
        <v>1</v>
      </c>
      <c r="K153" s="399">
        <v>2</v>
      </c>
      <c r="L153" s="399">
        <v>3</v>
      </c>
      <c r="M153" s="399">
        <v>2</v>
      </c>
      <c r="N153" s="399">
        <v>0</v>
      </c>
      <c r="O153" s="409">
        <v>0</v>
      </c>
      <c r="P153" s="401">
        <f t="shared" si="15"/>
        <v>14</v>
      </c>
      <c r="Q153" s="454">
        <f>'PERMISOS MENS'!P153</f>
        <v>16</v>
      </c>
      <c r="R153" s="396">
        <f t="shared" si="18"/>
        <v>2</v>
      </c>
      <c r="S153" s="396">
        <f t="shared" si="14"/>
        <v>2</v>
      </c>
      <c r="T153" s="396">
        <f t="shared" si="16"/>
        <v>2</v>
      </c>
      <c r="U153" s="396">
        <f t="shared" si="17"/>
        <v>2</v>
      </c>
      <c r="V153" s="397" t="s">
        <v>441</v>
      </c>
      <c r="W153" s="467">
        <v>44582</v>
      </c>
      <c r="X153" s="468" t="s">
        <v>450</v>
      </c>
    </row>
    <row r="154" spans="1:24" ht="15" customHeight="1" thickBot="1">
      <c r="A154" s="390" t="s">
        <v>14</v>
      </c>
      <c r="B154" s="391" t="s">
        <v>28</v>
      </c>
      <c r="C154" s="438" t="s">
        <v>152</v>
      </c>
      <c r="D154" s="399">
        <v>0</v>
      </c>
      <c r="E154" s="399">
        <v>0</v>
      </c>
      <c r="F154" s="399">
        <v>0</v>
      </c>
      <c r="G154" s="399">
        <v>1</v>
      </c>
      <c r="H154" s="399">
        <v>2</v>
      </c>
      <c r="I154" s="399">
        <v>0</v>
      </c>
      <c r="J154" s="399">
        <v>6</v>
      </c>
      <c r="K154" s="399">
        <v>1</v>
      </c>
      <c r="L154" s="399">
        <v>4</v>
      </c>
      <c r="M154" s="399">
        <v>5</v>
      </c>
      <c r="N154" s="399">
        <v>0</v>
      </c>
      <c r="O154" s="409">
        <v>0</v>
      </c>
      <c r="P154" s="401">
        <f t="shared" si="15"/>
        <v>19</v>
      </c>
      <c r="Q154" s="454">
        <f>'PERMISOS MENS'!P154</f>
        <v>27</v>
      </c>
      <c r="R154" s="396">
        <f t="shared" si="18"/>
        <v>2</v>
      </c>
      <c r="S154" s="396">
        <f t="shared" si="14"/>
        <v>2</v>
      </c>
      <c r="T154" s="396">
        <f t="shared" si="16"/>
        <v>2</v>
      </c>
      <c r="U154" s="396">
        <f t="shared" si="17"/>
        <v>2</v>
      </c>
      <c r="V154" s="397" t="s">
        <v>440</v>
      </c>
      <c r="W154" s="397"/>
      <c r="X154" s="468"/>
    </row>
    <row r="155" spans="1:24" ht="15" customHeight="1" thickBot="1">
      <c r="A155" s="390" t="s">
        <v>14</v>
      </c>
      <c r="B155" s="391" t="s">
        <v>28</v>
      </c>
      <c r="C155" s="438" t="s">
        <v>153</v>
      </c>
      <c r="D155" s="399">
        <v>13</v>
      </c>
      <c r="E155" s="399">
        <v>6</v>
      </c>
      <c r="F155" s="399">
        <v>20</v>
      </c>
      <c r="G155" s="399">
        <v>4</v>
      </c>
      <c r="H155" s="399">
        <v>10</v>
      </c>
      <c r="I155" s="399">
        <v>10</v>
      </c>
      <c r="J155" s="399">
        <v>16</v>
      </c>
      <c r="K155" s="399">
        <v>23</v>
      </c>
      <c r="L155" s="399">
        <v>9</v>
      </c>
      <c r="M155" s="399">
        <v>20</v>
      </c>
      <c r="N155" s="399">
        <v>0</v>
      </c>
      <c r="O155" s="409">
        <v>0</v>
      </c>
      <c r="P155" s="401">
        <f t="shared" si="15"/>
        <v>131</v>
      </c>
      <c r="Q155" s="454">
        <f>'PERMISOS MENS'!P155</f>
        <v>169</v>
      </c>
      <c r="R155" s="396">
        <f t="shared" si="18"/>
        <v>2</v>
      </c>
      <c r="S155" s="396">
        <f t="shared" si="14"/>
        <v>2</v>
      </c>
      <c r="T155" s="396">
        <f t="shared" si="16"/>
        <v>2</v>
      </c>
      <c r="U155" s="396">
        <f t="shared" si="17"/>
        <v>2</v>
      </c>
      <c r="V155" s="397" t="s">
        <v>441</v>
      </c>
      <c r="W155" s="467">
        <v>44582</v>
      </c>
      <c r="X155" s="468" t="s">
        <v>450</v>
      </c>
    </row>
    <row r="156" spans="1:24" ht="15" customHeight="1" thickBot="1">
      <c r="A156" s="390" t="s">
        <v>14</v>
      </c>
      <c r="B156" s="391" t="s">
        <v>28</v>
      </c>
      <c r="C156" s="438" t="s">
        <v>154</v>
      </c>
      <c r="D156" s="399">
        <v>1</v>
      </c>
      <c r="E156" s="399">
        <v>1</v>
      </c>
      <c r="F156" s="399">
        <v>0</v>
      </c>
      <c r="G156" s="399">
        <v>1</v>
      </c>
      <c r="H156" s="399">
        <v>0</v>
      </c>
      <c r="I156" s="399">
        <v>2</v>
      </c>
      <c r="J156" s="399">
        <v>2</v>
      </c>
      <c r="K156" s="399">
        <v>0</v>
      </c>
      <c r="L156" s="399">
        <v>0</v>
      </c>
      <c r="M156" s="399">
        <v>0</v>
      </c>
      <c r="N156" s="399">
        <v>0</v>
      </c>
      <c r="O156" s="409">
        <v>0</v>
      </c>
      <c r="P156" s="401">
        <f t="shared" si="15"/>
        <v>7</v>
      </c>
      <c r="Q156" s="454">
        <f>'PERMISOS MENS'!P156</f>
        <v>11</v>
      </c>
      <c r="R156" s="396">
        <f t="shared" si="18"/>
        <v>2</v>
      </c>
      <c r="S156" s="396">
        <f t="shared" si="14"/>
        <v>3</v>
      </c>
      <c r="T156" s="396">
        <f t="shared" si="16"/>
        <v>4</v>
      </c>
      <c r="U156" s="396">
        <f t="shared" si="17"/>
        <v>5</v>
      </c>
      <c r="V156" s="397" t="s">
        <v>440</v>
      </c>
      <c r="W156" s="397"/>
      <c r="X156" s="468"/>
    </row>
    <row r="157" spans="1:24" ht="15" customHeight="1" thickBot="1">
      <c r="A157" s="390" t="s">
        <v>14</v>
      </c>
      <c r="B157" s="391" t="s">
        <v>28</v>
      </c>
      <c r="C157" s="438" t="s">
        <v>155</v>
      </c>
      <c r="D157" s="399">
        <v>0</v>
      </c>
      <c r="E157" s="399">
        <v>0</v>
      </c>
      <c r="F157" s="399">
        <v>1</v>
      </c>
      <c r="G157" s="399">
        <v>0</v>
      </c>
      <c r="H157" s="399">
        <v>1</v>
      </c>
      <c r="I157" s="399">
        <v>1</v>
      </c>
      <c r="J157" s="399">
        <v>1</v>
      </c>
      <c r="K157" s="399">
        <v>0</v>
      </c>
      <c r="L157" s="399">
        <v>0</v>
      </c>
      <c r="M157" s="399">
        <v>0</v>
      </c>
      <c r="N157" s="399">
        <v>0</v>
      </c>
      <c r="O157" s="409">
        <v>0</v>
      </c>
      <c r="P157" s="401">
        <f t="shared" si="15"/>
        <v>4</v>
      </c>
      <c r="Q157" s="454">
        <f>'PERMISOS MENS'!P157</f>
        <v>4</v>
      </c>
      <c r="R157" s="396">
        <f t="shared" si="18"/>
        <v>2</v>
      </c>
      <c r="S157" s="396">
        <f t="shared" si="14"/>
        <v>3</v>
      </c>
      <c r="T157" s="396">
        <f t="shared" si="16"/>
        <v>4</v>
      </c>
      <c r="U157" s="396">
        <f t="shared" si="17"/>
        <v>5</v>
      </c>
      <c r="V157" s="397" t="s">
        <v>441</v>
      </c>
      <c r="W157" s="467">
        <v>44582</v>
      </c>
      <c r="X157" s="468" t="s">
        <v>450</v>
      </c>
    </row>
    <row r="158" spans="1:24" ht="15.75" customHeight="1" thickBot="1">
      <c r="A158" s="390" t="s">
        <v>14</v>
      </c>
      <c r="B158" s="391" t="s">
        <v>28</v>
      </c>
      <c r="C158" s="439" t="s">
        <v>156</v>
      </c>
      <c r="D158" s="411">
        <v>2</v>
      </c>
      <c r="E158" s="411">
        <v>0</v>
      </c>
      <c r="F158" s="411">
        <v>1</v>
      </c>
      <c r="G158" s="411">
        <v>6</v>
      </c>
      <c r="H158" s="411">
        <v>2</v>
      </c>
      <c r="I158" s="411">
        <v>5</v>
      </c>
      <c r="J158" s="411">
        <v>3</v>
      </c>
      <c r="K158" s="411">
        <v>1</v>
      </c>
      <c r="L158" s="411">
        <v>5</v>
      </c>
      <c r="M158" s="411">
        <v>5</v>
      </c>
      <c r="N158" s="411">
        <v>0</v>
      </c>
      <c r="O158" s="412">
        <v>0</v>
      </c>
      <c r="P158" s="413">
        <f t="shared" si="15"/>
        <v>30</v>
      </c>
      <c r="Q158" s="454">
        <f>'PERMISOS MENS'!P158</f>
        <v>36</v>
      </c>
      <c r="R158" s="396">
        <f t="shared" si="18"/>
        <v>2</v>
      </c>
      <c r="S158" s="396">
        <f t="shared" si="14"/>
        <v>2</v>
      </c>
      <c r="T158" s="396">
        <f t="shared" si="16"/>
        <v>2</v>
      </c>
      <c r="U158" s="396">
        <f t="shared" si="17"/>
        <v>2</v>
      </c>
      <c r="V158" s="397" t="s">
        <v>441</v>
      </c>
      <c r="W158" s="467">
        <v>44582</v>
      </c>
      <c r="X158" s="468" t="s">
        <v>450</v>
      </c>
    </row>
    <row r="159" spans="1:24" ht="15" customHeight="1" thickBot="1">
      <c r="A159" s="390" t="s">
        <v>14</v>
      </c>
      <c r="B159" s="391" t="s">
        <v>157</v>
      </c>
      <c r="C159" s="437" t="s">
        <v>38</v>
      </c>
      <c r="D159" s="393">
        <v>4</v>
      </c>
      <c r="E159" s="393">
        <v>7</v>
      </c>
      <c r="F159" s="393">
        <v>1</v>
      </c>
      <c r="G159" s="393">
        <v>3</v>
      </c>
      <c r="H159" s="393">
        <v>1</v>
      </c>
      <c r="I159" s="393">
        <v>4</v>
      </c>
      <c r="J159" s="393">
        <v>5</v>
      </c>
      <c r="K159" s="393">
        <v>1</v>
      </c>
      <c r="L159" s="393">
        <v>3</v>
      </c>
      <c r="M159" s="393">
        <v>10</v>
      </c>
      <c r="N159" s="393">
        <v>4</v>
      </c>
      <c r="O159" s="407">
        <v>0</v>
      </c>
      <c r="P159" s="395">
        <f t="shared" si="15"/>
        <v>43</v>
      </c>
      <c r="Q159" s="454">
        <f>'PERMISOS MENS'!P159</f>
        <v>48</v>
      </c>
      <c r="R159" s="396">
        <f t="shared" si="18"/>
        <v>1</v>
      </c>
      <c r="S159" s="396">
        <f t="shared" si="14"/>
        <v>1</v>
      </c>
      <c r="T159" s="396">
        <f t="shared" si="16"/>
        <v>1</v>
      </c>
      <c r="U159" s="396">
        <f t="shared" si="17"/>
        <v>1</v>
      </c>
      <c r="V159" s="397" t="s">
        <v>440</v>
      </c>
      <c r="W159" s="397"/>
      <c r="X159" s="468"/>
    </row>
    <row r="160" spans="1:24" ht="15.75" customHeight="1" thickBot="1">
      <c r="A160" s="390" t="s">
        <v>14</v>
      </c>
      <c r="B160" s="391" t="s">
        <v>157</v>
      </c>
      <c r="C160" s="439" t="s">
        <v>245</v>
      </c>
      <c r="D160" s="411">
        <v>89</v>
      </c>
      <c r="E160" s="411">
        <v>57</v>
      </c>
      <c r="F160" s="411">
        <v>68</v>
      </c>
      <c r="G160" s="411">
        <v>58</v>
      </c>
      <c r="H160" s="411">
        <v>66</v>
      </c>
      <c r="I160" s="411">
        <v>86</v>
      </c>
      <c r="J160" s="411">
        <v>85</v>
      </c>
      <c r="K160" s="411">
        <v>77</v>
      </c>
      <c r="L160" s="411">
        <v>90</v>
      </c>
      <c r="M160" s="411">
        <v>101</v>
      </c>
      <c r="N160" s="411">
        <v>76</v>
      </c>
      <c r="O160" s="412">
        <v>1</v>
      </c>
      <c r="P160" s="413">
        <f t="shared" si="15"/>
        <v>854</v>
      </c>
      <c r="Q160" s="454">
        <f>'PERMISOS MENS'!P160</f>
        <v>966</v>
      </c>
      <c r="R160" s="424"/>
      <c r="S160" s="396">
        <f t="shared" si="14"/>
        <v>0</v>
      </c>
      <c r="T160" s="396">
        <f t="shared" si="16"/>
        <v>0</v>
      </c>
      <c r="U160" s="396">
        <f t="shared" si="17"/>
        <v>0</v>
      </c>
      <c r="V160" s="397" t="s">
        <v>441</v>
      </c>
      <c r="W160" s="467">
        <v>44582</v>
      </c>
      <c r="X160" s="468" t="s">
        <v>448</v>
      </c>
    </row>
    <row r="161" spans="1:24" ht="15" customHeight="1" thickBot="1">
      <c r="A161" s="390" t="s">
        <v>20</v>
      </c>
      <c r="B161" s="391" t="s">
        <v>21</v>
      </c>
      <c r="C161" s="437" t="s">
        <v>159</v>
      </c>
      <c r="D161" s="393">
        <v>67</v>
      </c>
      <c r="E161" s="393">
        <v>56</v>
      </c>
      <c r="F161" s="393">
        <v>89</v>
      </c>
      <c r="G161" s="393">
        <v>64</v>
      </c>
      <c r="H161" s="393">
        <v>59</v>
      </c>
      <c r="I161" s="393">
        <v>73</v>
      </c>
      <c r="J161" s="393">
        <v>95</v>
      </c>
      <c r="K161" s="393">
        <v>61</v>
      </c>
      <c r="L161" s="393">
        <v>61</v>
      </c>
      <c r="M161" s="393">
        <v>88</v>
      </c>
      <c r="N161" s="393">
        <v>65</v>
      </c>
      <c r="O161" s="407">
        <v>22</v>
      </c>
      <c r="P161" s="395">
        <f t="shared" si="15"/>
        <v>800</v>
      </c>
      <c r="Q161" s="454">
        <f>'PERMISOS MENS'!P161</f>
        <v>839</v>
      </c>
      <c r="R161" s="396"/>
      <c r="S161" s="396">
        <f t="shared" si="14"/>
        <v>0</v>
      </c>
      <c r="T161" s="396">
        <f t="shared" si="16"/>
        <v>0</v>
      </c>
      <c r="U161" s="396">
        <f t="shared" si="17"/>
        <v>0</v>
      </c>
      <c r="V161" s="397" t="s">
        <v>440</v>
      </c>
      <c r="W161" s="397"/>
      <c r="X161" s="472"/>
    </row>
    <row r="162" spans="1:24" ht="15" customHeight="1" thickBot="1">
      <c r="A162" s="390" t="s">
        <v>20</v>
      </c>
      <c r="B162" s="391" t="s">
        <v>21</v>
      </c>
      <c r="C162" s="438" t="s">
        <v>160</v>
      </c>
      <c r="D162" s="399">
        <v>2</v>
      </c>
      <c r="E162" s="399">
        <v>11</v>
      </c>
      <c r="F162" s="399">
        <v>5</v>
      </c>
      <c r="G162" s="399">
        <v>5</v>
      </c>
      <c r="H162" s="399">
        <v>5</v>
      </c>
      <c r="I162" s="399">
        <v>3</v>
      </c>
      <c r="J162" s="399">
        <v>2</v>
      </c>
      <c r="K162" s="399">
        <v>11</v>
      </c>
      <c r="L162" s="399">
        <v>3</v>
      </c>
      <c r="M162" s="399">
        <v>8</v>
      </c>
      <c r="N162" s="399">
        <v>8</v>
      </c>
      <c r="O162" s="409">
        <v>4</v>
      </c>
      <c r="P162" s="401">
        <f t="shared" si="15"/>
        <v>67</v>
      </c>
      <c r="Q162" s="454">
        <f>'PERMISOS MENS'!P162</f>
        <v>67</v>
      </c>
      <c r="R162" s="424"/>
      <c r="S162" s="396">
        <f t="shared" si="14"/>
        <v>0</v>
      </c>
      <c r="T162" s="396">
        <f t="shared" si="16"/>
        <v>0</v>
      </c>
      <c r="U162" s="396">
        <f t="shared" si="17"/>
        <v>0</v>
      </c>
      <c r="V162" s="397" t="s">
        <v>440</v>
      </c>
      <c r="W162" s="397"/>
      <c r="X162" s="472"/>
    </row>
    <row r="163" spans="1:24" ht="15" customHeight="1" thickBot="1">
      <c r="A163" s="390" t="s">
        <v>20</v>
      </c>
      <c r="B163" s="391" t="s">
        <v>21</v>
      </c>
      <c r="C163" s="438" t="s">
        <v>161</v>
      </c>
      <c r="D163" s="399">
        <v>2</v>
      </c>
      <c r="E163" s="399">
        <v>6</v>
      </c>
      <c r="F163" s="399">
        <v>11</v>
      </c>
      <c r="G163" s="399">
        <v>12</v>
      </c>
      <c r="H163" s="399">
        <v>3</v>
      </c>
      <c r="I163" s="399">
        <v>5</v>
      </c>
      <c r="J163" s="399">
        <v>9</v>
      </c>
      <c r="K163" s="399">
        <v>4</v>
      </c>
      <c r="L163" s="399">
        <v>11</v>
      </c>
      <c r="M163" s="399">
        <v>4</v>
      </c>
      <c r="N163" s="399">
        <v>2</v>
      </c>
      <c r="O163" s="409">
        <v>0</v>
      </c>
      <c r="P163" s="401">
        <f t="shared" si="15"/>
        <v>69</v>
      </c>
      <c r="Q163" s="454">
        <f>'PERMISOS MENS'!P163</f>
        <v>79</v>
      </c>
      <c r="R163" s="396">
        <f>COUNTIF(N163:O163,"=0")</f>
        <v>1</v>
      </c>
      <c r="S163" s="396">
        <f t="shared" si="14"/>
        <v>1</v>
      </c>
      <c r="T163" s="396">
        <f t="shared" si="16"/>
        <v>1</v>
      </c>
      <c r="U163" s="396">
        <f t="shared" si="17"/>
        <v>1</v>
      </c>
      <c r="V163" s="397" t="s">
        <v>441</v>
      </c>
      <c r="W163" s="397" t="s">
        <v>453</v>
      </c>
      <c r="X163" s="472" t="s">
        <v>454</v>
      </c>
    </row>
    <row r="164" spans="1:24" ht="15" customHeight="1" thickBot="1">
      <c r="A164" s="390" t="s">
        <v>20</v>
      </c>
      <c r="B164" s="391" t="s">
        <v>21</v>
      </c>
      <c r="C164" s="438" t="s">
        <v>162</v>
      </c>
      <c r="D164" s="399">
        <v>2</v>
      </c>
      <c r="E164" s="399">
        <v>1</v>
      </c>
      <c r="F164" s="399">
        <v>7</v>
      </c>
      <c r="G164" s="399">
        <v>0</v>
      </c>
      <c r="H164" s="399">
        <v>0</v>
      </c>
      <c r="I164" s="399">
        <v>0</v>
      </c>
      <c r="J164" s="399">
        <v>0</v>
      </c>
      <c r="K164" s="399">
        <v>0</v>
      </c>
      <c r="L164" s="399">
        <v>0</v>
      </c>
      <c r="M164" s="399">
        <v>0</v>
      </c>
      <c r="N164" s="399">
        <v>0</v>
      </c>
      <c r="O164" s="409">
        <v>0</v>
      </c>
      <c r="P164" s="401">
        <f t="shared" si="15"/>
        <v>10</v>
      </c>
      <c r="Q164" s="454">
        <f>'PERMISOS MENS'!P164</f>
        <v>13</v>
      </c>
      <c r="R164" s="396">
        <f>COUNTIF(N164:O164,"=0")</f>
        <v>2</v>
      </c>
      <c r="S164" s="396">
        <f t="shared" si="14"/>
        <v>3</v>
      </c>
      <c r="T164" s="396">
        <f t="shared" si="16"/>
        <v>4</v>
      </c>
      <c r="U164" s="396">
        <f t="shared" si="17"/>
        <v>5</v>
      </c>
      <c r="V164" s="397" t="s">
        <v>441</v>
      </c>
      <c r="W164" s="397" t="s">
        <v>453</v>
      </c>
      <c r="X164" s="472" t="s">
        <v>454</v>
      </c>
    </row>
    <row r="165" spans="1:24" ht="15" customHeight="1" thickBot="1">
      <c r="A165" s="390" t="s">
        <v>20</v>
      </c>
      <c r="B165" s="391" t="s">
        <v>21</v>
      </c>
      <c r="C165" s="438" t="s">
        <v>163</v>
      </c>
      <c r="D165" s="399">
        <v>7</v>
      </c>
      <c r="E165" s="399">
        <v>5</v>
      </c>
      <c r="F165" s="399">
        <v>11</v>
      </c>
      <c r="G165" s="399">
        <v>8</v>
      </c>
      <c r="H165" s="399">
        <v>6</v>
      </c>
      <c r="I165" s="399">
        <v>8</v>
      </c>
      <c r="J165" s="399">
        <v>14</v>
      </c>
      <c r="K165" s="399">
        <v>5</v>
      </c>
      <c r="L165" s="399">
        <v>6</v>
      </c>
      <c r="M165" s="399">
        <v>8</v>
      </c>
      <c r="N165" s="399">
        <v>0</v>
      </c>
      <c r="O165" s="409">
        <v>0</v>
      </c>
      <c r="P165" s="401">
        <f t="shared" si="15"/>
        <v>78</v>
      </c>
      <c r="Q165" s="454">
        <f>'PERMISOS MENS'!P165</f>
        <v>77</v>
      </c>
      <c r="R165" s="396">
        <f>COUNTIF(N165:O165,"=0")</f>
        <v>2</v>
      </c>
      <c r="S165" s="396">
        <f t="shared" si="14"/>
        <v>2</v>
      </c>
      <c r="T165" s="396">
        <f t="shared" si="16"/>
        <v>2</v>
      </c>
      <c r="U165" s="396">
        <f t="shared" si="17"/>
        <v>2</v>
      </c>
      <c r="V165" s="397" t="s">
        <v>440</v>
      </c>
      <c r="W165" s="397"/>
      <c r="X165" s="472"/>
    </row>
    <row r="166" spans="1:24" ht="15" customHeight="1" thickBot="1">
      <c r="A166" s="390" t="s">
        <v>20</v>
      </c>
      <c r="B166" s="391" t="s">
        <v>21</v>
      </c>
      <c r="C166" s="438" t="s">
        <v>164</v>
      </c>
      <c r="D166" s="399">
        <v>0</v>
      </c>
      <c r="E166" s="399">
        <v>0</v>
      </c>
      <c r="F166" s="399">
        <v>1</v>
      </c>
      <c r="G166" s="399">
        <v>2</v>
      </c>
      <c r="H166" s="399">
        <v>0</v>
      </c>
      <c r="I166" s="399">
        <v>0</v>
      </c>
      <c r="J166" s="399">
        <v>0</v>
      </c>
      <c r="K166" s="399">
        <v>1</v>
      </c>
      <c r="L166" s="399">
        <v>0</v>
      </c>
      <c r="M166" s="399">
        <v>0</v>
      </c>
      <c r="N166" s="399">
        <v>0</v>
      </c>
      <c r="O166" s="409">
        <v>0</v>
      </c>
      <c r="P166" s="401">
        <f t="shared" si="15"/>
        <v>4</v>
      </c>
      <c r="Q166" s="454">
        <f>'PERMISOS MENS'!P166</f>
        <v>4</v>
      </c>
      <c r="R166" s="396">
        <f>COUNTIF(N166:O166,"=0")</f>
        <v>2</v>
      </c>
      <c r="S166" s="396">
        <f t="shared" si="14"/>
        <v>3</v>
      </c>
      <c r="T166" s="396">
        <f t="shared" si="16"/>
        <v>4</v>
      </c>
      <c r="U166" s="396">
        <f t="shared" si="17"/>
        <v>4</v>
      </c>
      <c r="V166" s="397" t="s">
        <v>441</v>
      </c>
      <c r="W166" s="397"/>
      <c r="X166" s="472" t="s">
        <v>455</v>
      </c>
    </row>
    <row r="167" spans="1:24" ht="15" customHeight="1" thickBot="1">
      <c r="A167" s="390" t="s">
        <v>20</v>
      </c>
      <c r="B167" s="391" t="s">
        <v>21</v>
      </c>
      <c r="C167" s="438" t="s">
        <v>165</v>
      </c>
      <c r="D167" s="399">
        <v>2</v>
      </c>
      <c r="E167" s="399">
        <v>0</v>
      </c>
      <c r="F167" s="399">
        <v>0</v>
      </c>
      <c r="G167" s="399">
        <v>2</v>
      </c>
      <c r="H167" s="399">
        <v>0</v>
      </c>
      <c r="I167" s="399">
        <v>2</v>
      </c>
      <c r="J167" s="399">
        <v>0</v>
      </c>
      <c r="K167" s="399">
        <v>0</v>
      </c>
      <c r="L167" s="399">
        <v>1</v>
      </c>
      <c r="M167" s="399">
        <v>0</v>
      </c>
      <c r="N167" s="399">
        <v>2</v>
      </c>
      <c r="O167" s="409">
        <v>3</v>
      </c>
      <c r="P167" s="401">
        <f t="shared" si="15"/>
        <v>12</v>
      </c>
      <c r="Q167" s="454">
        <f>'PERMISOS MENS'!P167</f>
        <v>12</v>
      </c>
      <c r="R167" s="424"/>
      <c r="S167" s="396">
        <f t="shared" si="14"/>
        <v>1</v>
      </c>
      <c r="T167" s="396">
        <f t="shared" si="16"/>
        <v>1</v>
      </c>
      <c r="U167" s="396">
        <f t="shared" si="17"/>
        <v>2</v>
      </c>
      <c r="V167" s="397" t="s">
        <v>440</v>
      </c>
      <c r="W167" s="397"/>
      <c r="X167" s="472"/>
    </row>
    <row r="168" spans="1:24" ht="15" customHeight="1" thickBot="1">
      <c r="A168" s="390" t="s">
        <v>20</v>
      </c>
      <c r="B168" s="391" t="s">
        <v>21</v>
      </c>
      <c r="C168" s="438" t="s">
        <v>166</v>
      </c>
      <c r="D168" s="399">
        <v>5</v>
      </c>
      <c r="E168" s="399">
        <v>1</v>
      </c>
      <c r="F168" s="399">
        <v>3</v>
      </c>
      <c r="G168" s="399">
        <v>4</v>
      </c>
      <c r="H168" s="399">
        <v>1</v>
      </c>
      <c r="I168" s="399">
        <v>14</v>
      </c>
      <c r="J168" s="399">
        <v>10</v>
      </c>
      <c r="K168" s="399">
        <v>4</v>
      </c>
      <c r="L168" s="399">
        <v>20</v>
      </c>
      <c r="M168" s="399">
        <v>17</v>
      </c>
      <c r="N168" s="399">
        <v>9</v>
      </c>
      <c r="O168" s="409">
        <v>9</v>
      </c>
      <c r="P168" s="401">
        <f t="shared" si="15"/>
        <v>97</v>
      </c>
      <c r="Q168" s="454">
        <f>'PERMISOS MENS'!P168</f>
        <v>97</v>
      </c>
      <c r="R168" s="424"/>
      <c r="S168" s="396">
        <f t="shared" si="14"/>
        <v>0</v>
      </c>
      <c r="T168" s="396">
        <f t="shared" si="16"/>
        <v>0</v>
      </c>
      <c r="U168" s="396">
        <f t="shared" si="17"/>
        <v>0</v>
      </c>
      <c r="V168" s="397" t="s">
        <v>440</v>
      </c>
      <c r="W168" s="397"/>
      <c r="X168" s="472"/>
    </row>
    <row r="169" spans="1:24" ht="15" customHeight="1" thickBot="1">
      <c r="A169" s="390" t="s">
        <v>20</v>
      </c>
      <c r="B169" s="391" t="s">
        <v>21</v>
      </c>
      <c r="C169" s="438" t="s">
        <v>167</v>
      </c>
      <c r="D169" s="399">
        <v>1</v>
      </c>
      <c r="E169" s="399">
        <v>1</v>
      </c>
      <c r="F169" s="399">
        <v>3</v>
      </c>
      <c r="G169" s="399">
        <v>1</v>
      </c>
      <c r="H169" s="399">
        <v>4</v>
      </c>
      <c r="I169" s="399">
        <v>4</v>
      </c>
      <c r="J169" s="399">
        <v>4</v>
      </c>
      <c r="K169" s="399">
        <v>6</v>
      </c>
      <c r="L169" s="399">
        <v>3</v>
      </c>
      <c r="M169" s="399">
        <v>3</v>
      </c>
      <c r="N169" s="399">
        <v>0</v>
      </c>
      <c r="O169" s="409">
        <v>0</v>
      </c>
      <c r="P169" s="401">
        <f t="shared" si="15"/>
        <v>30</v>
      </c>
      <c r="Q169" s="454">
        <f>'PERMISOS MENS'!P169</f>
        <v>34</v>
      </c>
      <c r="R169" s="396">
        <f t="shared" ref="R169:R174" si="19">COUNTIF(N169:O169,"=0")</f>
        <v>2</v>
      </c>
      <c r="S169" s="396">
        <f t="shared" si="14"/>
        <v>2</v>
      </c>
      <c r="T169" s="396">
        <f t="shared" si="16"/>
        <v>2</v>
      </c>
      <c r="U169" s="396">
        <f t="shared" si="17"/>
        <v>2</v>
      </c>
      <c r="V169" s="397" t="s">
        <v>440</v>
      </c>
      <c r="W169" s="397"/>
      <c r="X169" s="472"/>
    </row>
    <row r="170" spans="1:24" ht="15" customHeight="1" thickBot="1">
      <c r="A170" s="390" t="s">
        <v>20</v>
      </c>
      <c r="B170" s="391" t="s">
        <v>21</v>
      </c>
      <c r="C170" s="438" t="s">
        <v>246</v>
      </c>
      <c r="D170" s="399">
        <v>3</v>
      </c>
      <c r="E170" s="399">
        <v>0</v>
      </c>
      <c r="F170" s="399">
        <v>1</v>
      </c>
      <c r="G170" s="399">
        <v>0</v>
      </c>
      <c r="H170" s="399">
        <v>2</v>
      </c>
      <c r="I170" s="399">
        <v>1</v>
      </c>
      <c r="J170" s="399">
        <v>0</v>
      </c>
      <c r="K170" s="399">
        <v>0</v>
      </c>
      <c r="L170" s="399">
        <v>0</v>
      </c>
      <c r="M170" s="399">
        <v>0</v>
      </c>
      <c r="N170" s="399">
        <v>0</v>
      </c>
      <c r="O170" s="409">
        <v>0</v>
      </c>
      <c r="P170" s="401">
        <f t="shared" si="15"/>
        <v>7</v>
      </c>
      <c r="Q170" s="454">
        <f>'PERMISOS MENS'!P170</f>
        <v>14</v>
      </c>
      <c r="R170" s="396">
        <f t="shared" si="19"/>
        <v>2</v>
      </c>
      <c r="S170" s="396">
        <f t="shared" si="14"/>
        <v>3</v>
      </c>
      <c r="T170" s="396">
        <f t="shared" si="16"/>
        <v>4</v>
      </c>
      <c r="U170" s="396">
        <f t="shared" si="17"/>
        <v>5</v>
      </c>
      <c r="V170" s="397" t="s">
        <v>441</v>
      </c>
      <c r="W170" s="397" t="s">
        <v>453</v>
      </c>
      <c r="X170" s="472" t="s">
        <v>456</v>
      </c>
    </row>
    <row r="171" spans="1:24" ht="15" customHeight="1" thickBot="1">
      <c r="A171" s="390" t="s">
        <v>20</v>
      </c>
      <c r="B171" s="391" t="s">
        <v>21</v>
      </c>
      <c r="C171" s="438" t="s">
        <v>168</v>
      </c>
      <c r="D171" s="399">
        <v>0</v>
      </c>
      <c r="E171" s="399">
        <v>0</v>
      </c>
      <c r="F171" s="399">
        <v>3</v>
      </c>
      <c r="G171" s="399">
        <v>3</v>
      </c>
      <c r="H171" s="399">
        <v>0</v>
      </c>
      <c r="I171" s="399">
        <v>2</v>
      </c>
      <c r="J171" s="399">
        <v>1</v>
      </c>
      <c r="K171" s="399">
        <v>5</v>
      </c>
      <c r="L171" s="399">
        <v>2</v>
      </c>
      <c r="M171" s="399">
        <v>0</v>
      </c>
      <c r="N171" s="399">
        <v>1</v>
      </c>
      <c r="O171" s="409">
        <v>0</v>
      </c>
      <c r="P171" s="401">
        <f t="shared" si="15"/>
        <v>17</v>
      </c>
      <c r="Q171" s="454">
        <f>'PERMISOS MENS'!P171</f>
        <v>20</v>
      </c>
      <c r="R171" s="396">
        <f t="shared" si="19"/>
        <v>1</v>
      </c>
      <c r="S171" s="396">
        <f t="shared" si="14"/>
        <v>2</v>
      </c>
      <c r="T171" s="396">
        <f t="shared" si="16"/>
        <v>2</v>
      </c>
      <c r="U171" s="396">
        <f t="shared" si="17"/>
        <v>2</v>
      </c>
      <c r="V171" s="397" t="s">
        <v>441</v>
      </c>
      <c r="W171" s="397" t="s">
        <v>453</v>
      </c>
      <c r="X171" s="472" t="s">
        <v>457</v>
      </c>
    </row>
    <row r="172" spans="1:24" ht="15" customHeight="1" thickBot="1">
      <c r="A172" s="390" t="s">
        <v>20</v>
      </c>
      <c r="B172" s="391" t="s">
        <v>21</v>
      </c>
      <c r="C172" s="438" t="s">
        <v>169</v>
      </c>
      <c r="D172" s="399">
        <v>0</v>
      </c>
      <c r="E172" s="399">
        <v>0</v>
      </c>
      <c r="F172" s="399">
        <v>0</v>
      </c>
      <c r="G172" s="399">
        <v>0</v>
      </c>
      <c r="H172" s="399">
        <v>0</v>
      </c>
      <c r="I172" s="399">
        <v>0</v>
      </c>
      <c r="J172" s="399">
        <v>1</v>
      </c>
      <c r="K172" s="399">
        <v>1</v>
      </c>
      <c r="L172" s="399">
        <v>0</v>
      </c>
      <c r="M172" s="399">
        <v>0</v>
      </c>
      <c r="N172" s="399">
        <v>0</v>
      </c>
      <c r="O172" s="409">
        <v>0</v>
      </c>
      <c r="P172" s="401">
        <f t="shared" si="15"/>
        <v>2</v>
      </c>
      <c r="Q172" s="454">
        <f>'PERMISOS MENS'!P172</f>
        <v>2</v>
      </c>
      <c r="R172" s="396">
        <f t="shared" si="19"/>
        <v>2</v>
      </c>
      <c r="S172" s="396">
        <f t="shared" si="14"/>
        <v>3</v>
      </c>
      <c r="T172" s="396">
        <f t="shared" si="16"/>
        <v>4</v>
      </c>
      <c r="U172" s="396">
        <f t="shared" si="17"/>
        <v>4</v>
      </c>
      <c r="V172" s="397" t="s">
        <v>441</v>
      </c>
      <c r="W172" s="397"/>
      <c r="X172" s="472" t="s">
        <v>458</v>
      </c>
    </row>
    <row r="173" spans="1:24" ht="15" customHeight="1" thickBot="1">
      <c r="A173" s="390" t="s">
        <v>20</v>
      </c>
      <c r="B173" s="391" t="s">
        <v>21</v>
      </c>
      <c r="C173" s="438" t="s">
        <v>170</v>
      </c>
      <c r="D173" s="419">
        <v>0</v>
      </c>
      <c r="E173" s="419">
        <v>0</v>
      </c>
      <c r="F173" s="419">
        <v>0</v>
      </c>
      <c r="G173" s="419">
        <v>0</v>
      </c>
      <c r="H173" s="419">
        <v>0</v>
      </c>
      <c r="I173" s="419">
        <v>0</v>
      </c>
      <c r="J173" s="419">
        <v>0</v>
      </c>
      <c r="K173" s="419">
        <v>0</v>
      </c>
      <c r="L173" s="419">
        <v>0</v>
      </c>
      <c r="M173" s="419">
        <v>0</v>
      </c>
      <c r="N173" s="419">
        <v>0</v>
      </c>
      <c r="O173" s="420">
        <v>0</v>
      </c>
      <c r="P173" s="401">
        <f t="shared" si="15"/>
        <v>0</v>
      </c>
      <c r="Q173" s="454">
        <f>'PERMISOS MENS'!P173</f>
        <v>0</v>
      </c>
      <c r="R173" s="396">
        <f t="shared" si="19"/>
        <v>2</v>
      </c>
      <c r="S173" s="396">
        <f t="shared" si="14"/>
        <v>3</v>
      </c>
      <c r="T173" s="396">
        <f t="shared" si="16"/>
        <v>4</v>
      </c>
      <c r="U173" s="396">
        <f t="shared" si="17"/>
        <v>5</v>
      </c>
      <c r="V173" s="397" t="s">
        <v>441</v>
      </c>
      <c r="W173" s="397"/>
      <c r="X173" s="472" t="s">
        <v>455</v>
      </c>
    </row>
    <row r="174" spans="1:24" ht="15" customHeight="1" thickBot="1">
      <c r="A174" s="390" t="s">
        <v>20</v>
      </c>
      <c r="B174" s="391" t="s">
        <v>21</v>
      </c>
      <c r="C174" s="438" t="s">
        <v>171</v>
      </c>
      <c r="D174" s="399">
        <v>2</v>
      </c>
      <c r="E174" s="399">
        <v>1</v>
      </c>
      <c r="F174" s="399">
        <v>3</v>
      </c>
      <c r="G174" s="399">
        <v>3</v>
      </c>
      <c r="H174" s="399">
        <v>0</v>
      </c>
      <c r="I174" s="399">
        <v>0</v>
      </c>
      <c r="J174" s="399">
        <v>0</v>
      </c>
      <c r="K174" s="399">
        <v>0</v>
      </c>
      <c r="L174" s="399">
        <v>0</v>
      </c>
      <c r="M174" s="399">
        <v>3</v>
      </c>
      <c r="N174" s="399">
        <v>0</v>
      </c>
      <c r="O174" s="409">
        <v>0</v>
      </c>
      <c r="P174" s="401">
        <f t="shared" si="15"/>
        <v>12</v>
      </c>
      <c r="Q174" s="454">
        <f>'PERMISOS MENS'!P174</f>
        <v>12</v>
      </c>
      <c r="R174" s="396">
        <f t="shared" si="19"/>
        <v>2</v>
      </c>
      <c r="S174" s="396">
        <f t="shared" si="14"/>
        <v>2</v>
      </c>
      <c r="T174" s="396">
        <f t="shared" si="16"/>
        <v>3</v>
      </c>
      <c r="U174" s="396">
        <f t="shared" si="17"/>
        <v>4</v>
      </c>
      <c r="V174" s="397" t="s">
        <v>441</v>
      </c>
      <c r="W174" s="397"/>
      <c r="X174" s="472" t="s">
        <v>455</v>
      </c>
    </row>
    <row r="175" spans="1:24" ht="15.75" customHeight="1" thickBot="1">
      <c r="A175" s="390" t="s">
        <v>20</v>
      </c>
      <c r="B175" s="391" t="s">
        <v>21</v>
      </c>
      <c r="C175" s="439" t="s">
        <v>373</v>
      </c>
      <c r="D175" s="411">
        <v>7</v>
      </c>
      <c r="E175" s="411">
        <v>4</v>
      </c>
      <c r="F175" s="411">
        <v>4</v>
      </c>
      <c r="G175" s="411">
        <v>10</v>
      </c>
      <c r="H175" s="411">
        <v>8</v>
      </c>
      <c r="I175" s="411">
        <v>8</v>
      </c>
      <c r="J175" s="411">
        <v>6</v>
      </c>
      <c r="K175" s="411">
        <v>5</v>
      </c>
      <c r="L175" s="411">
        <v>12</v>
      </c>
      <c r="M175" s="411">
        <v>7</v>
      </c>
      <c r="N175" s="411">
        <v>3</v>
      </c>
      <c r="O175" s="412">
        <v>1</v>
      </c>
      <c r="P175" s="413">
        <f t="shared" si="15"/>
        <v>75</v>
      </c>
      <c r="Q175" s="454">
        <f>'PERMISOS MENS'!P175</f>
        <v>75</v>
      </c>
      <c r="R175" s="424"/>
      <c r="S175" s="396">
        <f t="shared" si="14"/>
        <v>0</v>
      </c>
      <c r="T175" s="396">
        <f t="shared" si="16"/>
        <v>0</v>
      </c>
      <c r="U175" s="396">
        <f t="shared" si="17"/>
        <v>0</v>
      </c>
      <c r="V175" s="397" t="s">
        <v>440</v>
      </c>
      <c r="W175" s="397"/>
      <c r="X175" s="472"/>
    </row>
    <row r="176" spans="1:24" ht="15" customHeight="1" thickBot="1">
      <c r="A176" s="390" t="s">
        <v>20</v>
      </c>
      <c r="B176" s="391" t="s">
        <v>22</v>
      </c>
      <c r="C176" s="440" t="s">
        <v>172</v>
      </c>
      <c r="D176" s="393">
        <v>28</v>
      </c>
      <c r="E176" s="393">
        <v>23</v>
      </c>
      <c r="F176" s="393">
        <v>33</v>
      </c>
      <c r="G176" s="393">
        <v>22</v>
      </c>
      <c r="H176" s="393">
        <v>26</v>
      </c>
      <c r="I176" s="393">
        <v>22</v>
      </c>
      <c r="J176" s="393">
        <v>34</v>
      </c>
      <c r="K176" s="393">
        <v>32</v>
      </c>
      <c r="L176" s="393">
        <v>21</v>
      </c>
      <c r="M176" s="393">
        <v>15</v>
      </c>
      <c r="N176" s="393">
        <v>20</v>
      </c>
      <c r="O176" s="407">
        <v>0</v>
      </c>
      <c r="P176" s="395">
        <f t="shared" si="15"/>
        <v>276</v>
      </c>
      <c r="Q176" s="454">
        <f>'PERMISOS MENS'!P176</f>
        <v>298</v>
      </c>
      <c r="R176" s="396">
        <f t="shared" ref="R176:R182" si="20">COUNTIF(N176:O176,"=0")</f>
        <v>1</v>
      </c>
      <c r="S176" s="396">
        <f t="shared" si="14"/>
        <v>1</v>
      </c>
      <c r="T176" s="396">
        <f t="shared" si="16"/>
        <v>1</v>
      </c>
      <c r="U176" s="396">
        <f t="shared" si="17"/>
        <v>1</v>
      </c>
      <c r="V176" s="397" t="s">
        <v>441</v>
      </c>
      <c r="W176" s="397" t="s">
        <v>453</v>
      </c>
      <c r="X176" s="468" t="s">
        <v>459</v>
      </c>
    </row>
    <row r="177" spans="1:24" ht="15" customHeight="1" thickBot="1">
      <c r="A177" s="390" t="s">
        <v>20</v>
      </c>
      <c r="B177" s="391" t="s">
        <v>22</v>
      </c>
      <c r="C177" s="438" t="s">
        <v>173</v>
      </c>
      <c r="D177" s="399">
        <v>2</v>
      </c>
      <c r="E177" s="399">
        <v>4</v>
      </c>
      <c r="F177" s="399">
        <v>0</v>
      </c>
      <c r="G177" s="399">
        <v>3</v>
      </c>
      <c r="H177" s="399">
        <v>2</v>
      </c>
      <c r="I177" s="399">
        <v>9</v>
      </c>
      <c r="J177" s="399">
        <v>0</v>
      </c>
      <c r="K177" s="399">
        <v>12</v>
      </c>
      <c r="L177" s="399">
        <v>1</v>
      </c>
      <c r="M177" s="399">
        <v>2</v>
      </c>
      <c r="N177" s="399">
        <v>0</v>
      </c>
      <c r="O177" s="409">
        <v>0</v>
      </c>
      <c r="P177" s="401">
        <f t="shared" si="15"/>
        <v>35</v>
      </c>
      <c r="Q177" s="454">
        <f>'PERMISOS MENS'!P177</f>
        <v>46</v>
      </c>
      <c r="R177" s="396">
        <f t="shared" si="20"/>
        <v>2</v>
      </c>
      <c r="S177" s="396">
        <f t="shared" si="14"/>
        <v>2</v>
      </c>
      <c r="T177" s="396">
        <f t="shared" si="16"/>
        <v>2</v>
      </c>
      <c r="U177" s="396">
        <f t="shared" si="17"/>
        <v>2</v>
      </c>
      <c r="V177" s="397" t="s">
        <v>441</v>
      </c>
      <c r="W177" s="397" t="s">
        <v>453</v>
      </c>
      <c r="X177" s="468" t="s">
        <v>460</v>
      </c>
    </row>
    <row r="178" spans="1:24" ht="15" customHeight="1" thickBot="1">
      <c r="A178" s="390" t="s">
        <v>20</v>
      </c>
      <c r="B178" s="391" t="s">
        <v>22</v>
      </c>
      <c r="C178" s="438" t="s">
        <v>22</v>
      </c>
      <c r="D178" s="399">
        <v>6</v>
      </c>
      <c r="E178" s="399">
        <v>5</v>
      </c>
      <c r="F178" s="399">
        <v>14</v>
      </c>
      <c r="G178" s="399">
        <v>1</v>
      </c>
      <c r="H178" s="399">
        <v>11</v>
      </c>
      <c r="I178" s="399">
        <v>7</v>
      </c>
      <c r="J178" s="399">
        <v>6</v>
      </c>
      <c r="K178" s="399">
        <v>3</v>
      </c>
      <c r="L178" s="399">
        <v>10</v>
      </c>
      <c r="M178" s="399">
        <v>9</v>
      </c>
      <c r="N178" s="399">
        <v>3</v>
      </c>
      <c r="O178" s="409">
        <v>0</v>
      </c>
      <c r="P178" s="401">
        <f t="shared" si="15"/>
        <v>75</v>
      </c>
      <c r="Q178" s="454">
        <f>'PERMISOS MENS'!P178</f>
        <v>78</v>
      </c>
      <c r="R178" s="396">
        <f t="shared" si="20"/>
        <v>1</v>
      </c>
      <c r="S178" s="396">
        <f t="shared" si="14"/>
        <v>1</v>
      </c>
      <c r="T178" s="396">
        <f t="shared" si="16"/>
        <v>1</v>
      </c>
      <c r="U178" s="396">
        <f t="shared" si="17"/>
        <v>1</v>
      </c>
      <c r="V178" s="397" t="s">
        <v>440</v>
      </c>
      <c r="W178" s="397"/>
      <c r="X178" s="472"/>
    </row>
    <row r="179" spans="1:24" ht="15" customHeight="1" thickBot="1">
      <c r="A179" s="390" t="s">
        <v>20</v>
      </c>
      <c r="B179" s="391" t="s">
        <v>22</v>
      </c>
      <c r="C179" s="438" t="s">
        <v>174</v>
      </c>
      <c r="D179" s="399">
        <v>8</v>
      </c>
      <c r="E179" s="399">
        <v>15</v>
      </c>
      <c r="F179" s="399">
        <v>17</v>
      </c>
      <c r="G179" s="399">
        <v>15</v>
      </c>
      <c r="H179" s="399">
        <v>23</v>
      </c>
      <c r="I179" s="399">
        <v>22</v>
      </c>
      <c r="J179" s="399">
        <v>28</v>
      </c>
      <c r="K179" s="399">
        <v>18</v>
      </c>
      <c r="L179" s="399">
        <v>15</v>
      </c>
      <c r="M179" s="399">
        <v>0</v>
      </c>
      <c r="N179" s="399">
        <v>0</v>
      </c>
      <c r="O179" s="409">
        <v>0</v>
      </c>
      <c r="P179" s="401">
        <f t="shared" si="15"/>
        <v>161</v>
      </c>
      <c r="Q179" s="454">
        <f>'PERMISOS MENS'!P179</f>
        <v>215</v>
      </c>
      <c r="R179" s="396">
        <f t="shared" si="20"/>
        <v>2</v>
      </c>
      <c r="S179" s="396">
        <f t="shared" si="14"/>
        <v>3</v>
      </c>
      <c r="T179" s="396">
        <f t="shared" si="16"/>
        <v>3</v>
      </c>
      <c r="U179" s="396">
        <f t="shared" si="17"/>
        <v>3</v>
      </c>
      <c r="V179" s="397" t="s">
        <v>441</v>
      </c>
      <c r="W179" s="397" t="s">
        <v>461</v>
      </c>
      <c r="X179" s="468" t="s">
        <v>462</v>
      </c>
    </row>
    <row r="180" spans="1:24" ht="15" customHeight="1" thickBot="1">
      <c r="A180" s="390" t="s">
        <v>20</v>
      </c>
      <c r="B180" s="391" t="s">
        <v>22</v>
      </c>
      <c r="C180" s="438" t="s">
        <v>175</v>
      </c>
      <c r="D180" s="399">
        <v>8</v>
      </c>
      <c r="E180" s="399">
        <v>1</v>
      </c>
      <c r="F180" s="399">
        <v>6</v>
      </c>
      <c r="G180" s="399">
        <v>9</v>
      </c>
      <c r="H180" s="399">
        <v>5</v>
      </c>
      <c r="I180" s="399">
        <v>4</v>
      </c>
      <c r="J180" s="399">
        <v>7</v>
      </c>
      <c r="K180" s="399">
        <v>8</v>
      </c>
      <c r="L180" s="399">
        <v>8</v>
      </c>
      <c r="M180" s="399">
        <v>11</v>
      </c>
      <c r="N180" s="399">
        <v>5</v>
      </c>
      <c r="O180" s="409">
        <v>0</v>
      </c>
      <c r="P180" s="401">
        <f t="shared" si="15"/>
        <v>72</v>
      </c>
      <c r="Q180" s="454">
        <f>'PERMISOS MENS'!P180</f>
        <v>80</v>
      </c>
      <c r="R180" s="396">
        <f t="shared" si="20"/>
        <v>1</v>
      </c>
      <c r="S180" s="396">
        <f t="shared" si="14"/>
        <v>1</v>
      </c>
      <c r="T180" s="396">
        <f t="shared" si="16"/>
        <v>1</v>
      </c>
      <c r="U180" s="396">
        <f t="shared" si="17"/>
        <v>1</v>
      </c>
      <c r="V180" s="397" t="s">
        <v>440</v>
      </c>
      <c r="W180" s="397"/>
      <c r="X180" s="472"/>
    </row>
    <row r="181" spans="1:24" ht="15" customHeight="1" thickBot="1">
      <c r="A181" s="390" t="s">
        <v>20</v>
      </c>
      <c r="B181" s="391" t="s">
        <v>22</v>
      </c>
      <c r="C181" s="438" t="s">
        <v>247</v>
      </c>
      <c r="D181" s="399">
        <v>4</v>
      </c>
      <c r="E181" s="399">
        <v>1</v>
      </c>
      <c r="F181" s="399">
        <v>1</v>
      </c>
      <c r="G181" s="399">
        <v>1</v>
      </c>
      <c r="H181" s="399">
        <v>4</v>
      </c>
      <c r="I181" s="399">
        <v>2</v>
      </c>
      <c r="J181" s="399">
        <v>2</v>
      </c>
      <c r="K181" s="399">
        <v>0</v>
      </c>
      <c r="L181" s="399">
        <v>0</v>
      </c>
      <c r="M181" s="399">
        <v>0</v>
      </c>
      <c r="N181" s="399">
        <v>0</v>
      </c>
      <c r="O181" s="409">
        <v>0</v>
      </c>
      <c r="P181" s="401">
        <f t="shared" si="15"/>
        <v>15</v>
      </c>
      <c r="Q181" s="454">
        <f>'PERMISOS MENS'!P181</f>
        <v>33</v>
      </c>
      <c r="R181" s="396">
        <f t="shared" si="20"/>
        <v>2</v>
      </c>
      <c r="S181" s="396">
        <f t="shared" si="14"/>
        <v>3</v>
      </c>
      <c r="T181" s="396">
        <f t="shared" si="16"/>
        <v>4</v>
      </c>
      <c r="U181" s="396">
        <f t="shared" si="17"/>
        <v>5</v>
      </c>
      <c r="V181" s="397" t="s">
        <v>441</v>
      </c>
      <c r="W181" s="397"/>
      <c r="X181" s="472" t="s">
        <v>455</v>
      </c>
    </row>
    <row r="182" spans="1:24" ht="15" customHeight="1" thickBot="1">
      <c r="A182" s="390" t="s">
        <v>20</v>
      </c>
      <c r="B182" s="391" t="s">
        <v>22</v>
      </c>
      <c r="C182" s="439" t="s">
        <v>176</v>
      </c>
      <c r="D182" s="411">
        <v>1</v>
      </c>
      <c r="E182" s="411">
        <v>0</v>
      </c>
      <c r="F182" s="411">
        <v>0</v>
      </c>
      <c r="G182" s="411">
        <v>1</v>
      </c>
      <c r="H182" s="411">
        <v>1</v>
      </c>
      <c r="I182" s="411">
        <v>0</v>
      </c>
      <c r="J182" s="411">
        <v>0</v>
      </c>
      <c r="K182" s="411">
        <v>0</v>
      </c>
      <c r="L182" s="411">
        <v>0</v>
      </c>
      <c r="M182" s="411">
        <v>1</v>
      </c>
      <c r="N182" s="411">
        <v>0</v>
      </c>
      <c r="O182" s="412">
        <v>0</v>
      </c>
      <c r="P182" s="413">
        <f t="shared" si="15"/>
        <v>4</v>
      </c>
      <c r="Q182" s="454">
        <f>'PERMISOS MENS'!P182</f>
        <v>4</v>
      </c>
      <c r="R182" s="396">
        <f t="shared" si="20"/>
        <v>2</v>
      </c>
      <c r="S182" s="396">
        <f t="shared" si="14"/>
        <v>2</v>
      </c>
      <c r="T182" s="396">
        <f t="shared" si="16"/>
        <v>3</v>
      </c>
      <c r="U182" s="396">
        <f t="shared" si="17"/>
        <v>4</v>
      </c>
      <c r="V182" s="397" t="s">
        <v>441</v>
      </c>
      <c r="W182" s="397" t="s">
        <v>453</v>
      </c>
      <c r="X182" s="468" t="s">
        <v>463</v>
      </c>
    </row>
    <row r="183" spans="1:24" ht="15.75" customHeight="1" thickBot="1">
      <c r="A183" s="390" t="s">
        <v>20</v>
      </c>
      <c r="B183" s="391" t="s">
        <v>24</v>
      </c>
      <c r="C183" s="434" t="s">
        <v>24</v>
      </c>
      <c r="D183" s="393">
        <v>126</v>
      </c>
      <c r="E183" s="393">
        <v>99</v>
      </c>
      <c r="F183" s="393">
        <v>116</v>
      </c>
      <c r="G183" s="393">
        <v>72</v>
      </c>
      <c r="H183" s="393">
        <v>75</v>
      </c>
      <c r="I183" s="393">
        <v>131</v>
      </c>
      <c r="J183" s="393">
        <v>118</v>
      </c>
      <c r="K183" s="393">
        <v>112</v>
      </c>
      <c r="L183" s="393">
        <v>113</v>
      </c>
      <c r="M183" s="393">
        <v>93</v>
      </c>
      <c r="N183" s="393">
        <v>82</v>
      </c>
      <c r="O183" s="407">
        <v>110</v>
      </c>
      <c r="P183" s="395">
        <f t="shared" si="15"/>
        <v>1247</v>
      </c>
      <c r="Q183" s="454">
        <f>'PERMISOS MENS'!P183</f>
        <v>1245</v>
      </c>
      <c r="R183" s="396"/>
      <c r="S183" s="396">
        <f t="shared" si="14"/>
        <v>0</v>
      </c>
      <c r="T183" s="396">
        <f t="shared" si="16"/>
        <v>0</v>
      </c>
      <c r="U183" s="396">
        <f t="shared" si="17"/>
        <v>0</v>
      </c>
      <c r="V183" s="397" t="s">
        <v>440</v>
      </c>
      <c r="W183" s="397"/>
      <c r="X183" s="472"/>
    </row>
    <row r="184" spans="1:24" ht="15" customHeight="1" thickBot="1">
      <c r="A184" s="390" t="s">
        <v>20</v>
      </c>
      <c r="B184" s="391" t="s">
        <v>24</v>
      </c>
      <c r="C184" s="435" t="s">
        <v>177</v>
      </c>
      <c r="D184" s="399">
        <v>1</v>
      </c>
      <c r="E184" s="399">
        <v>2</v>
      </c>
      <c r="F184" s="399">
        <v>3</v>
      </c>
      <c r="G184" s="399">
        <v>1</v>
      </c>
      <c r="H184" s="399">
        <v>6</v>
      </c>
      <c r="I184" s="399">
        <v>4</v>
      </c>
      <c r="J184" s="399">
        <v>5</v>
      </c>
      <c r="K184" s="399">
        <v>7</v>
      </c>
      <c r="L184" s="399">
        <v>6</v>
      </c>
      <c r="M184" s="399">
        <v>3</v>
      </c>
      <c r="N184" s="399">
        <v>1</v>
      </c>
      <c r="O184" s="409">
        <v>0</v>
      </c>
      <c r="P184" s="401">
        <f t="shared" si="15"/>
        <v>39</v>
      </c>
      <c r="Q184" s="454">
        <f>'PERMISOS MENS'!P184</f>
        <v>41</v>
      </c>
      <c r="R184" s="396">
        <f t="shared" ref="R184:R192" si="21">COUNTIF(N184:O184,"=0")</f>
        <v>1</v>
      </c>
      <c r="S184" s="396">
        <f t="shared" si="14"/>
        <v>1</v>
      </c>
      <c r="T184" s="396">
        <f t="shared" si="16"/>
        <v>1</v>
      </c>
      <c r="U184" s="396">
        <f t="shared" si="17"/>
        <v>1</v>
      </c>
      <c r="V184" s="397" t="s">
        <v>440</v>
      </c>
      <c r="W184" s="397"/>
      <c r="X184" s="472"/>
    </row>
    <row r="185" spans="1:24" ht="15" customHeight="1" thickBot="1">
      <c r="A185" s="390" t="s">
        <v>20</v>
      </c>
      <c r="B185" s="391" t="s">
        <v>24</v>
      </c>
      <c r="C185" s="435" t="s">
        <v>178</v>
      </c>
      <c r="D185" s="399">
        <v>6</v>
      </c>
      <c r="E185" s="399">
        <v>6</v>
      </c>
      <c r="F185" s="399">
        <v>9</v>
      </c>
      <c r="G185" s="399">
        <v>11</v>
      </c>
      <c r="H185" s="399">
        <v>12</v>
      </c>
      <c r="I185" s="399">
        <v>9</v>
      </c>
      <c r="J185" s="399">
        <v>1</v>
      </c>
      <c r="K185" s="399">
        <v>6</v>
      </c>
      <c r="L185" s="399">
        <v>10</v>
      </c>
      <c r="M185" s="399">
        <v>11</v>
      </c>
      <c r="N185" s="399">
        <v>14</v>
      </c>
      <c r="O185" s="409">
        <v>0</v>
      </c>
      <c r="P185" s="401">
        <f t="shared" si="15"/>
        <v>95</v>
      </c>
      <c r="Q185" s="454">
        <f>'PERMISOS MENS'!P185</f>
        <v>113</v>
      </c>
      <c r="R185" s="396">
        <f t="shared" si="21"/>
        <v>1</v>
      </c>
      <c r="S185" s="396">
        <f t="shared" si="14"/>
        <v>1</v>
      </c>
      <c r="T185" s="396">
        <f t="shared" si="16"/>
        <v>1</v>
      </c>
      <c r="U185" s="396">
        <f t="shared" si="17"/>
        <v>1</v>
      </c>
      <c r="V185" s="397" t="s">
        <v>440</v>
      </c>
      <c r="W185" s="397"/>
      <c r="X185" s="472"/>
    </row>
    <row r="186" spans="1:24" ht="15" customHeight="1" thickBot="1">
      <c r="A186" s="390" t="s">
        <v>20</v>
      </c>
      <c r="B186" s="391" t="s">
        <v>24</v>
      </c>
      <c r="C186" s="435" t="s">
        <v>179</v>
      </c>
      <c r="D186" s="399">
        <v>2</v>
      </c>
      <c r="E186" s="399">
        <v>2</v>
      </c>
      <c r="F186" s="399">
        <v>0</v>
      </c>
      <c r="G186" s="399">
        <v>0</v>
      </c>
      <c r="H186" s="399">
        <v>0</v>
      </c>
      <c r="I186" s="399">
        <v>2</v>
      </c>
      <c r="J186" s="399">
        <v>4</v>
      </c>
      <c r="K186" s="399">
        <v>1</v>
      </c>
      <c r="L186" s="399">
        <v>2</v>
      </c>
      <c r="M186" s="399">
        <v>1</v>
      </c>
      <c r="N186" s="399">
        <v>4</v>
      </c>
      <c r="O186" s="409">
        <v>0</v>
      </c>
      <c r="P186" s="401">
        <f t="shared" si="15"/>
        <v>18</v>
      </c>
      <c r="Q186" s="454">
        <f>'PERMISOS MENS'!P186</f>
        <v>19</v>
      </c>
      <c r="R186" s="396">
        <f t="shared" si="21"/>
        <v>1</v>
      </c>
      <c r="S186" s="396">
        <f t="shared" si="14"/>
        <v>1</v>
      </c>
      <c r="T186" s="396">
        <f t="shared" si="16"/>
        <v>1</v>
      </c>
      <c r="U186" s="396">
        <f t="shared" si="17"/>
        <v>1</v>
      </c>
      <c r="V186" s="397" t="s">
        <v>440</v>
      </c>
      <c r="W186" s="397"/>
      <c r="X186" s="472"/>
    </row>
    <row r="187" spans="1:24" ht="15" customHeight="1" thickBot="1">
      <c r="A187" s="390" t="s">
        <v>20</v>
      </c>
      <c r="B187" s="391" t="s">
        <v>24</v>
      </c>
      <c r="C187" s="435" t="s">
        <v>180</v>
      </c>
      <c r="D187" s="399">
        <v>2</v>
      </c>
      <c r="E187" s="399">
        <v>0</v>
      </c>
      <c r="F187" s="399">
        <v>2</v>
      </c>
      <c r="G187" s="399">
        <v>0</v>
      </c>
      <c r="H187" s="399">
        <v>1</v>
      </c>
      <c r="I187" s="399">
        <v>0</v>
      </c>
      <c r="J187" s="399">
        <v>3</v>
      </c>
      <c r="K187" s="399">
        <v>3</v>
      </c>
      <c r="L187" s="399">
        <v>5</v>
      </c>
      <c r="M187" s="399">
        <v>2</v>
      </c>
      <c r="N187" s="399">
        <v>0</v>
      </c>
      <c r="O187" s="409">
        <v>0</v>
      </c>
      <c r="P187" s="401">
        <f t="shared" si="15"/>
        <v>18</v>
      </c>
      <c r="Q187" s="454">
        <f>'PERMISOS MENS'!P187</f>
        <v>18</v>
      </c>
      <c r="R187" s="396">
        <f t="shared" si="21"/>
        <v>2</v>
      </c>
      <c r="S187" s="396">
        <f t="shared" si="14"/>
        <v>2</v>
      </c>
      <c r="T187" s="396">
        <f t="shared" si="16"/>
        <v>2</v>
      </c>
      <c r="U187" s="396">
        <f t="shared" si="17"/>
        <v>2</v>
      </c>
      <c r="V187" s="397" t="s">
        <v>440</v>
      </c>
      <c r="W187" s="397"/>
      <c r="X187" s="472"/>
    </row>
    <row r="188" spans="1:24" ht="15" customHeight="1" thickBot="1">
      <c r="A188" s="390" t="s">
        <v>20</v>
      </c>
      <c r="B188" s="391" t="s">
        <v>24</v>
      </c>
      <c r="C188" s="435" t="s">
        <v>181</v>
      </c>
      <c r="D188" s="399">
        <v>0</v>
      </c>
      <c r="E188" s="399">
        <v>0</v>
      </c>
      <c r="F188" s="399">
        <v>0</v>
      </c>
      <c r="G188" s="399">
        <v>0</v>
      </c>
      <c r="H188" s="399">
        <v>0</v>
      </c>
      <c r="I188" s="399">
        <v>2</v>
      </c>
      <c r="J188" s="399">
        <v>1</v>
      </c>
      <c r="K188" s="399">
        <v>4</v>
      </c>
      <c r="L188" s="399">
        <v>2</v>
      </c>
      <c r="M188" s="399">
        <v>2</v>
      </c>
      <c r="N188" s="399">
        <v>5</v>
      </c>
      <c r="O188" s="409">
        <v>0</v>
      </c>
      <c r="P188" s="401">
        <f t="shared" si="15"/>
        <v>16</v>
      </c>
      <c r="Q188" s="454">
        <f>'PERMISOS MENS'!P188</f>
        <v>12</v>
      </c>
      <c r="R188" s="396">
        <f t="shared" si="21"/>
        <v>1</v>
      </c>
      <c r="S188" s="396">
        <f t="shared" si="14"/>
        <v>1</v>
      </c>
      <c r="T188" s="396">
        <f t="shared" si="16"/>
        <v>1</v>
      </c>
      <c r="U188" s="396">
        <f t="shared" si="17"/>
        <v>1</v>
      </c>
      <c r="V188" s="397" t="s">
        <v>440</v>
      </c>
      <c r="W188" s="397"/>
      <c r="X188" s="472"/>
    </row>
    <row r="189" spans="1:24" ht="15" customHeight="1" thickBot="1">
      <c r="A189" s="390" t="s">
        <v>20</v>
      </c>
      <c r="B189" s="391" t="s">
        <v>24</v>
      </c>
      <c r="C189" s="435" t="s">
        <v>182</v>
      </c>
      <c r="D189" s="399">
        <v>1</v>
      </c>
      <c r="E189" s="399">
        <v>4</v>
      </c>
      <c r="F189" s="399">
        <v>0</v>
      </c>
      <c r="G189" s="399">
        <v>0</v>
      </c>
      <c r="H189" s="399">
        <v>3</v>
      </c>
      <c r="I189" s="399">
        <v>4</v>
      </c>
      <c r="J189" s="399">
        <v>3</v>
      </c>
      <c r="K189" s="399">
        <v>3</v>
      </c>
      <c r="L189" s="399">
        <v>2</v>
      </c>
      <c r="M189" s="399">
        <v>0</v>
      </c>
      <c r="N189" s="399">
        <v>0</v>
      </c>
      <c r="O189" s="409">
        <v>0</v>
      </c>
      <c r="P189" s="401">
        <f t="shared" si="15"/>
        <v>20</v>
      </c>
      <c r="Q189" s="454">
        <f>'PERMISOS MENS'!P189</f>
        <v>22</v>
      </c>
      <c r="R189" s="396">
        <f t="shared" si="21"/>
        <v>2</v>
      </c>
      <c r="S189" s="396">
        <f t="shared" si="14"/>
        <v>3</v>
      </c>
      <c r="T189" s="396">
        <f t="shared" si="16"/>
        <v>3</v>
      </c>
      <c r="U189" s="396">
        <f t="shared" si="17"/>
        <v>3</v>
      </c>
      <c r="V189" s="397" t="s">
        <v>440</v>
      </c>
      <c r="W189" s="397"/>
      <c r="X189" s="472"/>
    </row>
    <row r="190" spans="1:24" ht="15" customHeight="1" thickBot="1">
      <c r="A190" s="390" t="s">
        <v>20</v>
      </c>
      <c r="B190" s="391" t="s">
        <v>24</v>
      </c>
      <c r="C190" s="435" t="s">
        <v>183</v>
      </c>
      <c r="D190" s="399">
        <v>0</v>
      </c>
      <c r="E190" s="399">
        <v>2</v>
      </c>
      <c r="F190" s="399">
        <v>0</v>
      </c>
      <c r="G190" s="399">
        <v>2</v>
      </c>
      <c r="H190" s="399">
        <v>5</v>
      </c>
      <c r="I190" s="399">
        <v>3</v>
      </c>
      <c r="J190" s="399">
        <v>7</v>
      </c>
      <c r="K190" s="399">
        <v>4</v>
      </c>
      <c r="L190" s="399">
        <v>3</v>
      </c>
      <c r="M190" s="399">
        <v>0</v>
      </c>
      <c r="N190" s="399">
        <v>2</v>
      </c>
      <c r="O190" s="409">
        <v>0</v>
      </c>
      <c r="P190" s="401">
        <f t="shared" si="15"/>
        <v>28</v>
      </c>
      <c r="Q190" s="454">
        <f>'PERMISOS MENS'!P190</f>
        <v>32</v>
      </c>
      <c r="R190" s="396">
        <f t="shared" si="21"/>
        <v>1</v>
      </c>
      <c r="S190" s="396">
        <f t="shared" si="14"/>
        <v>2</v>
      </c>
      <c r="T190" s="396">
        <f t="shared" si="16"/>
        <v>2</v>
      </c>
      <c r="U190" s="396">
        <f t="shared" si="17"/>
        <v>2</v>
      </c>
      <c r="V190" s="397" t="s">
        <v>441</v>
      </c>
      <c r="W190" s="397" t="s">
        <v>464</v>
      </c>
      <c r="X190" s="472" t="s">
        <v>465</v>
      </c>
    </row>
    <row r="191" spans="1:24" ht="15" customHeight="1" thickBot="1">
      <c r="A191" s="390" t="s">
        <v>20</v>
      </c>
      <c r="B191" s="391" t="s">
        <v>24</v>
      </c>
      <c r="C191" s="435" t="s">
        <v>184</v>
      </c>
      <c r="D191" s="399">
        <v>6</v>
      </c>
      <c r="E191" s="399">
        <v>6</v>
      </c>
      <c r="F191" s="399">
        <v>0</v>
      </c>
      <c r="G191" s="399">
        <v>4</v>
      </c>
      <c r="H191" s="399">
        <v>2</v>
      </c>
      <c r="I191" s="399">
        <v>0</v>
      </c>
      <c r="J191" s="399">
        <v>5</v>
      </c>
      <c r="K191" s="399">
        <v>6</v>
      </c>
      <c r="L191" s="399">
        <v>7</v>
      </c>
      <c r="M191" s="399">
        <v>4</v>
      </c>
      <c r="N191" s="399">
        <v>0</v>
      </c>
      <c r="O191" s="409">
        <v>0</v>
      </c>
      <c r="P191" s="401">
        <f t="shared" si="15"/>
        <v>40</v>
      </c>
      <c r="Q191" s="454">
        <f>'PERMISOS MENS'!P191</f>
        <v>53</v>
      </c>
      <c r="R191" s="396">
        <f t="shared" si="21"/>
        <v>2</v>
      </c>
      <c r="S191" s="396">
        <f t="shared" si="14"/>
        <v>2</v>
      </c>
      <c r="T191" s="396">
        <f t="shared" si="16"/>
        <v>2</v>
      </c>
      <c r="U191" s="396">
        <f t="shared" si="17"/>
        <v>2</v>
      </c>
      <c r="V191" s="397" t="s">
        <v>440</v>
      </c>
      <c r="W191" s="397"/>
      <c r="X191" s="472"/>
    </row>
    <row r="192" spans="1:24" ht="15" customHeight="1" thickBot="1">
      <c r="A192" s="390" t="s">
        <v>20</v>
      </c>
      <c r="B192" s="391" t="s">
        <v>24</v>
      </c>
      <c r="C192" s="435" t="s">
        <v>185</v>
      </c>
      <c r="D192" s="399">
        <v>6</v>
      </c>
      <c r="E192" s="399">
        <v>3</v>
      </c>
      <c r="F192" s="399">
        <v>1</v>
      </c>
      <c r="G192" s="399">
        <v>2</v>
      </c>
      <c r="H192" s="399">
        <v>2</v>
      </c>
      <c r="I192" s="399">
        <v>5</v>
      </c>
      <c r="J192" s="399">
        <v>4</v>
      </c>
      <c r="K192" s="399">
        <v>3</v>
      </c>
      <c r="L192" s="399">
        <v>7</v>
      </c>
      <c r="M192" s="399">
        <v>3</v>
      </c>
      <c r="N192" s="399">
        <v>0</v>
      </c>
      <c r="O192" s="409">
        <v>0</v>
      </c>
      <c r="P192" s="401">
        <f t="shared" si="15"/>
        <v>36</v>
      </c>
      <c r="Q192" s="454">
        <f>'PERMISOS MENS'!P192</f>
        <v>38</v>
      </c>
      <c r="R192" s="396">
        <f t="shared" si="21"/>
        <v>2</v>
      </c>
      <c r="S192" s="396">
        <f t="shared" si="14"/>
        <v>2</v>
      </c>
      <c r="T192" s="396">
        <f t="shared" si="16"/>
        <v>2</v>
      </c>
      <c r="U192" s="396">
        <f t="shared" si="17"/>
        <v>2</v>
      </c>
      <c r="V192" s="397" t="s">
        <v>440</v>
      </c>
      <c r="W192" s="397"/>
      <c r="X192" s="472"/>
    </row>
    <row r="193" spans="1:24" ht="15" customHeight="1" thickBot="1">
      <c r="A193" s="390" t="s">
        <v>20</v>
      </c>
      <c r="B193" s="391" t="s">
        <v>24</v>
      </c>
      <c r="C193" s="435" t="s">
        <v>186</v>
      </c>
      <c r="D193" s="399">
        <v>3</v>
      </c>
      <c r="E193" s="399">
        <v>2</v>
      </c>
      <c r="F193" s="399">
        <v>2</v>
      </c>
      <c r="G193" s="399">
        <v>1</v>
      </c>
      <c r="H193" s="399">
        <v>1</v>
      </c>
      <c r="I193" s="399">
        <v>3</v>
      </c>
      <c r="J193" s="399">
        <v>3</v>
      </c>
      <c r="K193" s="399">
        <v>1</v>
      </c>
      <c r="L193" s="399">
        <v>0</v>
      </c>
      <c r="M193" s="399">
        <v>1</v>
      </c>
      <c r="N193" s="399">
        <v>0</v>
      </c>
      <c r="O193" s="409">
        <v>4</v>
      </c>
      <c r="P193" s="401">
        <f t="shared" si="15"/>
        <v>21</v>
      </c>
      <c r="Q193" s="454">
        <f>'PERMISOS MENS'!P193</f>
        <v>21</v>
      </c>
      <c r="R193" s="424"/>
      <c r="S193" s="396">
        <f t="shared" si="14"/>
        <v>1</v>
      </c>
      <c r="T193" s="396">
        <f t="shared" si="16"/>
        <v>2</v>
      </c>
      <c r="U193" s="396">
        <f t="shared" si="17"/>
        <v>2</v>
      </c>
      <c r="V193" s="397" t="s">
        <v>440</v>
      </c>
      <c r="W193" s="397"/>
      <c r="X193" s="472"/>
    </row>
    <row r="194" spans="1:24" ht="15" customHeight="1" thickBot="1">
      <c r="A194" s="390" t="s">
        <v>20</v>
      </c>
      <c r="B194" s="391" t="s">
        <v>24</v>
      </c>
      <c r="C194" s="435" t="s">
        <v>187</v>
      </c>
      <c r="D194" s="399">
        <v>0</v>
      </c>
      <c r="E194" s="399">
        <v>0</v>
      </c>
      <c r="F194" s="399">
        <v>0</v>
      </c>
      <c r="G194" s="399">
        <v>0</v>
      </c>
      <c r="H194" s="399">
        <v>2</v>
      </c>
      <c r="I194" s="399">
        <v>0</v>
      </c>
      <c r="J194" s="399">
        <v>0</v>
      </c>
      <c r="K194" s="399">
        <v>0</v>
      </c>
      <c r="L194" s="399">
        <v>0</v>
      </c>
      <c r="M194" s="399">
        <v>0</v>
      </c>
      <c r="N194" s="399">
        <v>0</v>
      </c>
      <c r="O194" s="409">
        <v>0</v>
      </c>
      <c r="P194" s="401">
        <f t="shared" si="15"/>
        <v>2</v>
      </c>
      <c r="Q194" s="454">
        <f>'PERMISOS MENS'!P194</f>
        <v>2</v>
      </c>
      <c r="R194" s="396">
        <f t="shared" ref="R194:R212" si="22">COUNTIF(N194:O194,"=0")</f>
        <v>2</v>
      </c>
      <c r="S194" s="396">
        <f t="shared" si="14"/>
        <v>3</v>
      </c>
      <c r="T194" s="396">
        <f t="shared" si="16"/>
        <v>4</v>
      </c>
      <c r="U194" s="396">
        <f t="shared" si="17"/>
        <v>5</v>
      </c>
      <c r="V194" s="397" t="s">
        <v>440</v>
      </c>
      <c r="W194" s="397"/>
      <c r="X194" s="472"/>
    </row>
    <row r="195" spans="1:24" ht="15" customHeight="1" thickBot="1">
      <c r="A195" s="390" t="s">
        <v>20</v>
      </c>
      <c r="B195" s="391" t="s">
        <v>24</v>
      </c>
      <c r="C195" s="435" t="s">
        <v>188</v>
      </c>
      <c r="D195" s="399">
        <v>5</v>
      </c>
      <c r="E195" s="399">
        <v>1</v>
      </c>
      <c r="F195" s="399">
        <v>0</v>
      </c>
      <c r="G195" s="399">
        <v>1</v>
      </c>
      <c r="H195" s="399">
        <v>5</v>
      </c>
      <c r="I195" s="399">
        <v>5</v>
      </c>
      <c r="J195" s="399">
        <v>3</v>
      </c>
      <c r="K195" s="399">
        <v>2</v>
      </c>
      <c r="L195" s="399">
        <v>3</v>
      </c>
      <c r="M195" s="399">
        <v>3</v>
      </c>
      <c r="N195" s="399">
        <v>1</v>
      </c>
      <c r="O195" s="409">
        <v>0</v>
      </c>
      <c r="P195" s="401">
        <f t="shared" si="15"/>
        <v>29</v>
      </c>
      <c r="Q195" s="454">
        <f>'PERMISOS MENS'!P195</f>
        <v>34</v>
      </c>
      <c r="R195" s="396">
        <f t="shared" si="22"/>
        <v>1</v>
      </c>
      <c r="S195" s="396">
        <f t="shared" si="14"/>
        <v>1</v>
      </c>
      <c r="T195" s="396">
        <f t="shared" si="16"/>
        <v>1</v>
      </c>
      <c r="U195" s="396">
        <f t="shared" si="17"/>
        <v>1</v>
      </c>
      <c r="V195" s="397" t="s">
        <v>441</v>
      </c>
      <c r="W195" s="397" t="s">
        <v>466</v>
      </c>
      <c r="X195" s="472" t="s">
        <v>467</v>
      </c>
    </row>
    <row r="196" spans="1:24" ht="15" customHeight="1" thickBot="1">
      <c r="A196" s="390" t="s">
        <v>20</v>
      </c>
      <c r="B196" s="391" t="s">
        <v>24</v>
      </c>
      <c r="C196" s="435" t="s">
        <v>189</v>
      </c>
      <c r="D196" s="399">
        <v>0</v>
      </c>
      <c r="E196" s="399">
        <v>1</v>
      </c>
      <c r="F196" s="399">
        <v>1</v>
      </c>
      <c r="G196" s="399">
        <v>1</v>
      </c>
      <c r="H196" s="399">
        <v>1</v>
      </c>
      <c r="I196" s="399">
        <v>2</v>
      </c>
      <c r="J196" s="399">
        <v>0</v>
      </c>
      <c r="K196" s="399">
        <v>2</v>
      </c>
      <c r="L196" s="399">
        <v>5</v>
      </c>
      <c r="M196" s="399">
        <v>2</v>
      </c>
      <c r="N196" s="399">
        <v>3</v>
      </c>
      <c r="O196" s="409">
        <v>0</v>
      </c>
      <c r="P196" s="401">
        <f t="shared" si="15"/>
        <v>18</v>
      </c>
      <c r="Q196" s="454">
        <f>'PERMISOS MENS'!P196</f>
        <v>18</v>
      </c>
      <c r="R196" s="396">
        <f t="shared" si="22"/>
        <v>1</v>
      </c>
      <c r="S196" s="396">
        <f t="shared" si="14"/>
        <v>1</v>
      </c>
      <c r="T196" s="396">
        <f t="shared" si="16"/>
        <v>1</v>
      </c>
      <c r="U196" s="396">
        <f t="shared" si="17"/>
        <v>1</v>
      </c>
      <c r="V196" s="397" t="s">
        <v>440</v>
      </c>
      <c r="W196" s="397"/>
      <c r="X196" s="472"/>
    </row>
    <row r="197" spans="1:24" ht="15" customHeight="1" thickBot="1">
      <c r="A197" s="390" t="s">
        <v>20</v>
      </c>
      <c r="B197" s="391" t="s">
        <v>24</v>
      </c>
      <c r="C197" s="435" t="s">
        <v>190</v>
      </c>
      <c r="D197" s="399">
        <v>1</v>
      </c>
      <c r="E197" s="399">
        <v>1</v>
      </c>
      <c r="F197" s="399">
        <v>0</v>
      </c>
      <c r="G197" s="399">
        <v>0</v>
      </c>
      <c r="H197" s="399">
        <v>1</v>
      </c>
      <c r="I197" s="399">
        <v>0</v>
      </c>
      <c r="J197" s="399">
        <v>1</v>
      </c>
      <c r="K197" s="399">
        <v>0</v>
      </c>
      <c r="L197" s="399">
        <v>1</v>
      </c>
      <c r="M197" s="399">
        <v>0</v>
      </c>
      <c r="N197" s="399">
        <v>1</v>
      </c>
      <c r="O197" s="409">
        <v>0</v>
      </c>
      <c r="P197" s="401">
        <f t="shared" si="15"/>
        <v>6</v>
      </c>
      <c r="Q197" s="454">
        <f>'PERMISOS MENS'!P197</f>
        <v>7</v>
      </c>
      <c r="R197" s="396">
        <f t="shared" si="22"/>
        <v>1</v>
      </c>
      <c r="S197" s="396">
        <f t="shared" si="14"/>
        <v>2</v>
      </c>
      <c r="T197" s="396">
        <f t="shared" si="16"/>
        <v>2</v>
      </c>
      <c r="U197" s="396">
        <f t="shared" si="17"/>
        <v>3</v>
      </c>
      <c r="V197" s="397" t="s">
        <v>440</v>
      </c>
      <c r="W197" s="397"/>
      <c r="X197" s="472"/>
    </row>
    <row r="198" spans="1:24" ht="15.75" customHeight="1" thickBot="1">
      <c r="A198" s="390" t="s">
        <v>20</v>
      </c>
      <c r="B198" s="391" t="s">
        <v>24</v>
      </c>
      <c r="C198" s="436" t="s">
        <v>135</v>
      </c>
      <c r="D198" s="411">
        <v>0</v>
      </c>
      <c r="E198" s="411">
        <v>0</v>
      </c>
      <c r="F198" s="411">
        <v>0</v>
      </c>
      <c r="G198" s="411">
        <v>0</v>
      </c>
      <c r="H198" s="411">
        <v>1</v>
      </c>
      <c r="I198" s="411">
        <v>0</v>
      </c>
      <c r="J198" s="411">
        <v>0</v>
      </c>
      <c r="K198" s="411">
        <v>0</v>
      </c>
      <c r="L198" s="411">
        <v>0</v>
      </c>
      <c r="M198" s="411">
        <v>0</v>
      </c>
      <c r="N198" s="411">
        <v>0</v>
      </c>
      <c r="O198" s="412">
        <v>0</v>
      </c>
      <c r="P198" s="413">
        <f t="shared" si="15"/>
        <v>1</v>
      </c>
      <c r="Q198" s="454">
        <f>'PERMISOS MENS'!P198</f>
        <v>1</v>
      </c>
      <c r="R198" s="396">
        <f t="shared" si="22"/>
        <v>2</v>
      </c>
      <c r="S198" s="396">
        <f t="shared" si="14"/>
        <v>3</v>
      </c>
      <c r="T198" s="396">
        <f t="shared" si="16"/>
        <v>4</v>
      </c>
      <c r="U198" s="396">
        <f t="shared" si="17"/>
        <v>5</v>
      </c>
      <c r="V198" s="397" t="s">
        <v>440</v>
      </c>
      <c r="W198" s="397"/>
      <c r="X198" s="472"/>
    </row>
    <row r="199" spans="1:24" ht="15" customHeight="1" thickBot="1">
      <c r="A199" s="390" t="s">
        <v>20</v>
      </c>
      <c r="B199" s="391" t="s">
        <v>25</v>
      </c>
      <c r="C199" s="440" t="s">
        <v>191</v>
      </c>
      <c r="D199" s="393">
        <v>12</v>
      </c>
      <c r="E199" s="393">
        <v>12</v>
      </c>
      <c r="F199" s="393">
        <v>13</v>
      </c>
      <c r="G199" s="393">
        <v>19</v>
      </c>
      <c r="H199" s="393">
        <v>17</v>
      </c>
      <c r="I199" s="393">
        <v>19</v>
      </c>
      <c r="J199" s="393">
        <v>14</v>
      </c>
      <c r="K199" s="393">
        <v>14</v>
      </c>
      <c r="L199" s="393">
        <v>10</v>
      </c>
      <c r="M199" s="393">
        <v>6</v>
      </c>
      <c r="N199" s="393">
        <v>5</v>
      </c>
      <c r="O199" s="407">
        <v>0</v>
      </c>
      <c r="P199" s="395">
        <f t="shared" si="15"/>
        <v>141</v>
      </c>
      <c r="Q199" s="454">
        <f>'PERMISOS MENS'!P199</f>
        <v>149</v>
      </c>
      <c r="R199" s="396">
        <f t="shared" si="22"/>
        <v>1</v>
      </c>
      <c r="S199" s="396">
        <f t="shared" si="14"/>
        <v>1</v>
      </c>
      <c r="T199" s="396">
        <f t="shared" si="16"/>
        <v>1</v>
      </c>
      <c r="U199" s="396">
        <f t="shared" si="17"/>
        <v>1</v>
      </c>
      <c r="V199" s="397" t="s">
        <v>441</v>
      </c>
      <c r="W199" s="397"/>
      <c r="X199" s="472" t="s">
        <v>468</v>
      </c>
    </row>
    <row r="200" spans="1:24" ht="15" customHeight="1" thickBot="1">
      <c r="A200" s="390" t="s">
        <v>20</v>
      </c>
      <c r="B200" s="391" t="s">
        <v>25</v>
      </c>
      <c r="C200" s="438" t="s">
        <v>192</v>
      </c>
      <c r="D200" s="399">
        <v>3</v>
      </c>
      <c r="E200" s="399">
        <v>6</v>
      </c>
      <c r="F200" s="399">
        <v>10</v>
      </c>
      <c r="G200" s="399">
        <v>3</v>
      </c>
      <c r="H200" s="399">
        <v>8</v>
      </c>
      <c r="I200" s="399">
        <v>8</v>
      </c>
      <c r="J200" s="399">
        <v>4</v>
      </c>
      <c r="K200" s="399">
        <v>4</v>
      </c>
      <c r="L200" s="399">
        <v>1</v>
      </c>
      <c r="M200" s="399">
        <v>6</v>
      </c>
      <c r="N200" s="399">
        <v>0</v>
      </c>
      <c r="O200" s="409">
        <v>0</v>
      </c>
      <c r="P200" s="401">
        <f t="shared" si="15"/>
        <v>53</v>
      </c>
      <c r="Q200" s="454">
        <f>'PERMISOS MENS'!P200</f>
        <v>69</v>
      </c>
      <c r="R200" s="396">
        <f t="shared" si="22"/>
        <v>2</v>
      </c>
      <c r="S200" s="396">
        <f t="shared" si="14"/>
        <v>2</v>
      </c>
      <c r="T200" s="396">
        <f t="shared" si="16"/>
        <v>2</v>
      </c>
      <c r="U200" s="396">
        <f t="shared" si="17"/>
        <v>2</v>
      </c>
      <c r="V200" s="397" t="s">
        <v>440</v>
      </c>
      <c r="W200" s="397"/>
      <c r="X200" s="472" t="s">
        <v>469</v>
      </c>
    </row>
    <row r="201" spans="1:24" ht="15" customHeight="1" thickBot="1">
      <c r="A201" s="390" t="s">
        <v>20</v>
      </c>
      <c r="B201" s="391" t="s">
        <v>25</v>
      </c>
      <c r="C201" s="438" t="s">
        <v>193</v>
      </c>
      <c r="D201" s="399">
        <v>6</v>
      </c>
      <c r="E201" s="399">
        <v>1</v>
      </c>
      <c r="F201" s="399">
        <v>1</v>
      </c>
      <c r="G201" s="399">
        <v>3</v>
      </c>
      <c r="H201" s="399">
        <v>0</v>
      </c>
      <c r="I201" s="399">
        <v>0</v>
      </c>
      <c r="J201" s="399">
        <v>1</v>
      </c>
      <c r="K201" s="399">
        <v>1</v>
      </c>
      <c r="L201" s="399">
        <v>0</v>
      </c>
      <c r="M201" s="399">
        <v>0</v>
      </c>
      <c r="N201" s="399">
        <v>0</v>
      </c>
      <c r="O201" s="409">
        <v>0</v>
      </c>
      <c r="P201" s="401">
        <f t="shared" si="15"/>
        <v>13</v>
      </c>
      <c r="Q201" s="454">
        <f>'PERMISOS MENS'!P201</f>
        <v>20</v>
      </c>
      <c r="R201" s="396">
        <f t="shared" si="22"/>
        <v>2</v>
      </c>
      <c r="S201" s="396">
        <f t="shared" si="14"/>
        <v>3</v>
      </c>
      <c r="T201" s="396">
        <f t="shared" si="16"/>
        <v>4</v>
      </c>
      <c r="U201" s="396">
        <f t="shared" si="17"/>
        <v>4</v>
      </c>
      <c r="V201" s="397" t="s">
        <v>440</v>
      </c>
      <c r="W201" s="397"/>
      <c r="X201" s="472" t="s">
        <v>470</v>
      </c>
    </row>
    <row r="202" spans="1:24" ht="15" customHeight="1" thickBot="1">
      <c r="A202" s="390" t="s">
        <v>20</v>
      </c>
      <c r="B202" s="391" t="s">
        <v>25</v>
      </c>
      <c r="C202" s="438" t="s">
        <v>194</v>
      </c>
      <c r="D202" s="399">
        <v>41</v>
      </c>
      <c r="E202" s="399">
        <v>20</v>
      </c>
      <c r="F202" s="399">
        <v>10</v>
      </c>
      <c r="G202" s="399">
        <v>6</v>
      </c>
      <c r="H202" s="399">
        <v>3</v>
      </c>
      <c r="I202" s="399">
        <v>4</v>
      </c>
      <c r="J202" s="399">
        <v>8</v>
      </c>
      <c r="K202" s="399">
        <v>0</v>
      </c>
      <c r="L202" s="399">
        <v>0</v>
      </c>
      <c r="M202" s="399">
        <v>0</v>
      </c>
      <c r="N202" s="399">
        <v>0</v>
      </c>
      <c r="O202" s="409">
        <v>0</v>
      </c>
      <c r="P202" s="401">
        <f t="shared" si="15"/>
        <v>92</v>
      </c>
      <c r="Q202" s="454">
        <f>'PERMISOS MENS'!P202</f>
        <v>118</v>
      </c>
      <c r="R202" s="396">
        <f t="shared" si="22"/>
        <v>2</v>
      </c>
      <c r="S202" s="396">
        <f t="shared" si="14"/>
        <v>3</v>
      </c>
      <c r="T202" s="396">
        <f t="shared" si="16"/>
        <v>4</v>
      </c>
      <c r="U202" s="396">
        <f t="shared" si="17"/>
        <v>5</v>
      </c>
      <c r="V202" s="397" t="s">
        <v>441</v>
      </c>
      <c r="W202" s="397"/>
      <c r="X202" s="472" t="s">
        <v>471</v>
      </c>
    </row>
    <row r="203" spans="1:24" ht="15" customHeight="1" thickBot="1">
      <c r="A203" s="390" t="s">
        <v>20</v>
      </c>
      <c r="B203" s="391" t="s">
        <v>25</v>
      </c>
      <c r="C203" s="438" t="s">
        <v>389</v>
      </c>
      <c r="D203" s="399">
        <v>1</v>
      </c>
      <c r="E203" s="399">
        <v>2</v>
      </c>
      <c r="F203" s="399">
        <v>3</v>
      </c>
      <c r="G203" s="399">
        <v>1</v>
      </c>
      <c r="H203" s="399">
        <v>0</v>
      </c>
      <c r="I203" s="399">
        <v>1</v>
      </c>
      <c r="J203" s="399">
        <v>0</v>
      </c>
      <c r="K203" s="399">
        <v>0</v>
      </c>
      <c r="L203" s="399">
        <v>0</v>
      </c>
      <c r="M203" s="399">
        <v>0</v>
      </c>
      <c r="N203" s="399">
        <v>0</v>
      </c>
      <c r="O203" s="409">
        <v>0</v>
      </c>
      <c r="P203" s="401">
        <f t="shared" si="15"/>
        <v>8</v>
      </c>
      <c r="Q203" s="454">
        <f>'PERMISOS MENS'!P203</f>
        <v>8</v>
      </c>
      <c r="R203" s="396">
        <f t="shared" si="22"/>
        <v>2</v>
      </c>
      <c r="S203" s="396">
        <f t="shared" si="14"/>
        <v>3</v>
      </c>
      <c r="T203" s="396">
        <f t="shared" si="16"/>
        <v>4</v>
      </c>
      <c r="U203" s="396">
        <f t="shared" si="17"/>
        <v>5</v>
      </c>
      <c r="V203" s="397" t="s">
        <v>441</v>
      </c>
      <c r="W203" s="397"/>
      <c r="X203" s="472" t="s">
        <v>472</v>
      </c>
    </row>
    <row r="204" spans="1:24" ht="15" customHeight="1" thickBot="1">
      <c r="A204" s="390" t="s">
        <v>20</v>
      </c>
      <c r="B204" s="391" t="s">
        <v>25</v>
      </c>
      <c r="C204" s="438" t="s">
        <v>195</v>
      </c>
      <c r="D204" s="399">
        <v>2</v>
      </c>
      <c r="E204" s="399">
        <v>3</v>
      </c>
      <c r="F204" s="399">
        <v>4</v>
      </c>
      <c r="G204" s="399">
        <v>6</v>
      </c>
      <c r="H204" s="399">
        <v>5</v>
      </c>
      <c r="I204" s="399">
        <v>6</v>
      </c>
      <c r="J204" s="399">
        <v>8</v>
      </c>
      <c r="K204" s="399">
        <v>12</v>
      </c>
      <c r="L204" s="399">
        <v>7</v>
      </c>
      <c r="M204" s="399">
        <v>8</v>
      </c>
      <c r="N204" s="399">
        <v>7</v>
      </c>
      <c r="O204" s="409">
        <v>0</v>
      </c>
      <c r="P204" s="401">
        <f t="shared" si="15"/>
        <v>68</v>
      </c>
      <c r="Q204" s="454">
        <f>'PERMISOS MENS'!P204</f>
        <v>64</v>
      </c>
      <c r="R204" s="396">
        <f t="shared" si="22"/>
        <v>1</v>
      </c>
      <c r="S204" s="396">
        <f t="shared" si="14"/>
        <v>1</v>
      </c>
      <c r="T204" s="396">
        <f t="shared" si="16"/>
        <v>1</v>
      </c>
      <c r="U204" s="396">
        <f t="shared" si="17"/>
        <v>1</v>
      </c>
      <c r="V204" s="397" t="s">
        <v>440</v>
      </c>
      <c r="W204" s="397"/>
      <c r="X204" s="472" t="s">
        <v>469</v>
      </c>
    </row>
    <row r="205" spans="1:24" ht="15" customHeight="1" thickBot="1">
      <c r="A205" s="390" t="s">
        <v>20</v>
      </c>
      <c r="B205" s="391" t="s">
        <v>25</v>
      </c>
      <c r="C205" s="438" t="s">
        <v>196</v>
      </c>
      <c r="D205" s="399">
        <v>0</v>
      </c>
      <c r="E205" s="399">
        <v>0</v>
      </c>
      <c r="F205" s="399">
        <v>0</v>
      </c>
      <c r="G205" s="399">
        <v>0</v>
      </c>
      <c r="H205" s="399">
        <v>0</v>
      </c>
      <c r="I205" s="399">
        <v>0</v>
      </c>
      <c r="J205" s="399">
        <v>0</v>
      </c>
      <c r="K205" s="399">
        <v>0</v>
      </c>
      <c r="L205" s="399">
        <v>0</v>
      </c>
      <c r="M205" s="399">
        <v>1</v>
      </c>
      <c r="N205" s="399">
        <v>0</v>
      </c>
      <c r="O205" s="409">
        <v>0</v>
      </c>
      <c r="P205" s="401">
        <f t="shared" si="15"/>
        <v>1</v>
      </c>
      <c r="Q205" s="454">
        <f>'PERMISOS MENS'!P205</f>
        <v>3</v>
      </c>
      <c r="R205" s="396">
        <f t="shared" si="22"/>
        <v>2</v>
      </c>
      <c r="S205" s="396">
        <f t="shared" ref="S205:S233" si="23">COUNTIF(M205:O205,"=0")</f>
        <v>2</v>
      </c>
      <c r="T205" s="396">
        <f t="shared" si="16"/>
        <v>3</v>
      </c>
      <c r="U205" s="396">
        <f t="shared" si="17"/>
        <v>4</v>
      </c>
      <c r="V205" s="397" t="s">
        <v>441</v>
      </c>
      <c r="W205" s="397"/>
      <c r="X205" s="472" t="s">
        <v>473</v>
      </c>
    </row>
    <row r="206" spans="1:24" ht="15" customHeight="1" thickBot="1">
      <c r="A206" s="390" t="s">
        <v>20</v>
      </c>
      <c r="B206" s="391" t="s">
        <v>25</v>
      </c>
      <c r="C206" s="438" t="s">
        <v>376</v>
      </c>
      <c r="D206" s="399">
        <v>0</v>
      </c>
      <c r="E206" s="399">
        <v>0</v>
      </c>
      <c r="F206" s="399">
        <v>0</v>
      </c>
      <c r="G206" s="399">
        <v>0</v>
      </c>
      <c r="H206" s="399">
        <v>0</v>
      </c>
      <c r="I206" s="399">
        <v>0</v>
      </c>
      <c r="J206" s="399">
        <v>2</v>
      </c>
      <c r="K206" s="399">
        <v>1</v>
      </c>
      <c r="L206" s="399">
        <v>1</v>
      </c>
      <c r="M206" s="399">
        <v>0</v>
      </c>
      <c r="N206" s="399">
        <v>0</v>
      </c>
      <c r="O206" s="409">
        <v>0</v>
      </c>
      <c r="P206" s="401">
        <f t="shared" ref="P206:P233" si="24">SUM(D206:O206)</f>
        <v>4</v>
      </c>
      <c r="Q206" s="454">
        <f>'PERMISOS MENS'!P206</f>
        <v>4</v>
      </c>
      <c r="R206" s="396">
        <f t="shared" si="22"/>
        <v>2</v>
      </c>
      <c r="S206" s="396">
        <f t="shared" si="23"/>
        <v>3</v>
      </c>
      <c r="T206" s="396">
        <f t="shared" ref="T206:T232" si="25">COUNTIF(L206:O206,"=0")</f>
        <v>3</v>
      </c>
      <c r="U206" s="396">
        <f t="shared" ref="U206:U233" si="26">COUNTIF(K206:O206,"=0")</f>
        <v>3</v>
      </c>
      <c r="V206" s="397" t="s">
        <v>441</v>
      </c>
      <c r="W206" s="397"/>
      <c r="X206" s="472" t="s">
        <v>474</v>
      </c>
    </row>
    <row r="207" spans="1:24" ht="15" customHeight="1" thickBot="1">
      <c r="A207" s="390" t="s">
        <v>20</v>
      </c>
      <c r="B207" s="391" t="s">
        <v>25</v>
      </c>
      <c r="C207" s="438" t="s">
        <v>197</v>
      </c>
      <c r="D207" s="399">
        <v>0</v>
      </c>
      <c r="E207" s="399">
        <v>1</v>
      </c>
      <c r="F207" s="399">
        <v>2</v>
      </c>
      <c r="G207" s="399">
        <v>1</v>
      </c>
      <c r="H207" s="399">
        <v>0</v>
      </c>
      <c r="I207" s="399">
        <v>0</v>
      </c>
      <c r="J207" s="399">
        <v>0</v>
      </c>
      <c r="K207" s="399">
        <v>0</v>
      </c>
      <c r="L207" s="399">
        <v>0</v>
      </c>
      <c r="M207" s="399">
        <v>0</v>
      </c>
      <c r="N207" s="399">
        <v>0</v>
      </c>
      <c r="O207" s="409">
        <v>0</v>
      </c>
      <c r="P207" s="401">
        <f t="shared" si="24"/>
        <v>4</v>
      </c>
      <c r="Q207" s="454">
        <f>'PERMISOS MENS'!P207</f>
        <v>6</v>
      </c>
      <c r="R207" s="396">
        <f t="shared" si="22"/>
        <v>2</v>
      </c>
      <c r="S207" s="396">
        <f t="shared" si="23"/>
        <v>3</v>
      </c>
      <c r="T207" s="396">
        <f t="shared" si="25"/>
        <v>4</v>
      </c>
      <c r="U207" s="396">
        <f t="shared" si="26"/>
        <v>5</v>
      </c>
      <c r="V207" s="397" t="s">
        <v>441</v>
      </c>
      <c r="W207" s="397"/>
      <c r="X207" s="472" t="s">
        <v>475</v>
      </c>
    </row>
    <row r="208" spans="1:24" ht="15" customHeight="1" thickBot="1">
      <c r="A208" s="390" t="s">
        <v>20</v>
      </c>
      <c r="B208" s="391" t="s">
        <v>25</v>
      </c>
      <c r="C208" s="438" t="s">
        <v>198</v>
      </c>
      <c r="D208" s="399">
        <v>0</v>
      </c>
      <c r="E208" s="399">
        <v>0</v>
      </c>
      <c r="F208" s="399">
        <v>0</v>
      </c>
      <c r="G208" s="399">
        <v>0</v>
      </c>
      <c r="H208" s="399">
        <v>2</v>
      </c>
      <c r="I208" s="399">
        <v>0</v>
      </c>
      <c r="J208" s="399">
        <v>0</v>
      </c>
      <c r="K208" s="399">
        <v>0</v>
      </c>
      <c r="L208" s="399">
        <v>0</v>
      </c>
      <c r="M208" s="399">
        <v>0</v>
      </c>
      <c r="N208" s="399">
        <v>0</v>
      </c>
      <c r="O208" s="409">
        <v>0</v>
      </c>
      <c r="P208" s="401">
        <f t="shared" si="24"/>
        <v>2</v>
      </c>
      <c r="Q208" s="454">
        <f>'PERMISOS MENS'!P208</f>
        <v>2</v>
      </c>
      <c r="R208" s="396">
        <f t="shared" si="22"/>
        <v>2</v>
      </c>
      <c r="S208" s="396">
        <f t="shared" si="23"/>
        <v>3</v>
      </c>
      <c r="T208" s="396">
        <f t="shared" si="25"/>
        <v>4</v>
      </c>
      <c r="U208" s="396">
        <f t="shared" si="26"/>
        <v>5</v>
      </c>
      <c r="V208" s="397" t="s">
        <v>441</v>
      </c>
      <c r="W208" s="397"/>
      <c r="X208" s="472" t="s">
        <v>476</v>
      </c>
    </row>
    <row r="209" spans="1:24" ht="15" customHeight="1" thickBot="1">
      <c r="A209" s="390" t="s">
        <v>20</v>
      </c>
      <c r="B209" s="391" t="s">
        <v>25</v>
      </c>
      <c r="C209" s="438" t="s">
        <v>375</v>
      </c>
      <c r="D209" s="399">
        <v>0</v>
      </c>
      <c r="E209" s="399">
        <v>0</v>
      </c>
      <c r="F209" s="399">
        <v>1</v>
      </c>
      <c r="G209" s="399">
        <v>2</v>
      </c>
      <c r="H209" s="399">
        <v>0</v>
      </c>
      <c r="I209" s="399">
        <v>0</v>
      </c>
      <c r="J209" s="399">
        <v>0</v>
      </c>
      <c r="K209" s="399">
        <v>0</v>
      </c>
      <c r="L209" s="399">
        <v>0</v>
      </c>
      <c r="M209" s="399">
        <v>0</v>
      </c>
      <c r="N209" s="399">
        <v>0</v>
      </c>
      <c r="O209" s="409">
        <v>0</v>
      </c>
      <c r="P209" s="401">
        <f t="shared" si="24"/>
        <v>3</v>
      </c>
      <c r="Q209" s="454">
        <f>'PERMISOS MENS'!P209</f>
        <v>4</v>
      </c>
      <c r="R209" s="396">
        <f t="shared" si="22"/>
        <v>2</v>
      </c>
      <c r="S209" s="396">
        <f t="shared" si="23"/>
        <v>3</v>
      </c>
      <c r="T209" s="396">
        <f t="shared" si="25"/>
        <v>4</v>
      </c>
      <c r="U209" s="396">
        <f t="shared" si="26"/>
        <v>5</v>
      </c>
      <c r="V209" s="397" t="s">
        <v>441</v>
      </c>
      <c r="W209" s="397"/>
      <c r="X209" s="472" t="s">
        <v>477</v>
      </c>
    </row>
    <row r="210" spans="1:24" ht="15.75" customHeight="1" thickBot="1">
      <c r="A210" s="390" t="s">
        <v>20</v>
      </c>
      <c r="B210" s="391" t="s">
        <v>25</v>
      </c>
      <c r="C210" s="439" t="s">
        <v>249</v>
      </c>
      <c r="D210" s="411">
        <v>0</v>
      </c>
      <c r="E210" s="411">
        <v>0</v>
      </c>
      <c r="F210" s="411">
        <v>0</v>
      </c>
      <c r="G210" s="411">
        <v>0</v>
      </c>
      <c r="H210" s="411">
        <v>0</v>
      </c>
      <c r="I210" s="411">
        <v>1</v>
      </c>
      <c r="J210" s="411">
        <v>0</v>
      </c>
      <c r="K210" s="411">
        <v>0</v>
      </c>
      <c r="L210" s="411">
        <v>1</v>
      </c>
      <c r="M210" s="411">
        <v>0</v>
      </c>
      <c r="N210" s="411">
        <v>0</v>
      </c>
      <c r="O210" s="412">
        <v>0</v>
      </c>
      <c r="P210" s="413">
        <f t="shared" si="24"/>
        <v>2</v>
      </c>
      <c r="Q210" s="454">
        <f>'PERMISOS MENS'!P210</f>
        <v>2</v>
      </c>
      <c r="R210" s="396">
        <f t="shared" si="22"/>
        <v>2</v>
      </c>
      <c r="S210" s="396">
        <f t="shared" si="23"/>
        <v>3</v>
      </c>
      <c r="T210" s="396">
        <f t="shared" si="25"/>
        <v>3</v>
      </c>
      <c r="U210" s="396">
        <f t="shared" si="26"/>
        <v>4</v>
      </c>
      <c r="V210" s="397" t="s">
        <v>441</v>
      </c>
      <c r="W210" s="397" t="s">
        <v>466</v>
      </c>
      <c r="X210" s="472" t="s">
        <v>478</v>
      </c>
    </row>
    <row r="211" spans="1:24" ht="15" customHeight="1" thickBot="1">
      <c r="A211" s="390" t="s">
        <v>20</v>
      </c>
      <c r="B211" s="391" t="s">
        <v>26</v>
      </c>
      <c r="C211" s="440" t="s">
        <v>199</v>
      </c>
      <c r="D211" s="393">
        <v>6</v>
      </c>
      <c r="E211" s="393">
        <v>4</v>
      </c>
      <c r="F211" s="393">
        <v>9</v>
      </c>
      <c r="G211" s="393">
        <v>5</v>
      </c>
      <c r="H211" s="393">
        <v>2</v>
      </c>
      <c r="I211" s="393">
        <v>2</v>
      </c>
      <c r="J211" s="393">
        <v>3</v>
      </c>
      <c r="K211" s="393">
        <v>3</v>
      </c>
      <c r="L211" s="393">
        <v>7</v>
      </c>
      <c r="M211" s="393">
        <v>4</v>
      </c>
      <c r="N211" s="393">
        <v>0</v>
      </c>
      <c r="O211" s="407">
        <v>0</v>
      </c>
      <c r="P211" s="395">
        <f t="shared" si="24"/>
        <v>45</v>
      </c>
      <c r="Q211" s="454">
        <f>'PERMISOS MENS'!P211</f>
        <v>56</v>
      </c>
      <c r="R211" s="396">
        <f t="shared" si="22"/>
        <v>2</v>
      </c>
      <c r="S211" s="396">
        <f t="shared" si="23"/>
        <v>2</v>
      </c>
      <c r="T211" s="396">
        <f t="shared" si="25"/>
        <v>2</v>
      </c>
      <c r="U211" s="396">
        <f t="shared" si="26"/>
        <v>2</v>
      </c>
      <c r="V211" s="397" t="s">
        <v>441</v>
      </c>
      <c r="W211" s="466" t="s">
        <v>466</v>
      </c>
      <c r="X211" s="468" t="s">
        <v>479</v>
      </c>
    </row>
    <row r="212" spans="1:24" ht="15" customHeight="1" thickBot="1">
      <c r="A212" s="390" t="s">
        <v>20</v>
      </c>
      <c r="B212" s="391" t="s">
        <v>26</v>
      </c>
      <c r="C212" s="438" t="s">
        <v>200</v>
      </c>
      <c r="D212" s="399">
        <v>2</v>
      </c>
      <c r="E212" s="399">
        <v>0</v>
      </c>
      <c r="F212" s="399">
        <v>0</v>
      </c>
      <c r="G212" s="399">
        <v>2</v>
      </c>
      <c r="H212" s="399">
        <v>10</v>
      </c>
      <c r="I212" s="399">
        <v>7</v>
      </c>
      <c r="J212" s="399">
        <v>1</v>
      </c>
      <c r="K212" s="399">
        <v>0</v>
      </c>
      <c r="L212" s="399">
        <v>1</v>
      </c>
      <c r="M212" s="399">
        <v>2</v>
      </c>
      <c r="N212" s="399">
        <v>1</v>
      </c>
      <c r="O212" s="409">
        <v>0</v>
      </c>
      <c r="P212" s="401">
        <f t="shared" si="24"/>
        <v>26</v>
      </c>
      <c r="Q212" s="454">
        <f>'PERMISOS MENS'!P212</f>
        <v>27</v>
      </c>
      <c r="R212" s="396">
        <f t="shared" si="22"/>
        <v>1</v>
      </c>
      <c r="S212" s="396">
        <f t="shared" si="23"/>
        <v>1</v>
      </c>
      <c r="T212" s="396">
        <f t="shared" si="25"/>
        <v>1</v>
      </c>
      <c r="U212" s="396">
        <f t="shared" si="26"/>
        <v>2</v>
      </c>
      <c r="V212" s="397" t="s">
        <v>441</v>
      </c>
      <c r="W212" s="397"/>
      <c r="X212" s="468" t="s">
        <v>479</v>
      </c>
    </row>
    <row r="213" spans="1:24" ht="15" customHeight="1" thickBot="1">
      <c r="A213" s="390" t="s">
        <v>20</v>
      </c>
      <c r="B213" s="391" t="s">
        <v>26</v>
      </c>
      <c r="C213" s="438" t="s">
        <v>201</v>
      </c>
      <c r="D213" s="399">
        <v>1</v>
      </c>
      <c r="E213" s="399">
        <v>4</v>
      </c>
      <c r="F213" s="399">
        <v>1</v>
      </c>
      <c r="G213" s="399">
        <v>4</v>
      </c>
      <c r="H213" s="399">
        <v>1</v>
      </c>
      <c r="I213" s="399">
        <v>1</v>
      </c>
      <c r="J213" s="399">
        <v>2</v>
      </c>
      <c r="K213" s="399">
        <v>1</v>
      </c>
      <c r="L213" s="399">
        <v>3</v>
      </c>
      <c r="M213" s="399">
        <v>0</v>
      </c>
      <c r="N213" s="399">
        <v>3</v>
      </c>
      <c r="O213" s="409">
        <v>2</v>
      </c>
      <c r="P213" s="401">
        <f t="shared" si="24"/>
        <v>23</v>
      </c>
      <c r="Q213" s="454">
        <f>'PERMISOS MENS'!P213</f>
        <v>23</v>
      </c>
      <c r="R213" s="424"/>
      <c r="S213" s="396">
        <f t="shared" si="23"/>
        <v>1</v>
      </c>
      <c r="T213" s="396">
        <f t="shared" si="25"/>
        <v>1</v>
      </c>
      <c r="U213" s="396">
        <f t="shared" si="26"/>
        <v>1</v>
      </c>
      <c r="V213" s="397" t="s">
        <v>440</v>
      </c>
      <c r="W213" s="397"/>
      <c r="X213" s="472"/>
    </row>
    <row r="214" spans="1:24" ht="15" customHeight="1" thickBot="1">
      <c r="A214" s="390" t="s">
        <v>20</v>
      </c>
      <c r="B214" s="391" t="s">
        <v>26</v>
      </c>
      <c r="C214" s="438" t="s">
        <v>202</v>
      </c>
      <c r="D214" s="399">
        <v>2</v>
      </c>
      <c r="E214" s="399">
        <v>0</v>
      </c>
      <c r="F214" s="399">
        <v>1</v>
      </c>
      <c r="G214" s="399">
        <v>3</v>
      </c>
      <c r="H214" s="399">
        <v>0</v>
      </c>
      <c r="I214" s="399">
        <v>2</v>
      </c>
      <c r="J214" s="399">
        <v>1</v>
      </c>
      <c r="K214" s="399">
        <v>0</v>
      </c>
      <c r="L214" s="399">
        <v>0</v>
      </c>
      <c r="M214" s="399">
        <v>0</v>
      </c>
      <c r="N214" s="399">
        <v>0</v>
      </c>
      <c r="O214" s="409">
        <v>0</v>
      </c>
      <c r="P214" s="401">
        <f t="shared" si="24"/>
        <v>9</v>
      </c>
      <c r="Q214" s="454">
        <f>'PERMISOS MENS'!P214</f>
        <v>10</v>
      </c>
      <c r="R214" s="396">
        <f>COUNTIF(N214:O214,"=0")</f>
        <v>2</v>
      </c>
      <c r="S214" s="396">
        <f t="shared" si="23"/>
        <v>3</v>
      </c>
      <c r="T214" s="396">
        <f t="shared" si="25"/>
        <v>4</v>
      </c>
      <c r="U214" s="396">
        <f t="shared" si="26"/>
        <v>5</v>
      </c>
      <c r="V214" s="397" t="s">
        <v>440</v>
      </c>
      <c r="W214" s="397"/>
      <c r="X214" s="472"/>
    </row>
    <row r="215" spans="1:24" ht="15" customHeight="1" thickBot="1">
      <c r="A215" s="390" t="s">
        <v>20</v>
      </c>
      <c r="B215" s="391" t="s">
        <v>26</v>
      </c>
      <c r="C215" s="438" t="s">
        <v>203</v>
      </c>
      <c r="D215" s="399">
        <v>3</v>
      </c>
      <c r="E215" s="399">
        <v>15</v>
      </c>
      <c r="F215" s="399">
        <v>11</v>
      </c>
      <c r="G215" s="399">
        <v>6</v>
      </c>
      <c r="H215" s="399">
        <v>10</v>
      </c>
      <c r="I215" s="399">
        <v>12</v>
      </c>
      <c r="J215" s="399">
        <v>10</v>
      </c>
      <c r="K215" s="399">
        <v>13</v>
      </c>
      <c r="L215" s="399">
        <v>17</v>
      </c>
      <c r="M215" s="399">
        <v>19</v>
      </c>
      <c r="N215" s="399">
        <v>8</v>
      </c>
      <c r="O215" s="409">
        <v>14</v>
      </c>
      <c r="P215" s="401">
        <f t="shared" si="24"/>
        <v>138</v>
      </c>
      <c r="Q215" s="454">
        <f>'PERMISOS MENS'!P215</f>
        <v>138</v>
      </c>
      <c r="R215" s="424"/>
      <c r="S215" s="396">
        <f t="shared" si="23"/>
        <v>0</v>
      </c>
      <c r="T215" s="396">
        <f t="shared" si="25"/>
        <v>0</v>
      </c>
      <c r="U215" s="396">
        <f t="shared" si="26"/>
        <v>0</v>
      </c>
      <c r="V215" s="397" t="s">
        <v>440</v>
      </c>
      <c r="W215" s="397"/>
      <c r="X215" s="472"/>
    </row>
    <row r="216" spans="1:24" ht="15" customHeight="1" thickBot="1">
      <c r="A216" s="390" t="s">
        <v>20</v>
      </c>
      <c r="B216" s="391" t="s">
        <v>26</v>
      </c>
      <c r="C216" s="438" t="s">
        <v>204</v>
      </c>
      <c r="D216" s="399">
        <v>6</v>
      </c>
      <c r="E216" s="399">
        <v>6</v>
      </c>
      <c r="F216" s="399">
        <v>18</v>
      </c>
      <c r="G216" s="399">
        <v>8</v>
      </c>
      <c r="H216" s="399">
        <v>4</v>
      </c>
      <c r="I216" s="399">
        <v>11</v>
      </c>
      <c r="J216" s="399">
        <v>9</v>
      </c>
      <c r="K216" s="399">
        <v>3</v>
      </c>
      <c r="L216" s="399">
        <v>12</v>
      </c>
      <c r="M216" s="399">
        <v>14</v>
      </c>
      <c r="N216" s="399">
        <v>5</v>
      </c>
      <c r="O216" s="409">
        <v>0</v>
      </c>
      <c r="P216" s="401">
        <f t="shared" si="24"/>
        <v>96</v>
      </c>
      <c r="Q216" s="454">
        <f>'PERMISOS MENS'!P216</f>
        <v>96</v>
      </c>
      <c r="R216" s="396">
        <f>COUNTIF(N216:O216,"=0")</f>
        <v>1</v>
      </c>
      <c r="S216" s="396">
        <f t="shared" si="23"/>
        <v>1</v>
      </c>
      <c r="T216" s="396">
        <f t="shared" si="25"/>
        <v>1</v>
      </c>
      <c r="U216" s="396">
        <f t="shared" si="26"/>
        <v>1</v>
      </c>
      <c r="V216" s="397" t="s">
        <v>440</v>
      </c>
      <c r="W216" s="397"/>
      <c r="X216" s="472"/>
    </row>
    <row r="217" spans="1:24" ht="15" customHeight="1" thickBot="1">
      <c r="A217" s="390" t="s">
        <v>20</v>
      </c>
      <c r="B217" s="391" t="s">
        <v>26</v>
      </c>
      <c r="C217" s="438" t="s">
        <v>205</v>
      </c>
      <c r="D217" s="399">
        <v>5</v>
      </c>
      <c r="E217" s="399">
        <v>7</v>
      </c>
      <c r="F217" s="399">
        <v>10</v>
      </c>
      <c r="G217" s="399">
        <v>4</v>
      </c>
      <c r="H217" s="399">
        <v>3</v>
      </c>
      <c r="I217" s="399">
        <v>3</v>
      </c>
      <c r="J217" s="399">
        <v>3</v>
      </c>
      <c r="K217" s="399">
        <v>13</v>
      </c>
      <c r="L217" s="399">
        <v>5</v>
      </c>
      <c r="M217" s="399">
        <v>4</v>
      </c>
      <c r="N217" s="399">
        <v>3</v>
      </c>
      <c r="O217" s="409">
        <v>0</v>
      </c>
      <c r="P217" s="401">
        <f t="shared" si="24"/>
        <v>60</v>
      </c>
      <c r="Q217" s="454">
        <f>'PERMISOS MENS'!P217</f>
        <v>52</v>
      </c>
      <c r="R217" s="396">
        <f>COUNTIF(N217:O217,"=0")</f>
        <v>1</v>
      </c>
      <c r="S217" s="396">
        <f t="shared" si="23"/>
        <v>1</v>
      </c>
      <c r="T217" s="396">
        <f t="shared" si="25"/>
        <v>1</v>
      </c>
      <c r="U217" s="396">
        <f t="shared" si="26"/>
        <v>1</v>
      </c>
      <c r="V217" s="397" t="s">
        <v>440</v>
      </c>
      <c r="W217" s="397"/>
      <c r="X217" s="472" t="s">
        <v>480</v>
      </c>
    </row>
    <row r="218" spans="1:24" ht="15" customHeight="1" thickBot="1">
      <c r="A218" s="390" t="s">
        <v>20</v>
      </c>
      <c r="B218" s="391" t="s">
        <v>26</v>
      </c>
      <c r="C218" s="438" t="s">
        <v>206</v>
      </c>
      <c r="D218" s="399">
        <v>0</v>
      </c>
      <c r="E218" s="399">
        <v>0</v>
      </c>
      <c r="F218" s="399">
        <v>3</v>
      </c>
      <c r="G218" s="399">
        <v>7</v>
      </c>
      <c r="H218" s="399">
        <v>3</v>
      </c>
      <c r="I218" s="399">
        <v>2</v>
      </c>
      <c r="J218" s="399">
        <v>3</v>
      </c>
      <c r="K218" s="399">
        <v>1</v>
      </c>
      <c r="L218" s="399">
        <v>0</v>
      </c>
      <c r="M218" s="399">
        <v>0</v>
      </c>
      <c r="N218" s="399">
        <v>0</v>
      </c>
      <c r="O218" s="409">
        <v>0</v>
      </c>
      <c r="P218" s="401">
        <f t="shared" si="24"/>
        <v>19</v>
      </c>
      <c r="Q218" s="454">
        <f>'PERMISOS MENS'!P218</f>
        <v>23</v>
      </c>
      <c r="R218" s="396">
        <f>COUNTIF(N218:O218,"=0")</f>
        <v>2</v>
      </c>
      <c r="S218" s="396">
        <f t="shared" si="23"/>
        <v>3</v>
      </c>
      <c r="T218" s="396">
        <f t="shared" si="25"/>
        <v>4</v>
      </c>
      <c r="U218" s="396">
        <f t="shared" si="26"/>
        <v>4</v>
      </c>
      <c r="V218" s="397" t="s">
        <v>440</v>
      </c>
      <c r="W218" s="397"/>
      <c r="X218" s="472"/>
    </row>
    <row r="219" spans="1:24" ht="15.75" customHeight="1" thickBot="1">
      <c r="A219" s="390" t="s">
        <v>20</v>
      </c>
      <c r="B219" s="391" t="s">
        <v>26</v>
      </c>
      <c r="C219" s="439" t="s">
        <v>207</v>
      </c>
      <c r="D219" s="411">
        <v>1</v>
      </c>
      <c r="E219" s="411">
        <v>2</v>
      </c>
      <c r="F219" s="411">
        <v>4</v>
      </c>
      <c r="G219" s="411">
        <v>7</v>
      </c>
      <c r="H219" s="411">
        <v>2</v>
      </c>
      <c r="I219" s="411">
        <v>0</v>
      </c>
      <c r="J219" s="411">
        <v>3</v>
      </c>
      <c r="K219" s="411">
        <v>1</v>
      </c>
      <c r="L219" s="411">
        <v>4</v>
      </c>
      <c r="M219" s="411">
        <v>2</v>
      </c>
      <c r="N219" s="411">
        <v>2</v>
      </c>
      <c r="O219" s="412">
        <v>0</v>
      </c>
      <c r="P219" s="413">
        <f t="shared" si="24"/>
        <v>28</v>
      </c>
      <c r="Q219" s="454">
        <f>'PERMISOS MENS'!P219</f>
        <v>29</v>
      </c>
      <c r="R219" s="396">
        <f>COUNTIF(N219:O219,"=0")</f>
        <v>1</v>
      </c>
      <c r="S219" s="396">
        <f t="shared" si="23"/>
        <v>1</v>
      </c>
      <c r="T219" s="396">
        <f t="shared" si="25"/>
        <v>1</v>
      </c>
      <c r="U219" s="396">
        <f t="shared" si="26"/>
        <v>1</v>
      </c>
      <c r="V219" s="397" t="s">
        <v>440</v>
      </c>
      <c r="W219" s="397"/>
      <c r="X219" s="472"/>
    </row>
    <row r="220" spans="1:24" ht="15.75" customHeight="1" thickBot="1">
      <c r="A220" s="390" t="s">
        <v>20</v>
      </c>
      <c r="B220" s="441" t="s">
        <v>23</v>
      </c>
      <c r="C220" s="442" t="s">
        <v>208</v>
      </c>
      <c r="D220" s="443">
        <v>95</v>
      </c>
      <c r="E220" s="443">
        <v>80</v>
      </c>
      <c r="F220" s="443">
        <v>26</v>
      </c>
      <c r="G220" s="443">
        <v>19</v>
      </c>
      <c r="H220" s="443">
        <v>34</v>
      </c>
      <c r="I220" s="443">
        <v>14</v>
      </c>
      <c r="J220" s="443">
        <v>50</v>
      </c>
      <c r="K220" s="443">
        <v>33</v>
      </c>
      <c r="L220" s="443">
        <v>47</v>
      </c>
      <c r="M220" s="443">
        <v>17</v>
      </c>
      <c r="N220" s="443">
        <v>77</v>
      </c>
      <c r="O220" s="444">
        <v>50</v>
      </c>
      <c r="P220" s="445">
        <f t="shared" si="24"/>
        <v>542</v>
      </c>
      <c r="Q220" s="454">
        <f>'PERMISOS MENS'!P220</f>
        <v>542</v>
      </c>
      <c r="R220" s="424"/>
      <c r="S220" s="396">
        <f t="shared" si="23"/>
        <v>0</v>
      </c>
      <c r="T220" s="396">
        <f t="shared" si="25"/>
        <v>0</v>
      </c>
      <c r="U220" s="396">
        <f t="shared" si="26"/>
        <v>0</v>
      </c>
      <c r="V220" s="397" t="s">
        <v>440</v>
      </c>
      <c r="W220" s="397"/>
      <c r="X220" s="472"/>
    </row>
    <row r="221" spans="1:24" ht="15.75" customHeight="1" thickBot="1">
      <c r="A221" s="390" t="s">
        <v>20</v>
      </c>
      <c r="B221" s="441" t="s">
        <v>23</v>
      </c>
      <c r="C221" s="435" t="s">
        <v>209</v>
      </c>
      <c r="D221" s="399">
        <v>1</v>
      </c>
      <c r="E221" s="399">
        <v>1</v>
      </c>
      <c r="F221" s="399">
        <v>0</v>
      </c>
      <c r="G221" s="399">
        <v>2</v>
      </c>
      <c r="H221" s="399">
        <v>6</v>
      </c>
      <c r="I221" s="399">
        <v>4</v>
      </c>
      <c r="J221" s="399">
        <v>1</v>
      </c>
      <c r="K221" s="399">
        <v>8</v>
      </c>
      <c r="L221" s="399">
        <v>2</v>
      </c>
      <c r="M221" s="399">
        <v>5</v>
      </c>
      <c r="N221" s="399">
        <v>1</v>
      </c>
      <c r="O221" s="409">
        <v>4</v>
      </c>
      <c r="P221" s="401">
        <f t="shared" si="24"/>
        <v>35</v>
      </c>
      <c r="Q221" s="454">
        <f>'PERMISOS MENS'!P221</f>
        <v>35</v>
      </c>
      <c r="R221" s="424"/>
      <c r="S221" s="396">
        <f t="shared" si="23"/>
        <v>0</v>
      </c>
      <c r="T221" s="396">
        <f t="shared" si="25"/>
        <v>0</v>
      </c>
      <c r="U221" s="396">
        <f t="shared" si="26"/>
        <v>0</v>
      </c>
      <c r="V221" s="397" t="s">
        <v>440</v>
      </c>
      <c r="W221" s="397"/>
      <c r="X221" s="472"/>
    </row>
    <row r="222" spans="1:24" ht="15.75" customHeight="1" thickBot="1">
      <c r="A222" s="390" t="s">
        <v>20</v>
      </c>
      <c r="B222" s="441" t="s">
        <v>23</v>
      </c>
      <c r="C222" s="435" t="s">
        <v>210</v>
      </c>
      <c r="D222" s="399">
        <v>0</v>
      </c>
      <c r="E222" s="399">
        <v>0</v>
      </c>
      <c r="F222" s="399">
        <v>24</v>
      </c>
      <c r="G222" s="399">
        <v>0</v>
      </c>
      <c r="H222" s="399">
        <v>4</v>
      </c>
      <c r="I222" s="399">
        <v>0</v>
      </c>
      <c r="J222" s="399">
        <v>0</v>
      </c>
      <c r="K222" s="399">
        <v>3</v>
      </c>
      <c r="L222" s="399">
        <v>1</v>
      </c>
      <c r="M222" s="399">
        <v>1</v>
      </c>
      <c r="N222" s="399">
        <v>1</v>
      </c>
      <c r="O222" s="409">
        <v>0</v>
      </c>
      <c r="P222" s="401">
        <f t="shared" si="24"/>
        <v>34</v>
      </c>
      <c r="Q222" s="454">
        <f>'PERMISOS MENS'!P222</f>
        <v>34</v>
      </c>
      <c r="R222" s="396">
        <f>COUNTIF(N222:O222,"=0")</f>
        <v>1</v>
      </c>
      <c r="S222" s="396">
        <f t="shared" si="23"/>
        <v>1</v>
      </c>
      <c r="T222" s="396">
        <f t="shared" si="25"/>
        <v>1</v>
      </c>
      <c r="U222" s="396">
        <f t="shared" si="26"/>
        <v>1</v>
      </c>
      <c r="V222" s="397" t="s">
        <v>440</v>
      </c>
      <c r="W222" s="397"/>
      <c r="X222" s="472"/>
    </row>
    <row r="223" spans="1:24" ht="15.75" customHeight="1" thickBot="1">
      <c r="A223" s="390" t="s">
        <v>20</v>
      </c>
      <c r="B223" s="441" t="s">
        <v>23</v>
      </c>
      <c r="C223" s="435" t="s">
        <v>211</v>
      </c>
      <c r="D223" s="399">
        <v>3</v>
      </c>
      <c r="E223" s="399">
        <v>1</v>
      </c>
      <c r="F223" s="399">
        <v>1</v>
      </c>
      <c r="G223" s="399">
        <v>8</v>
      </c>
      <c r="H223" s="399">
        <v>2</v>
      </c>
      <c r="I223" s="399">
        <v>1</v>
      </c>
      <c r="J223" s="399">
        <v>3</v>
      </c>
      <c r="K223" s="399">
        <v>3</v>
      </c>
      <c r="L223" s="399">
        <v>1</v>
      </c>
      <c r="M223" s="399">
        <v>3</v>
      </c>
      <c r="N223" s="399">
        <v>0</v>
      </c>
      <c r="O223" s="409">
        <v>0</v>
      </c>
      <c r="P223" s="401">
        <f t="shared" si="24"/>
        <v>26</v>
      </c>
      <c r="Q223" s="454">
        <f>'PERMISOS MENS'!P223</f>
        <v>23</v>
      </c>
      <c r="R223" s="396">
        <f>COUNTIF(N223:O223,"=0")</f>
        <v>2</v>
      </c>
      <c r="S223" s="396">
        <f t="shared" si="23"/>
        <v>2</v>
      </c>
      <c r="T223" s="396">
        <f t="shared" si="25"/>
        <v>2</v>
      </c>
      <c r="U223" s="396">
        <f t="shared" si="26"/>
        <v>2</v>
      </c>
      <c r="V223" s="397" t="s">
        <v>440</v>
      </c>
      <c r="W223" s="397"/>
      <c r="X223" s="472"/>
    </row>
    <row r="224" spans="1:24" ht="15.75" customHeight="1" thickBot="1">
      <c r="A224" s="390" t="s">
        <v>20</v>
      </c>
      <c r="B224" s="441" t="s">
        <v>23</v>
      </c>
      <c r="C224" s="435" t="s">
        <v>248</v>
      </c>
      <c r="D224" s="399">
        <v>0</v>
      </c>
      <c r="E224" s="399">
        <v>0</v>
      </c>
      <c r="F224" s="399">
        <v>0</v>
      </c>
      <c r="G224" s="399">
        <v>8</v>
      </c>
      <c r="H224" s="399">
        <v>2</v>
      </c>
      <c r="I224" s="399">
        <v>1</v>
      </c>
      <c r="J224" s="399">
        <v>0</v>
      </c>
      <c r="K224" s="399">
        <v>0</v>
      </c>
      <c r="L224" s="399">
        <v>1</v>
      </c>
      <c r="M224" s="399">
        <v>0</v>
      </c>
      <c r="N224" s="399">
        <v>1</v>
      </c>
      <c r="O224" s="409">
        <v>1</v>
      </c>
      <c r="P224" s="401">
        <f t="shared" si="24"/>
        <v>14</v>
      </c>
      <c r="Q224" s="454">
        <f>'PERMISOS MENS'!P224</f>
        <v>14</v>
      </c>
      <c r="R224" s="424"/>
      <c r="S224" s="396">
        <f t="shared" si="23"/>
        <v>1</v>
      </c>
      <c r="T224" s="396">
        <f t="shared" si="25"/>
        <v>1</v>
      </c>
      <c r="U224" s="396">
        <f t="shared" si="26"/>
        <v>2</v>
      </c>
      <c r="V224" s="397" t="s">
        <v>440</v>
      </c>
      <c r="W224" s="397"/>
      <c r="X224" s="472"/>
    </row>
    <row r="225" spans="1:24" ht="15.75" customHeight="1" thickBot="1">
      <c r="A225" s="390" t="s">
        <v>20</v>
      </c>
      <c r="B225" s="441" t="s">
        <v>23</v>
      </c>
      <c r="C225" s="435" t="s">
        <v>212</v>
      </c>
      <c r="D225" s="399">
        <v>2</v>
      </c>
      <c r="E225" s="399">
        <v>8</v>
      </c>
      <c r="F225" s="399">
        <v>4</v>
      </c>
      <c r="G225" s="399">
        <v>5</v>
      </c>
      <c r="H225" s="399">
        <v>3</v>
      </c>
      <c r="I225" s="399">
        <v>1</v>
      </c>
      <c r="J225" s="399">
        <v>2</v>
      </c>
      <c r="K225" s="399">
        <v>3</v>
      </c>
      <c r="L225" s="399">
        <v>4</v>
      </c>
      <c r="M225" s="399">
        <v>6</v>
      </c>
      <c r="N225" s="399">
        <v>4</v>
      </c>
      <c r="O225" s="409">
        <v>5</v>
      </c>
      <c r="P225" s="401">
        <f t="shared" si="24"/>
        <v>47</v>
      </c>
      <c r="Q225" s="454">
        <f>'PERMISOS MENS'!P225</f>
        <v>47</v>
      </c>
      <c r="R225" s="424"/>
      <c r="S225" s="396">
        <f t="shared" si="23"/>
        <v>0</v>
      </c>
      <c r="T225" s="396">
        <f t="shared" si="25"/>
        <v>0</v>
      </c>
      <c r="U225" s="396">
        <f t="shared" si="26"/>
        <v>0</v>
      </c>
      <c r="V225" s="397" t="s">
        <v>440</v>
      </c>
      <c r="W225" s="397"/>
      <c r="X225" s="472"/>
    </row>
    <row r="226" spans="1:24" ht="15.75" customHeight="1" thickBot="1">
      <c r="A226" s="390" t="s">
        <v>20</v>
      </c>
      <c r="B226" s="441" t="s">
        <v>23</v>
      </c>
      <c r="C226" s="435" t="s">
        <v>213</v>
      </c>
      <c r="D226" s="399">
        <v>7</v>
      </c>
      <c r="E226" s="399">
        <v>9</v>
      </c>
      <c r="F226" s="399">
        <v>7</v>
      </c>
      <c r="G226" s="399">
        <v>6</v>
      </c>
      <c r="H226" s="399">
        <v>3</v>
      </c>
      <c r="I226" s="399">
        <v>6</v>
      </c>
      <c r="J226" s="399">
        <v>8</v>
      </c>
      <c r="K226" s="399">
        <v>7</v>
      </c>
      <c r="L226" s="399">
        <v>2</v>
      </c>
      <c r="M226" s="399">
        <v>4</v>
      </c>
      <c r="N226" s="399">
        <v>6</v>
      </c>
      <c r="O226" s="409">
        <v>5</v>
      </c>
      <c r="P226" s="401">
        <f t="shared" si="24"/>
        <v>70</v>
      </c>
      <c r="Q226" s="454">
        <f>'PERMISOS MENS'!P226</f>
        <v>70</v>
      </c>
      <c r="R226" s="424"/>
      <c r="S226" s="396">
        <f t="shared" si="23"/>
        <v>0</v>
      </c>
      <c r="T226" s="396">
        <f t="shared" si="25"/>
        <v>0</v>
      </c>
      <c r="U226" s="396">
        <f t="shared" si="26"/>
        <v>0</v>
      </c>
      <c r="V226" s="397" t="s">
        <v>440</v>
      </c>
      <c r="W226" s="397"/>
      <c r="X226" s="472"/>
    </row>
    <row r="227" spans="1:24" ht="15.75" customHeight="1" thickBot="1">
      <c r="A227" s="390" t="s">
        <v>20</v>
      </c>
      <c r="B227" s="441" t="s">
        <v>23</v>
      </c>
      <c r="C227" s="435" t="s">
        <v>374</v>
      </c>
      <c r="D227" s="399">
        <v>4</v>
      </c>
      <c r="E227" s="399">
        <v>2</v>
      </c>
      <c r="F227" s="399">
        <v>0</v>
      </c>
      <c r="G227" s="399">
        <v>3</v>
      </c>
      <c r="H227" s="399">
        <v>1</v>
      </c>
      <c r="I227" s="399">
        <v>4</v>
      </c>
      <c r="J227" s="399">
        <v>7</v>
      </c>
      <c r="K227" s="399">
        <v>3</v>
      </c>
      <c r="L227" s="399">
        <v>1</v>
      </c>
      <c r="M227" s="399">
        <v>1</v>
      </c>
      <c r="N227" s="399">
        <v>2</v>
      </c>
      <c r="O227" s="409">
        <v>2</v>
      </c>
      <c r="P227" s="401">
        <f t="shared" si="24"/>
        <v>30</v>
      </c>
      <c r="Q227" s="454">
        <f>'PERMISOS MENS'!P227</f>
        <v>30</v>
      </c>
      <c r="R227" s="424"/>
      <c r="S227" s="396">
        <f t="shared" si="23"/>
        <v>0</v>
      </c>
      <c r="T227" s="396">
        <f t="shared" si="25"/>
        <v>0</v>
      </c>
      <c r="U227" s="396">
        <f t="shared" si="26"/>
        <v>0</v>
      </c>
      <c r="V227" s="397" t="s">
        <v>440</v>
      </c>
      <c r="W227" s="397"/>
      <c r="X227" s="472"/>
    </row>
    <row r="228" spans="1:24" ht="15.75" customHeight="1" thickBot="1">
      <c r="A228" s="390" t="s">
        <v>20</v>
      </c>
      <c r="B228" s="441" t="s">
        <v>23</v>
      </c>
      <c r="C228" s="435" t="s">
        <v>214</v>
      </c>
      <c r="D228" s="399">
        <v>17</v>
      </c>
      <c r="E228" s="399">
        <v>28</v>
      </c>
      <c r="F228" s="399">
        <v>28</v>
      </c>
      <c r="G228" s="399">
        <v>8</v>
      </c>
      <c r="H228" s="399">
        <v>29</v>
      </c>
      <c r="I228" s="399">
        <v>11</v>
      </c>
      <c r="J228" s="399">
        <v>13</v>
      </c>
      <c r="K228" s="399">
        <v>18</v>
      </c>
      <c r="L228" s="399">
        <v>21</v>
      </c>
      <c r="M228" s="399">
        <v>10</v>
      </c>
      <c r="N228" s="399">
        <v>7</v>
      </c>
      <c r="O228" s="409">
        <v>9</v>
      </c>
      <c r="P228" s="401">
        <f t="shared" si="24"/>
        <v>199</v>
      </c>
      <c r="Q228" s="454">
        <f>'PERMISOS MENS'!P228</f>
        <v>199</v>
      </c>
      <c r="R228" s="424"/>
      <c r="S228" s="396">
        <f t="shared" si="23"/>
        <v>0</v>
      </c>
      <c r="T228" s="396">
        <f t="shared" si="25"/>
        <v>0</v>
      </c>
      <c r="U228" s="396">
        <f t="shared" si="26"/>
        <v>0</v>
      </c>
      <c r="V228" s="397" t="s">
        <v>440</v>
      </c>
      <c r="W228" s="397"/>
      <c r="X228" s="472"/>
    </row>
    <row r="229" spans="1:24" ht="15.75" customHeight="1" thickBot="1">
      <c r="A229" s="390" t="s">
        <v>20</v>
      </c>
      <c r="B229" s="441" t="s">
        <v>23</v>
      </c>
      <c r="C229" s="435" t="s">
        <v>215</v>
      </c>
      <c r="D229" s="399">
        <v>3</v>
      </c>
      <c r="E229" s="399">
        <v>2</v>
      </c>
      <c r="F229" s="399">
        <v>4</v>
      </c>
      <c r="G229" s="399">
        <v>4</v>
      </c>
      <c r="H229" s="399">
        <v>2</v>
      </c>
      <c r="I229" s="399">
        <v>6</v>
      </c>
      <c r="J229" s="399">
        <v>6</v>
      </c>
      <c r="K229" s="399">
        <v>8</v>
      </c>
      <c r="L229" s="399">
        <v>1</v>
      </c>
      <c r="M229" s="399">
        <v>8</v>
      </c>
      <c r="N229" s="399">
        <v>5</v>
      </c>
      <c r="O229" s="409">
        <v>2</v>
      </c>
      <c r="P229" s="401">
        <f t="shared" si="24"/>
        <v>51</v>
      </c>
      <c r="Q229" s="454">
        <f>'PERMISOS MENS'!P229</f>
        <v>51</v>
      </c>
      <c r="R229" s="424"/>
      <c r="S229" s="396">
        <f t="shared" si="23"/>
        <v>0</v>
      </c>
      <c r="T229" s="396">
        <f t="shared" si="25"/>
        <v>0</v>
      </c>
      <c r="U229" s="396">
        <f t="shared" si="26"/>
        <v>0</v>
      </c>
      <c r="V229" s="397" t="s">
        <v>440</v>
      </c>
      <c r="W229" s="397"/>
      <c r="X229" s="472"/>
    </row>
    <row r="230" spans="1:24" ht="15.75" customHeight="1" thickBot="1">
      <c r="A230" s="390" t="s">
        <v>20</v>
      </c>
      <c r="B230" s="441" t="s">
        <v>23</v>
      </c>
      <c r="C230" s="435" t="s">
        <v>216</v>
      </c>
      <c r="D230" s="399">
        <v>0</v>
      </c>
      <c r="E230" s="399">
        <v>1</v>
      </c>
      <c r="F230" s="399">
        <v>1</v>
      </c>
      <c r="G230" s="399">
        <v>0</v>
      </c>
      <c r="H230" s="399">
        <v>3</v>
      </c>
      <c r="I230" s="399">
        <v>1</v>
      </c>
      <c r="J230" s="399">
        <v>2</v>
      </c>
      <c r="K230" s="399">
        <v>0</v>
      </c>
      <c r="L230" s="399">
        <v>0</v>
      </c>
      <c r="M230" s="399">
        <v>3</v>
      </c>
      <c r="N230" s="399">
        <v>0</v>
      </c>
      <c r="O230" s="409">
        <v>0</v>
      </c>
      <c r="P230" s="401">
        <f t="shared" si="24"/>
        <v>11</v>
      </c>
      <c r="Q230" s="454">
        <f>'PERMISOS MENS'!P230</f>
        <v>11</v>
      </c>
      <c r="R230" s="396">
        <f>COUNTIF(N230:O230,"=0")</f>
        <v>2</v>
      </c>
      <c r="S230" s="396">
        <f t="shared" si="23"/>
        <v>2</v>
      </c>
      <c r="T230" s="396">
        <f t="shared" si="25"/>
        <v>3</v>
      </c>
      <c r="U230" s="396">
        <f t="shared" si="26"/>
        <v>4</v>
      </c>
      <c r="V230" s="397" t="s">
        <v>440</v>
      </c>
      <c r="W230" s="397"/>
      <c r="X230" s="472"/>
    </row>
    <row r="231" spans="1:24" ht="15.75" customHeight="1" thickBot="1">
      <c r="A231" s="390" t="s">
        <v>20</v>
      </c>
      <c r="B231" s="441" t="s">
        <v>23</v>
      </c>
      <c r="C231" s="435" t="s">
        <v>217</v>
      </c>
      <c r="D231" s="399">
        <v>7</v>
      </c>
      <c r="E231" s="399">
        <v>4</v>
      </c>
      <c r="F231" s="399">
        <v>6</v>
      </c>
      <c r="G231" s="399">
        <v>31</v>
      </c>
      <c r="H231" s="399">
        <v>14</v>
      </c>
      <c r="I231" s="399">
        <v>7</v>
      </c>
      <c r="J231" s="399">
        <v>10</v>
      </c>
      <c r="K231" s="399">
        <v>9</v>
      </c>
      <c r="L231" s="399">
        <v>6</v>
      </c>
      <c r="M231" s="399">
        <v>5</v>
      </c>
      <c r="N231" s="399">
        <v>4</v>
      </c>
      <c r="O231" s="409">
        <v>4</v>
      </c>
      <c r="P231" s="401">
        <f t="shared" si="24"/>
        <v>107</v>
      </c>
      <c r="Q231" s="454">
        <f>'PERMISOS MENS'!P231</f>
        <v>107</v>
      </c>
      <c r="R231" s="424"/>
      <c r="S231" s="396">
        <f t="shared" si="23"/>
        <v>0</v>
      </c>
      <c r="T231" s="396">
        <f t="shared" si="25"/>
        <v>0</v>
      </c>
      <c r="U231" s="396">
        <f t="shared" si="26"/>
        <v>0</v>
      </c>
      <c r="V231" s="397" t="s">
        <v>440</v>
      </c>
      <c r="W231" s="397"/>
      <c r="X231" s="472"/>
    </row>
    <row r="232" spans="1:24" ht="15.75" customHeight="1" thickBot="1">
      <c r="A232" s="390" t="s">
        <v>20</v>
      </c>
      <c r="B232" s="441" t="s">
        <v>23</v>
      </c>
      <c r="C232" s="435" t="s">
        <v>218</v>
      </c>
      <c r="D232" s="399">
        <v>0</v>
      </c>
      <c r="E232" s="399">
        <v>1</v>
      </c>
      <c r="F232" s="399">
        <v>1</v>
      </c>
      <c r="G232" s="399">
        <v>0</v>
      </c>
      <c r="H232" s="399">
        <v>2</v>
      </c>
      <c r="I232" s="399">
        <v>8</v>
      </c>
      <c r="J232" s="399">
        <v>4</v>
      </c>
      <c r="K232" s="399">
        <v>4</v>
      </c>
      <c r="L232" s="399">
        <v>6</v>
      </c>
      <c r="M232" s="399">
        <v>4</v>
      </c>
      <c r="N232" s="399">
        <v>3</v>
      </c>
      <c r="O232" s="409">
        <v>2</v>
      </c>
      <c r="P232" s="401">
        <f t="shared" si="24"/>
        <v>35</v>
      </c>
      <c r="Q232" s="454">
        <f>'PERMISOS MENS'!P232</f>
        <v>35</v>
      </c>
      <c r="R232" s="424"/>
      <c r="S232" s="396">
        <f t="shared" si="23"/>
        <v>0</v>
      </c>
      <c r="T232" s="396">
        <f t="shared" si="25"/>
        <v>0</v>
      </c>
      <c r="U232" s="396">
        <f t="shared" si="26"/>
        <v>0</v>
      </c>
      <c r="V232" s="397" t="s">
        <v>440</v>
      </c>
      <c r="W232" s="397"/>
      <c r="X232" s="472"/>
    </row>
    <row r="233" spans="1:24" ht="15.75" customHeight="1" thickBot="1">
      <c r="A233" s="390" t="s">
        <v>20</v>
      </c>
      <c r="B233" s="441" t="s">
        <v>23</v>
      </c>
      <c r="C233" s="436" t="s">
        <v>219</v>
      </c>
      <c r="D233" s="399">
        <v>1</v>
      </c>
      <c r="E233" s="399">
        <v>10</v>
      </c>
      <c r="F233" s="399">
        <v>2</v>
      </c>
      <c r="G233" s="399">
        <v>0</v>
      </c>
      <c r="H233" s="399">
        <v>2</v>
      </c>
      <c r="I233" s="399">
        <v>2</v>
      </c>
      <c r="J233" s="399">
        <v>3</v>
      </c>
      <c r="K233" s="399">
        <v>1</v>
      </c>
      <c r="L233" s="399">
        <v>2</v>
      </c>
      <c r="M233" s="399">
        <v>1</v>
      </c>
      <c r="N233" s="399">
        <v>2</v>
      </c>
      <c r="O233" s="409">
        <v>1</v>
      </c>
      <c r="P233" s="413">
        <f t="shared" si="24"/>
        <v>27</v>
      </c>
      <c r="Q233" s="454">
        <f>'PERMISOS MENS'!P233</f>
        <v>27</v>
      </c>
      <c r="R233" s="424"/>
      <c r="S233" s="396">
        <f t="shared" si="23"/>
        <v>0</v>
      </c>
      <c r="T233" s="396"/>
      <c r="U233" s="396">
        <f t="shared" si="26"/>
        <v>0</v>
      </c>
      <c r="V233" s="397" t="s">
        <v>440</v>
      </c>
      <c r="W233" s="397"/>
      <c r="X233" s="472"/>
    </row>
    <row r="234" spans="1:24" ht="19.5" thickBot="1">
      <c r="A234" s="562" t="s">
        <v>27</v>
      </c>
      <c r="B234" s="563"/>
      <c r="C234" s="563"/>
      <c r="D234" s="446">
        <f>SUM(D13:D233)</f>
        <v>1698</v>
      </c>
      <c r="E234" s="446">
        <f t="shared" ref="E234:O234" si="27">SUM(E13:E233)</f>
        <v>1734</v>
      </c>
      <c r="F234" s="446">
        <f t="shared" si="27"/>
        <v>2302</v>
      </c>
      <c r="G234" s="446">
        <f t="shared" si="27"/>
        <v>2408</v>
      </c>
      <c r="H234" s="446">
        <f t="shared" si="27"/>
        <v>2141</v>
      </c>
      <c r="I234" s="446">
        <f t="shared" si="27"/>
        <v>2368</v>
      </c>
      <c r="J234" s="446">
        <f t="shared" si="27"/>
        <v>2513</v>
      </c>
      <c r="K234" s="446">
        <f t="shared" si="27"/>
        <v>2223</v>
      </c>
      <c r="L234" s="446">
        <f t="shared" si="27"/>
        <v>2420</v>
      </c>
      <c r="M234" s="446">
        <f t="shared" si="27"/>
        <v>2154</v>
      </c>
      <c r="N234" s="446">
        <f t="shared" si="27"/>
        <v>1314</v>
      </c>
      <c r="O234" s="446">
        <f t="shared" si="27"/>
        <v>384</v>
      </c>
      <c r="P234" s="447">
        <f>SUM(P13:P233)</f>
        <v>23659</v>
      </c>
      <c r="Q234" s="455">
        <f>SUM(Q13:Q233)</f>
        <v>26503</v>
      </c>
      <c r="R234" s="447"/>
      <c r="S234" s="447"/>
      <c r="T234" s="447"/>
      <c r="U234" s="447"/>
      <c r="V234" s="448"/>
      <c r="W234" s="449"/>
      <c r="X234" s="473"/>
    </row>
    <row r="235" spans="1:24">
      <c r="Q235" s="469">
        <f>FORMULARIOS!P244</f>
        <v>26503</v>
      </c>
    </row>
    <row r="236" spans="1:24">
      <c r="C236" s="450" t="s">
        <v>442</v>
      </c>
      <c r="D236" s="451">
        <v>221</v>
      </c>
      <c r="E236" s="451">
        <v>221</v>
      </c>
      <c r="F236" s="451">
        <v>221</v>
      </c>
      <c r="G236" s="451">
        <v>221</v>
      </c>
      <c r="H236" s="451">
        <v>221</v>
      </c>
      <c r="I236" s="451">
        <v>221</v>
      </c>
      <c r="J236" s="451">
        <v>221</v>
      </c>
      <c r="K236" s="451">
        <v>221</v>
      </c>
      <c r="L236" s="451">
        <v>221</v>
      </c>
      <c r="M236" s="451">
        <v>221</v>
      </c>
      <c r="N236" s="451">
        <v>221</v>
      </c>
      <c r="O236" s="451">
        <v>221</v>
      </c>
    </row>
    <row r="237" spans="1:24">
      <c r="C237" t="s">
        <v>443</v>
      </c>
      <c r="D237" s="317">
        <f t="shared" ref="D237:O237" si="28">COUNTIF(D13:D233, "=0")</f>
        <v>64</v>
      </c>
      <c r="E237" s="317">
        <f t="shared" si="28"/>
        <v>62</v>
      </c>
      <c r="F237" s="317">
        <f t="shared" si="28"/>
        <v>52</v>
      </c>
      <c r="G237" s="317">
        <f t="shared" si="28"/>
        <v>56</v>
      </c>
      <c r="H237" s="317">
        <f t="shared" si="28"/>
        <v>44</v>
      </c>
      <c r="I237" s="317">
        <f t="shared" si="28"/>
        <v>51</v>
      </c>
      <c r="J237" s="317">
        <f t="shared" si="28"/>
        <v>42</v>
      </c>
      <c r="K237" s="317">
        <f t="shared" si="28"/>
        <v>49</v>
      </c>
      <c r="L237" s="317">
        <f t="shared" si="28"/>
        <v>56</v>
      </c>
      <c r="M237" s="317">
        <f t="shared" si="28"/>
        <v>61</v>
      </c>
      <c r="N237" s="317">
        <f t="shared" si="28"/>
        <v>105</v>
      </c>
      <c r="O237" s="317">
        <f t="shared" si="28"/>
        <v>178</v>
      </c>
    </row>
    <row r="238" spans="1:24">
      <c r="C238" t="s">
        <v>444</v>
      </c>
      <c r="D238" s="317">
        <f t="shared" ref="D238:O238" si="29">+D236-D237</f>
        <v>157</v>
      </c>
      <c r="E238" s="317">
        <f t="shared" si="29"/>
        <v>159</v>
      </c>
      <c r="F238" s="317">
        <f t="shared" si="29"/>
        <v>169</v>
      </c>
      <c r="G238" s="317">
        <f t="shared" si="29"/>
        <v>165</v>
      </c>
      <c r="H238" s="317">
        <f t="shared" si="29"/>
        <v>177</v>
      </c>
      <c r="I238" s="317">
        <f t="shared" si="29"/>
        <v>170</v>
      </c>
      <c r="J238" s="317">
        <f t="shared" si="29"/>
        <v>179</v>
      </c>
      <c r="K238" s="317">
        <f t="shared" si="29"/>
        <v>172</v>
      </c>
      <c r="L238" s="317">
        <f t="shared" si="29"/>
        <v>165</v>
      </c>
      <c r="M238" s="317">
        <f t="shared" si="29"/>
        <v>160</v>
      </c>
      <c r="N238" s="317">
        <f t="shared" si="29"/>
        <v>116</v>
      </c>
      <c r="O238" s="317">
        <f t="shared" si="29"/>
        <v>43</v>
      </c>
    </row>
  </sheetData>
  <autoFilter ref="A12:X238"/>
  <mergeCells count="14">
    <mergeCell ref="A6:P6"/>
    <mergeCell ref="A7:P7"/>
    <mergeCell ref="A11:A12"/>
    <mergeCell ref="B11:B12"/>
    <mergeCell ref="C11:C12"/>
    <mergeCell ref="D11:O11"/>
    <mergeCell ref="X11:X12"/>
    <mergeCell ref="A234:C234"/>
    <mergeCell ref="R11:R12"/>
    <mergeCell ref="S11:S12"/>
    <mergeCell ref="T11:T12"/>
    <mergeCell ref="U11:U12"/>
    <mergeCell ref="V11:V12"/>
    <mergeCell ref="W11:W12"/>
  </mergeCells>
  <conditionalFormatting sqref="D13:O233 D236">
    <cfRule type="expression" dxfId="93" priority="3">
      <formula>AND(#REF!&lt;&gt;0,SUM($D13:$O13)=0)</formula>
    </cfRule>
  </conditionalFormatting>
  <conditionalFormatting sqref="D14:O233 D236">
    <cfRule type="expression" dxfId="92" priority="4">
      <formula>AND(OR(#REF!&lt;&gt;"",#REF!&lt;&gt;"",#REF!&lt;&gt;"",#REF!&lt;&gt;""),#REF!&lt;&gt;SUM($D14:$O14),SUM($D14:$O14)&lt;&gt;0,#REF!&lt;&gt;0)</formula>
    </cfRule>
  </conditionalFormatting>
  <conditionalFormatting sqref="D13:O39">
    <cfRule type="expression" dxfId="91" priority="5">
      <formula>AND(OR(#REF!&lt;&gt;"",#REF!&lt;&gt;"",#REF!&lt;&gt;"",#REF!&lt;&gt;""),#REF!&lt;&gt;SUM($D13:$O13),SUM($D13:$O13)&lt;&gt;0,#REF!&lt;&gt;0)</formula>
    </cfRule>
  </conditionalFormatting>
  <conditionalFormatting sqref="E236:O236">
    <cfRule type="expression" dxfId="90" priority="1">
      <formula>AND(#REF!&lt;&gt;0,SUM($D236:$O236)=0)</formula>
    </cfRule>
  </conditionalFormatting>
  <conditionalFormatting sqref="E236:O236">
    <cfRule type="expression" dxfId="89" priority="2">
      <formula>AND(OR(#REF!&lt;&gt;"",#REF!&lt;&gt;"",#REF!&lt;&gt;"",#REF!&lt;&gt;""),#REF!&lt;&gt;SUM($D236:$O236),SUM($D236:$O236)&lt;&gt;0,#REF!&lt;&gt;0)</formula>
    </cfRule>
  </conditionalFormatting>
  <pageMargins left="0.7" right="0.7" top="0.75" bottom="0.75" header="0.3" footer="0.3"/>
  <pageSetup paperSize="8" scale="20"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zoomScale="76" zoomScaleNormal="76" workbookViewId="0">
      <selection activeCell="T26" sqref="T26:T27"/>
    </sheetView>
  </sheetViews>
  <sheetFormatPr baseColWidth="10" defaultRowHeight="15"/>
  <cols>
    <col min="1" max="1" width="18.85546875" bestFit="1" customWidth="1"/>
    <col min="2" max="2" width="16.140625" bestFit="1" customWidth="1"/>
    <col min="3" max="3" width="16.7109375" bestFit="1" customWidth="1"/>
    <col min="4" max="4" width="16.28515625" bestFit="1" customWidth="1"/>
    <col min="7" max="7" width="12.7109375" customWidth="1"/>
  </cols>
  <sheetData>
    <row r="1" spans="1:12">
      <c r="A1" s="312" t="s">
        <v>0</v>
      </c>
      <c r="B1" t="s">
        <v>20</v>
      </c>
    </row>
    <row r="3" spans="1:12">
      <c r="A3" s="312" t="s">
        <v>420</v>
      </c>
      <c r="B3" t="s">
        <v>423</v>
      </c>
      <c r="C3" t="s">
        <v>425</v>
      </c>
      <c r="D3" t="s">
        <v>424</v>
      </c>
      <c r="G3" s="373" t="s">
        <v>420</v>
      </c>
      <c r="H3" s="374" t="s">
        <v>427</v>
      </c>
      <c r="I3" s="374" t="s">
        <v>426</v>
      </c>
      <c r="J3" s="374" t="s">
        <v>422</v>
      </c>
      <c r="L3" s="177"/>
    </row>
    <row r="4" spans="1:12">
      <c r="A4" s="316" t="s">
        <v>21</v>
      </c>
      <c r="B4" s="313">
        <v>1192</v>
      </c>
      <c r="C4" s="313">
        <v>1032</v>
      </c>
      <c r="D4" s="313">
        <v>1192</v>
      </c>
      <c r="G4" t="s">
        <v>7</v>
      </c>
      <c r="H4">
        <v>1190</v>
      </c>
      <c r="I4">
        <v>1190</v>
      </c>
      <c r="J4">
        <v>1105</v>
      </c>
    </row>
    <row r="5" spans="1:12">
      <c r="A5" s="316" t="s">
        <v>22</v>
      </c>
      <c r="B5" s="313">
        <v>639</v>
      </c>
      <c r="C5" s="313">
        <v>519</v>
      </c>
      <c r="D5" s="313">
        <v>639</v>
      </c>
      <c r="G5" t="s">
        <v>4</v>
      </c>
      <c r="H5">
        <v>1123</v>
      </c>
      <c r="I5">
        <v>967</v>
      </c>
      <c r="J5">
        <v>620</v>
      </c>
    </row>
    <row r="6" spans="1:12">
      <c r="A6" s="316" t="s">
        <v>23</v>
      </c>
      <c r="B6" s="313">
        <v>953</v>
      </c>
      <c r="C6" s="313">
        <v>953</v>
      </c>
      <c r="D6" s="313">
        <v>945</v>
      </c>
      <c r="G6" t="s">
        <v>2</v>
      </c>
      <c r="H6">
        <v>376</v>
      </c>
      <c r="I6">
        <v>376</v>
      </c>
      <c r="J6">
        <v>248</v>
      </c>
    </row>
    <row r="7" spans="1:12">
      <c r="A7" s="316" t="s">
        <v>24</v>
      </c>
      <c r="B7" s="313">
        <v>1507</v>
      </c>
      <c r="C7" s="313">
        <v>1506</v>
      </c>
      <c r="D7" s="313">
        <v>1503</v>
      </c>
      <c r="G7" t="s">
        <v>8</v>
      </c>
      <c r="H7">
        <v>286</v>
      </c>
      <c r="I7">
        <v>286</v>
      </c>
      <c r="J7">
        <v>286</v>
      </c>
    </row>
    <row r="8" spans="1:12">
      <c r="A8" s="316" t="s">
        <v>25</v>
      </c>
      <c r="B8" s="313">
        <v>383</v>
      </c>
      <c r="C8" s="313">
        <v>369</v>
      </c>
      <c r="D8" s="313">
        <v>383</v>
      </c>
      <c r="G8" t="s">
        <v>3</v>
      </c>
      <c r="H8">
        <v>163</v>
      </c>
      <c r="I8">
        <v>163</v>
      </c>
      <c r="J8">
        <v>124</v>
      </c>
    </row>
    <row r="9" spans="1:12">
      <c r="A9" s="316" t="s">
        <v>26</v>
      </c>
      <c r="B9" s="313">
        <v>414</v>
      </c>
      <c r="C9" s="313">
        <v>260</v>
      </c>
      <c r="D9" s="313">
        <v>413</v>
      </c>
    </row>
    <row r="10" spans="1:12">
      <c r="A10" s="316" t="s">
        <v>392</v>
      </c>
      <c r="B10" s="313">
        <v>5088</v>
      </c>
      <c r="C10" s="313">
        <v>4639</v>
      </c>
      <c r="D10" s="313">
        <v>5075</v>
      </c>
      <c r="G10" t="s">
        <v>392</v>
      </c>
      <c r="H10">
        <v>3138</v>
      </c>
      <c r="I10">
        <v>2982</v>
      </c>
      <c r="J10">
        <v>2383</v>
      </c>
    </row>
    <row r="20" spans="7:10">
      <c r="G20" t="s">
        <v>420</v>
      </c>
      <c r="H20" s="375" t="s">
        <v>427</v>
      </c>
      <c r="I20" s="375" t="s">
        <v>421</v>
      </c>
      <c r="J20" s="375" t="s">
        <v>429</v>
      </c>
    </row>
    <row r="21" spans="7:10">
      <c r="G21" t="s">
        <v>16</v>
      </c>
      <c r="H21">
        <v>6536</v>
      </c>
      <c r="I21">
        <v>6134</v>
      </c>
      <c r="J21">
        <v>5973</v>
      </c>
    </row>
    <row r="22" spans="7:10">
      <c r="G22" t="s">
        <v>18</v>
      </c>
      <c r="H22">
        <v>1767</v>
      </c>
      <c r="I22">
        <v>1639</v>
      </c>
      <c r="J22">
        <v>1575</v>
      </c>
    </row>
    <row r="23" spans="7:10">
      <c r="G23" t="s">
        <v>428</v>
      </c>
      <c r="H23">
        <v>902</v>
      </c>
      <c r="I23">
        <v>698</v>
      </c>
      <c r="J23">
        <v>698</v>
      </c>
    </row>
    <row r="24" spans="7:10">
      <c r="G24" t="s">
        <v>17</v>
      </c>
      <c r="H24">
        <v>636</v>
      </c>
      <c r="I24">
        <v>533</v>
      </c>
      <c r="J24">
        <v>525</v>
      </c>
    </row>
    <row r="25" spans="7:10">
      <c r="G25" t="s">
        <v>19</v>
      </c>
      <c r="H25">
        <v>557</v>
      </c>
      <c r="I25">
        <v>535</v>
      </c>
      <c r="J25">
        <v>532</v>
      </c>
    </row>
    <row r="26" spans="7:10">
      <c r="G26" t="s">
        <v>28</v>
      </c>
      <c r="H26">
        <v>248</v>
      </c>
      <c r="I26">
        <v>210</v>
      </c>
      <c r="J26">
        <v>181</v>
      </c>
    </row>
    <row r="27" spans="7:10">
      <c r="G27" t="s">
        <v>146</v>
      </c>
      <c r="H27">
        <v>102</v>
      </c>
      <c r="I27">
        <v>91</v>
      </c>
      <c r="J27">
        <v>89</v>
      </c>
    </row>
    <row r="29" spans="7:10">
      <c r="G29" t="s">
        <v>392</v>
      </c>
      <c r="H29">
        <v>10748</v>
      </c>
      <c r="I29">
        <v>9840</v>
      </c>
      <c r="J29">
        <v>9573</v>
      </c>
    </row>
    <row r="35" spans="7:10">
      <c r="G35" t="s">
        <v>420</v>
      </c>
      <c r="H35" s="375" t="s">
        <v>427</v>
      </c>
      <c r="I35" s="375" t="s">
        <v>421</v>
      </c>
      <c r="J35" s="375" t="s">
        <v>429</v>
      </c>
    </row>
    <row r="36" spans="7:10">
      <c r="G36" t="s">
        <v>13</v>
      </c>
      <c r="H36">
        <v>1405</v>
      </c>
      <c r="I36">
        <v>1315</v>
      </c>
      <c r="J36">
        <v>1171</v>
      </c>
    </row>
    <row r="37" spans="7:10">
      <c r="G37" t="s">
        <v>10</v>
      </c>
      <c r="H37">
        <v>773</v>
      </c>
      <c r="I37">
        <v>678</v>
      </c>
      <c r="J37">
        <v>633</v>
      </c>
    </row>
    <row r="38" spans="7:10">
      <c r="G38" t="s">
        <v>7</v>
      </c>
      <c r="H38">
        <v>650</v>
      </c>
      <c r="I38">
        <v>529</v>
      </c>
      <c r="J38">
        <v>437</v>
      </c>
    </row>
    <row r="39" spans="7:10">
      <c r="G39" t="s">
        <v>11</v>
      </c>
      <c r="H39">
        <v>468</v>
      </c>
      <c r="I39">
        <v>426</v>
      </c>
      <c r="J39">
        <v>367</v>
      </c>
    </row>
    <row r="40" spans="7:10">
      <c r="G40" t="s">
        <v>12</v>
      </c>
      <c r="H40">
        <v>234</v>
      </c>
      <c r="I40">
        <v>192</v>
      </c>
      <c r="J40">
        <v>167</v>
      </c>
    </row>
    <row r="41" spans="7:10">
      <c r="G41" t="s">
        <v>5</v>
      </c>
      <c r="H41">
        <v>185</v>
      </c>
      <c r="I41">
        <v>143</v>
      </c>
      <c r="J41">
        <v>141</v>
      </c>
    </row>
    <row r="42" spans="7:10">
      <c r="G42" t="s">
        <v>6</v>
      </c>
      <c r="H42">
        <v>101</v>
      </c>
      <c r="I42">
        <v>78</v>
      </c>
      <c r="J42">
        <v>71</v>
      </c>
    </row>
    <row r="44" spans="7:10">
      <c r="G44" t="s">
        <v>392</v>
      </c>
      <c r="H44">
        <v>3816</v>
      </c>
      <c r="I44">
        <v>3361</v>
      </c>
      <c r="J44">
        <v>2987</v>
      </c>
    </row>
    <row r="50" spans="7:10">
      <c r="G50" t="s">
        <v>420</v>
      </c>
      <c r="H50" s="375" t="s">
        <v>427</v>
      </c>
      <c r="I50" s="375" t="s">
        <v>421</v>
      </c>
      <c r="J50" s="375" t="s">
        <v>429</v>
      </c>
    </row>
    <row r="51" spans="7:10">
      <c r="G51" t="s">
        <v>24</v>
      </c>
      <c r="H51">
        <v>1507</v>
      </c>
      <c r="I51">
        <v>1503</v>
      </c>
      <c r="J51">
        <v>1506</v>
      </c>
    </row>
    <row r="52" spans="7:10">
      <c r="G52" t="s">
        <v>21</v>
      </c>
      <c r="H52">
        <v>1192</v>
      </c>
      <c r="I52">
        <v>1192</v>
      </c>
      <c r="J52">
        <v>1032</v>
      </c>
    </row>
    <row r="53" spans="7:10">
      <c r="G53" t="s">
        <v>23</v>
      </c>
      <c r="H53">
        <v>953</v>
      </c>
      <c r="I53">
        <v>945</v>
      </c>
      <c r="J53">
        <v>953</v>
      </c>
    </row>
    <row r="54" spans="7:10">
      <c r="G54" t="s">
        <v>22</v>
      </c>
      <c r="H54">
        <v>639</v>
      </c>
      <c r="I54">
        <v>639</v>
      </c>
      <c r="J54">
        <v>519</v>
      </c>
    </row>
    <row r="55" spans="7:10">
      <c r="G55" t="s">
        <v>26</v>
      </c>
      <c r="H55">
        <v>414</v>
      </c>
      <c r="I55">
        <v>413</v>
      </c>
      <c r="J55">
        <v>260</v>
      </c>
    </row>
    <row r="56" spans="7:10">
      <c r="G56" t="s">
        <v>25</v>
      </c>
      <c r="H56">
        <v>383</v>
      </c>
      <c r="I56">
        <v>383</v>
      </c>
      <c r="J56">
        <v>369</v>
      </c>
    </row>
    <row r="58" spans="7:10">
      <c r="G58" t="s">
        <v>392</v>
      </c>
      <c r="H58">
        <v>5088</v>
      </c>
      <c r="I58">
        <v>5075</v>
      </c>
      <c r="J58">
        <v>4639</v>
      </c>
    </row>
    <row r="63" spans="7:10">
      <c r="H63">
        <v>412</v>
      </c>
    </row>
    <row r="64" spans="7:10">
      <c r="H64" s="376">
        <f>(H52-H63)/H63</f>
        <v>1.8932038834951457</v>
      </c>
    </row>
  </sheetData>
  <autoFilter ref="G20:J20">
    <sortState ref="G21:J27">
      <sortCondition descending="1" ref="H20"/>
    </sortState>
  </autoFilter>
  <sortState columnSort="1" ref="A3:D9">
    <sortCondition descending="1" ref="B3"/>
  </sortState>
  <pageMargins left="0.7" right="0.7" top="0.75" bottom="0.75" header="0.3" footer="0.3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6:AU237"/>
  <sheetViews>
    <sheetView showGridLines="0" zoomScale="70" zoomScaleNormal="70" workbookViewId="0">
      <selection activeCell="AM140" sqref="AM140"/>
    </sheetView>
  </sheetViews>
  <sheetFormatPr baseColWidth="10" defaultColWidth="11.42578125" defaultRowHeight="15"/>
  <cols>
    <col min="1" max="1" width="27.5703125" customWidth="1"/>
    <col min="2" max="2" width="15.85546875" customWidth="1"/>
    <col min="3" max="3" width="45.7109375" customWidth="1"/>
    <col min="4" max="15" width="11.85546875" customWidth="1"/>
    <col min="16" max="16" width="16.7109375" customWidth="1"/>
    <col min="17" max="20" width="9.7109375" hidden="1" customWidth="1"/>
    <col min="21" max="21" width="30.42578125" style="361" customWidth="1"/>
    <col min="22" max="22" width="23.42578125" style="486" customWidth="1"/>
    <col min="23" max="23" width="23.28515625" style="316" customWidth="1"/>
    <col min="24" max="24" width="22.85546875" customWidth="1"/>
    <col min="25" max="25" width="17.140625" bestFit="1" customWidth="1"/>
    <col min="26" max="26" width="28" style="361" bestFit="1" customWidth="1"/>
    <col min="27" max="27" width="30.5703125" style="361" bestFit="1" customWidth="1"/>
    <col min="28" max="28" width="24.42578125" style="361" bestFit="1" customWidth="1"/>
    <col min="29" max="29" width="30.5703125" style="361" bestFit="1" customWidth="1"/>
    <col min="30" max="30" width="30.5703125" style="361" customWidth="1"/>
    <col min="31" max="31" width="13.140625" customWidth="1"/>
    <col min="32" max="32" width="21.42578125" style="361" customWidth="1"/>
    <col min="33" max="33" width="12.5703125" style="361" customWidth="1"/>
    <col min="34" max="34" width="12.7109375" style="361" customWidth="1"/>
    <col min="35" max="35" width="15.42578125" style="361" customWidth="1"/>
  </cols>
  <sheetData>
    <row r="6" spans="1:30" ht="18.75">
      <c r="A6" s="568"/>
      <c r="B6" s="568"/>
      <c r="C6" s="568"/>
      <c r="D6" s="568"/>
      <c r="E6" s="568"/>
      <c r="F6" s="568"/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477"/>
      <c r="R6" s="477"/>
      <c r="S6" s="477"/>
      <c r="T6" s="477"/>
      <c r="U6" s="477"/>
      <c r="V6" s="491"/>
      <c r="W6" s="470"/>
    </row>
    <row r="7" spans="1:30" ht="18.75">
      <c r="A7" s="568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477"/>
      <c r="R7" s="477"/>
      <c r="S7" s="477"/>
      <c r="T7" s="477"/>
      <c r="U7" s="477"/>
      <c r="V7" s="491"/>
      <c r="W7" s="470"/>
    </row>
    <row r="8" spans="1:30" ht="23.25">
      <c r="A8" s="381"/>
      <c r="B8" s="381"/>
      <c r="C8" s="381"/>
      <c r="D8" s="381"/>
      <c r="E8" s="381"/>
      <c r="F8" s="381"/>
      <c r="G8" s="381"/>
      <c r="H8" s="381"/>
      <c r="I8" s="381"/>
      <c r="J8" s="381"/>
      <c r="K8" s="381"/>
      <c r="L8" s="381"/>
      <c r="M8" s="381"/>
      <c r="N8" s="381"/>
      <c r="O8" s="381"/>
      <c r="P8" s="381"/>
      <c r="Q8" s="381"/>
      <c r="R8" s="381"/>
      <c r="S8" s="381"/>
      <c r="T8" s="381"/>
      <c r="U8" s="381"/>
      <c r="V8" s="492"/>
      <c r="W8" s="471"/>
    </row>
    <row r="9" spans="1:30" ht="15.75">
      <c r="A9" s="382"/>
      <c r="D9" s="383"/>
      <c r="E9" s="384"/>
    </row>
    <row r="10" spans="1:30" ht="16.5" thickBot="1">
      <c r="A10" s="382"/>
    </row>
    <row r="11" spans="1:30" ht="58.5" customHeight="1" thickBot="1">
      <c r="A11" s="478" t="s">
        <v>0</v>
      </c>
      <c r="B11" s="479" t="s">
        <v>268</v>
      </c>
      <c r="C11" s="479" t="s">
        <v>158</v>
      </c>
      <c r="D11" s="386" t="s">
        <v>221</v>
      </c>
      <c r="E11" s="387" t="s">
        <v>222</v>
      </c>
      <c r="F11" s="387" t="s">
        <v>223</v>
      </c>
      <c r="G11" s="387" t="s">
        <v>224</v>
      </c>
      <c r="H11" s="387" t="s">
        <v>225</v>
      </c>
      <c r="I11" s="387" t="s">
        <v>226</v>
      </c>
      <c r="J11" s="387" t="s">
        <v>227</v>
      </c>
      <c r="K11" s="387" t="s">
        <v>228</v>
      </c>
      <c r="L11" s="387" t="s">
        <v>229</v>
      </c>
      <c r="M11" s="387" t="s">
        <v>237</v>
      </c>
      <c r="N11" s="387" t="s">
        <v>230</v>
      </c>
      <c r="O11" s="388" t="s">
        <v>231</v>
      </c>
      <c r="P11" s="389" t="s">
        <v>452</v>
      </c>
      <c r="Q11" s="480" t="s">
        <v>433</v>
      </c>
      <c r="R11" s="480" t="s">
        <v>434</v>
      </c>
      <c r="S11" s="480" t="s">
        <v>435</v>
      </c>
      <c r="T11" s="480" t="s">
        <v>436</v>
      </c>
      <c r="U11" s="476" t="s">
        <v>488</v>
      </c>
      <c r="V11" s="493" t="s">
        <v>438</v>
      </c>
      <c r="W11" s="490" t="s">
        <v>489</v>
      </c>
      <c r="Z11"/>
    </row>
    <row r="12" spans="1:30" ht="15.75" customHeight="1" thickBot="1">
      <c r="A12" s="390" t="s">
        <v>280</v>
      </c>
      <c r="B12" s="391" t="s">
        <v>2</v>
      </c>
      <c r="C12" s="392" t="s">
        <v>232</v>
      </c>
      <c r="D12" s="393">
        <f>FORMULARIOS!D19</f>
        <v>6</v>
      </c>
      <c r="E12" s="393">
        <f>FORMULARIOS!E19</f>
        <v>7</v>
      </c>
      <c r="F12" s="393">
        <f>FORMULARIOS!F19</f>
        <v>44</v>
      </c>
      <c r="G12" s="393">
        <f>FORMULARIOS!G19</f>
        <v>29</v>
      </c>
      <c r="H12" s="393">
        <f>FORMULARIOS!H19</f>
        <v>23</v>
      </c>
      <c r="I12" s="393">
        <f>FORMULARIOS!I19</f>
        <v>25</v>
      </c>
      <c r="J12" s="393">
        <f>FORMULARIOS!J19</f>
        <v>17</v>
      </c>
      <c r="K12" s="393">
        <f>FORMULARIOS!K19</f>
        <v>25</v>
      </c>
      <c r="L12" s="393">
        <f>FORMULARIOS!L19</f>
        <v>13</v>
      </c>
      <c r="M12" s="393">
        <f>FORMULARIOS!M19</f>
        <v>6</v>
      </c>
      <c r="N12" s="393">
        <f>FORMULARIOS!N19</f>
        <v>8</v>
      </c>
      <c r="O12" s="393">
        <f>FORMULARIOS!O19</f>
        <v>31</v>
      </c>
      <c r="P12" s="459">
        <f>SUM(D12:O12)</f>
        <v>234</v>
      </c>
      <c r="Q12" s="396">
        <f>COUNTIF(N12:O12,"=0")</f>
        <v>0</v>
      </c>
      <c r="R12" s="396">
        <f t="shared" ref="R12:R75" si="0">COUNTIF(M12:O12,"=0")</f>
        <v>0</v>
      </c>
      <c r="S12" s="396">
        <f>COUNTIF(L12:O12,"=0")</f>
        <v>0</v>
      </c>
      <c r="T12" s="396">
        <f>COUNTIF(K12:O12,"=0")</f>
        <v>0</v>
      </c>
      <c r="U12" s="397" t="s">
        <v>440</v>
      </c>
      <c r="V12" s="426"/>
      <c r="W12" s="397"/>
      <c r="Y12" s="312" t="s">
        <v>488</v>
      </c>
      <c r="Z12" s="361" t="s">
        <v>440</v>
      </c>
    </row>
    <row r="13" spans="1:30" ht="15.75" customHeight="1" thickBot="1">
      <c r="A13" s="390" t="s">
        <v>280</v>
      </c>
      <c r="B13" s="391" t="s">
        <v>2</v>
      </c>
      <c r="C13" s="398" t="s">
        <v>28</v>
      </c>
      <c r="D13" s="399">
        <f>FORMULARIOS!D20</f>
        <v>2</v>
      </c>
      <c r="E13" s="399">
        <f>FORMULARIOS!E20</f>
        <v>0</v>
      </c>
      <c r="F13" s="399">
        <f>FORMULARIOS!F20</f>
        <v>1</v>
      </c>
      <c r="G13" s="399">
        <f>FORMULARIOS!G20</f>
        <v>7</v>
      </c>
      <c r="H13" s="399">
        <f>FORMULARIOS!H20</f>
        <v>0</v>
      </c>
      <c r="I13" s="399">
        <f>FORMULARIOS!I20</f>
        <v>2</v>
      </c>
      <c r="J13" s="399">
        <f>FORMULARIOS!J20</f>
        <v>0</v>
      </c>
      <c r="K13" s="399">
        <f>FORMULARIOS!K20</f>
        <v>1</v>
      </c>
      <c r="L13" s="399">
        <f>FORMULARIOS!L20</f>
        <v>1</v>
      </c>
      <c r="M13" s="399">
        <f>FORMULARIOS!M20</f>
        <v>4</v>
      </c>
      <c r="N13" s="399">
        <f>FORMULARIOS!N20</f>
        <v>0</v>
      </c>
      <c r="O13" s="399">
        <f>FORMULARIOS!O20</f>
        <v>1</v>
      </c>
      <c r="P13" s="460">
        <f t="shared" ref="P13:P76" si="1">SUM(D13:O13)</f>
        <v>19</v>
      </c>
      <c r="Q13" s="396">
        <f t="shared" ref="Q13:Q40" si="2">COUNTIF(N13:O13,"=0")</f>
        <v>1</v>
      </c>
      <c r="R13" s="396">
        <f t="shared" si="0"/>
        <v>1</v>
      </c>
      <c r="S13" s="396">
        <f t="shared" ref="S13:S76" si="3">COUNTIF(L13:O13,"=0")</f>
        <v>1</v>
      </c>
      <c r="T13" s="396">
        <f t="shared" ref="T13:T76" si="4">COUNTIF(K13:O13,"=0")</f>
        <v>1</v>
      </c>
      <c r="U13" s="397" t="s">
        <v>441</v>
      </c>
      <c r="V13" s="426">
        <v>44599</v>
      </c>
      <c r="W13" s="397" t="s">
        <v>481</v>
      </c>
      <c r="Y13" s="481" t="s">
        <v>0</v>
      </c>
      <c r="Z13" s="361" t="s">
        <v>280</v>
      </c>
    </row>
    <row r="14" spans="1:30" ht="15.75" customHeight="1" thickBot="1">
      <c r="A14" s="390" t="s">
        <v>280</v>
      </c>
      <c r="B14" s="391" t="s">
        <v>2</v>
      </c>
      <c r="C14" s="398" t="s">
        <v>29</v>
      </c>
      <c r="D14" s="399">
        <f>FORMULARIOS!D21</f>
        <v>2</v>
      </c>
      <c r="E14" s="399">
        <f>FORMULARIOS!E21</f>
        <v>7</v>
      </c>
      <c r="F14" s="399">
        <f>FORMULARIOS!F21</f>
        <v>8</v>
      </c>
      <c r="G14" s="399">
        <f>FORMULARIOS!G21</f>
        <v>7</v>
      </c>
      <c r="H14" s="399">
        <f>FORMULARIOS!H21</f>
        <v>1</v>
      </c>
      <c r="I14" s="399">
        <f>FORMULARIOS!I21</f>
        <v>0</v>
      </c>
      <c r="J14" s="399">
        <f>FORMULARIOS!J21</f>
        <v>1</v>
      </c>
      <c r="K14" s="399">
        <f>FORMULARIOS!K21</f>
        <v>4</v>
      </c>
      <c r="L14" s="399">
        <f>FORMULARIOS!L21</f>
        <v>0</v>
      </c>
      <c r="M14" s="399">
        <f>FORMULARIOS!M21</f>
        <v>0</v>
      </c>
      <c r="N14" s="399">
        <f>FORMULARIOS!N21</f>
        <v>0</v>
      </c>
      <c r="O14" s="399">
        <f>FORMULARIOS!O21</f>
        <v>0</v>
      </c>
      <c r="P14" s="460">
        <f t="shared" si="1"/>
        <v>30</v>
      </c>
      <c r="Q14" s="396">
        <f t="shared" si="2"/>
        <v>2</v>
      </c>
      <c r="R14" s="396">
        <f t="shared" si="0"/>
        <v>3</v>
      </c>
      <c r="S14" s="396">
        <f t="shared" si="3"/>
        <v>4</v>
      </c>
      <c r="T14" s="396">
        <f t="shared" si="4"/>
        <v>4</v>
      </c>
      <c r="U14" s="397" t="s">
        <v>440</v>
      </c>
      <c r="V14" s="426"/>
      <c r="W14" s="397"/>
    </row>
    <row r="15" spans="1:30" ht="15.75" customHeight="1" thickBot="1">
      <c r="A15" s="390" t="s">
        <v>280</v>
      </c>
      <c r="B15" s="391" t="s">
        <v>2</v>
      </c>
      <c r="C15" s="398" t="s">
        <v>30</v>
      </c>
      <c r="D15" s="399">
        <f>FORMULARIOS!D22</f>
        <v>2</v>
      </c>
      <c r="E15" s="399">
        <f>FORMULARIOS!E22</f>
        <v>2</v>
      </c>
      <c r="F15" s="399">
        <f>FORMULARIOS!F22</f>
        <v>2</v>
      </c>
      <c r="G15" s="399">
        <f>FORMULARIOS!G22</f>
        <v>8</v>
      </c>
      <c r="H15" s="399">
        <f>FORMULARIOS!H22</f>
        <v>6</v>
      </c>
      <c r="I15" s="399">
        <f>FORMULARIOS!I22</f>
        <v>1</v>
      </c>
      <c r="J15" s="399">
        <f>FORMULARIOS!J22</f>
        <v>4</v>
      </c>
      <c r="K15" s="399">
        <f>FORMULARIOS!K22</f>
        <v>3</v>
      </c>
      <c r="L15" s="399">
        <f>FORMULARIOS!L22</f>
        <v>3</v>
      </c>
      <c r="M15" s="399">
        <f>FORMULARIOS!M22</f>
        <v>2</v>
      </c>
      <c r="N15" s="399">
        <f>FORMULARIOS!N22</f>
        <v>2</v>
      </c>
      <c r="O15" s="399">
        <f>FORMULARIOS!O22</f>
        <v>0</v>
      </c>
      <c r="P15" s="460">
        <f t="shared" si="1"/>
        <v>35</v>
      </c>
      <c r="Q15" s="396">
        <f t="shared" si="2"/>
        <v>1</v>
      </c>
      <c r="R15" s="396">
        <f t="shared" si="0"/>
        <v>1</v>
      </c>
      <c r="S15" s="396">
        <f t="shared" si="3"/>
        <v>1</v>
      </c>
      <c r="T15" s="396">
        <f t="shared" si="4"/>
        <v>1</v>
      </c>
      <c r="U15" s="397" t="s">
        <v>440</v>
      </c>
      <c r="V15" s="426"/>
      <c r="W15" s="397"/>
      <c r="Y15" s="312" t="s">
        <v>420</v>
      </c>
      <c r="Z15" s="361" t="s">
        <v>490</v>
      </c>
      <c r="AA15"/>
      <c r="AB15"/>
      <c r="AC15"/>
      <c r="AD15"/>
    </row>
    <row r="16" spans="1:30" ht="15.75" customHeight="1" thickBot="1">
      <c r="A16" s="390" t="s">
        <v>280</v>
      </c>
      <c r="B16" s="391" t="s">
        <v>2</v>
      </c>
      <c r="C16" s="398" t="s">
        <v>31</v>
      </c>
      <c r="D16" s="399">
        <f>FORMULARIOS!D23</f>
        <v>6</v>
      </c>
      <c r="E16" s="399">
        <f>FORMULARIOS!E23</f>
        <v>9</v>
      </c>
      <c r="F16" s="399">
        <f>FORMULARIOS!F23</f>
        <v>5</v>
      </c>
      <c r="G16" s="399">
        <f>FORMULARIOS!G23</f>
        <v>20</v>
      </c>
      <c r="H16" s="399">
        <f>FORMULARIOS!H23</f>
        <v>5</v>
      </c>
      <c r="I16" s="399">
        <f>FORMULARIOS!I23</f>
        <v>8</v>
      </c>
      <c r="J16" s="399">
        <f>FORMULARIOS!J23</f>
        <v>11</v>
      </c>
      <c r="K16" s="399">
        <f>FORMULARIOS!K23</f>
        <v>12</v>
      </c>
      <c r="L16" s="399">
        <f>FORMULARIOS!L23</f>
        <v>6</v>
      </c>
      <c r="M16" s="399">
        <f>FORMULARIOS!M23</f>
        <v>7</v>
      </c>
      <c r="N16" s="399">
        <f>FORMULARIOS!N23</f>
        <v>7</v>
      </c>
      <c r="O16" s="399">
        <f>FORMULARIOS!O23</f>
        <v>12</v>
      </c>
      <c r="P16" s="460">
        <f t="shared" si="1"/>
        <v>108</v>
      </c>
      <c r="Q16" s="396">
        <f t="shared" si="2"/>
        <v>0</v>
      </c>
      <c r="R16" s="396">
        <f t="shared" si="0"/>
        <v>0</v>
      </c>
      <c r="S16" s="396">
        <f t="shared" si="3"/>
        <v>0</v>
      </c>
      <c r="T16" s="396">
        <f t="shared" si="4"/>
        <v>0</v>
      </c>
      <c r="U16" s="397" t="s">
        <v>440</v>
      </c>
      <c r="V16" s="426"/>
      <c r="W16" s="397"/>
      <c r="Y16" s="316" t="s">
        <v>2</v>
      </c>
      <c r="Z16" s="482">
        <v>4</v>
      </c>
      <c r="AA16"/>
      <c r="AB16"/>
      <c r="AC16"/>
      <c r="AD16"/>
    </row>
    <row r="17" spans="1:30" ht="15.75" customHeight="1" thickBot="1">
      <c r="A17" s="390" t="s">
        <v>280</v>
      </c>
      <c r="B17" s="391" t="s">
        <v>2</v>
      </c>
      <c r="C17" s="425" t="s">
        <v>233</v>
      </c>
      <c r="D17" s="411">
        <f>FORMULARIOS!D24</f>
        <v>1</v>
      </c>
      <c r="E17" s="411">
        <f>FORMULARIOS!E24</f>
        <v>3</v>
      </c>
      <c r="F17" s="411">
        <f>FORMULARIOS!F24</f>
        <v>0</v>
      </c>
      <c r="G17" s="411">
        <f>FORMULARIOS!G24</f>
        <v>0</v>
      </c>
      <c r="H17" s="411">
        <f>FORMULARIOS!H24</f>
        <v>1</v>
      </c>
      <c r="I17" s="411">
        <f>FORMULARIOS!I24</f>
        <v>0</v>
      </c>
      <c r="J17" s="411">
        <f>FORMULARIOS!J24</f>
        <v>0</v>
      </c>
      <c r="K17" s="411">
        <f>FORMULARIOS!K24</f>
        <v>1</v>
      </c>
      <c r="L17" s="411">
        <f>FORMULARIOS!L24</f>
        <v>1</v>
      </c>
      <c r="M17" s="411">
        <f>FORMULARIOS!M24</f>
        <v>0</v>
      </c>
      <c r="N17" s="411">
        <f>FORMULARIOS!N24</f>
        <v>0</v>
      </c>
      <c r="O17" s="411">
        <f>FORMULARIOS!O24</f>
        <v>0</v>
      </c>
      <c r="P17" s="461">
        <f t="shared" si="1"/>
        <v>7</v>
      </c>
      <c r="Q17" s="396">
        <f t="shared" si="2"/>
        <v>2</v>
      </c>
      <c r="R17" s="396">
        <f t="shared" si="0"/>
        <v>3</v>
      </c>
      <c r="S17" s="396">
        <f t="shared" si="3"/>
        <v>3</v>
      </c>
      <c r="T17" s="396">
        <f t="shared" si="4"/>
        <v>3</v>
      </c>
      <c r="U17" s="397" t="s">
        <v>441</v>
      </c>
      <c r="V17" s="426">
        <v>44599</v>
      </c>
      <c r="W17" s="397" t="s">
        <v>482</v>
      </c>
      <c r="Y17" s="316" t="s">
        <v>3</v>
      </c>
      <c r="Z17" s="482">
        <v>7</v>
      </c>
      <c r="AA17"/>
      <c r="AB17"/>
      <c r="AC17"/>
      <c r="AD17"/>
    </row>
    <row r="18" spans="1:30" ht="15.75" customHeight="1" thickBot="1">
      <c r="A18" s="390" t="s">
        <v>280</v>
      </c>
      <c r="B18" s="391" t="s">
        <v>3</v>
      </c>
      <c r="C18" s="406" t="s">
        <v>3</v>
      </c>
      <c r="D18" s="393">
        <f>FORMULARIOS!D25</f>
        <v>8</v>
      </c>
      <c r="E18" s="393">
        <f>FORMULARIOS!E25</f>
        <v>1</v>
      </c>
      <c r="F18" s="393">
        <f>FORMULARIOS!F25</f>
        <v>2</v>
      </c>
      <c r="G18" s="393">
        <f>FORMULARIOS!G25</f>
        <v>1</v>
      </c>
      <c r="H18" s="393">
        <f>FORMULARIOS!H25</f>
        <v>1</v>
      </c>
      <c r="I18" s="393">
        <f>FORMULARIOS!I25</f>
        <v>1</v>
      </c>
      <c r="J18" s="393">
        <f>FORMULARIOS!J25</f>
        <v>1</v>
      </c>
      <c r="K18" s="393">
        <f>FORMULARIOS!K25</f>
        <v>3</v>
      </c>
      <c r="L18" s="393">
        <f>FORMULARIOS!L25</f>
        <v>14</v>
      </c>
      <c r="M18" s="393">
        <f>FORMULARIOS!M25</f>
        <v>5</v>
      </c>
      <c r="N18" s="393">
        <f>FORMULARIOS!N25</f>
        <v>6</v>
      </c>
      <c r="O18" s="393">
        <f>FORMULARIOS!O25</f>
        <v>5</v>
      </c>
      <c r="P18" s="459">
        <f t="shared" si="1"/>
        <v>48</v>
      </c>
      <c r="Q18" s="396">
        <f t="shared" si="2"/>
        <v>0</v>
      </c>
      <c r="R18" s="396">
        <f t="shared" si="0"/>
        <v>0</v>
      </c>
      <c r="S18" s="396">
        <f t="shared" si="3"/>
        <v>0</v>
      </c>
      <c r="T18" s="396">
        <f t="shared" si="4"/>
        <v>0</v>
      </c>
      <c r="U18" s="397" t="s">
        <v>440</v>
      </c>
      <c r="V18" s="426"/>
      <c r="W18" s="397"/>
      <c r="Y18" s="316" t="s">
        <v>4</v>
      </c>
      <c r="Z18" s="482">
        <v>6</v>
      </c>
      <c r="AA18"/>
      <c r="AB18"/>
      <c r="AC18"/>
      <c r="AD18"/>
    </row>
    <row r="19" spans="1:30" ht="15.75" customHeight="1" thickBot="1">
      <c r="A19" s="390" t="s">
        <v>280</v>
      </c>
      <c r="B19" s="391" t="s">
        <v>3</v>
      </c>
      <c r="C19" s="408" t="s">
        <v>32</v>
      </c>
      <c r="D19" s="399">
        <f>FORMULARIOS!D26</f>
        <v>0</v>
      </c>
      <c r="E19" s="399">
        <f>FORMULARIOS!E26</f>
        <v>0</v>
      </c>
      <c r="F19" s="399">
        <f>FORMULARIOS!F26</f>
        <v>0</v>
      </c>
      <c r="G19" s="399">
        <f>FORMULARIOS!G26</f>
        <v>0</v>
      </c>
      <c r="H19" s="399">
        <f>FORMULARIOS!H26</f>
        <v>0</v>
      </c>
      <c r="I19" s="399">
        <f>FORMULARIOS!I26</f>
        <v>0</v>
      </c>
      <c r="J19" s="399">
        <f>FORMULARIOS!J26</f>
        <v>0</v>
      </c>
      <c r="K19" s="399">
        <f>FORMULARIOS!K26</f>
        <v>1</v>
      </c>
      <c r="L19" s="399">
        <f>FORMULARIOS!L26</f>
        <v>0</v>
      </c>
      <c r="M19" s="399">
        <f>FORMULARIOS!M26</f>
        <v>1</v>
      </c>
      <c r="N19" s="399">
        <f>FORMULARIOS!N26</f>
        <v>0</v>
      </c>
      <c r="O19" s="399">
        <f>FORMULARIOS!O26</f>
        <v>1</v>
      </c>
      <c r="P19" s="460">
        <f t="shared" si="1"/>
        <v>3</v>
      </c>
      <c r="Q19" s="396">
        <f t="shared" si="2"/>
        <v>1</v>
      </c>
      <c r="R19" s="396">
        <f t="shared" si="0"/>
        <v>1</v>
      </c>
      <c r="S19" s="396">
        <f t="shared" si="3"/>
        <v>2</v>
      </c>
      <c r="T19" s="396">
        <f t="shared" si="4"/>
        <v>2</v>
      </c>
      <c r="U19" s="397" t="s">
        <v>440</v>
      </c>
      <c r="V19" s="426"/>
      <c r="W19" s="397"/>
      <c r="Y19" s="316" t="s">
        <v>8</v>
      </c>
      <c r="Z19" s="482">
        <v>6</v>
      </c>
      <c r="AA19"/>
      <c r="AB19"/>
      <c r="AC19"/>
      <c r="AD19"/>
    </row>
    <row r="20" spans="1:30" ht="15.75" customHeight="1" thickBot="1">
      <c r="A20" s="390" t="s">
        <v>280</v>
      </c>
      <c r="B20" s="391" t="s">
        <v>3</v>
      </c>
      <c r="C20" s="408" t="s">
        <v>33</v>
      </c>
      <c r="D20" s="399">
        <f>FORMULARIOS!D27</f>
        <v>4</v>
      </c>
      <c r="E20" s="399">
        <f>FORMULARIOS!E27</f>
        <v>2</v>
      </c>
      <c r="F20" s="399">
        <f>FORMULARIOS!F27</f>
        <v>2</v>
      </c>
      <c r="G20" s="399">
        <f>FORMULARIOS!G27</f>
        <v>2</v>
      </c>
      <c r="H20" s="399">
        <f>FORMULARIOS!H27</f>
        <v>0</v>
      </c>
      <c r="I20" s="399">
        <f>FORMULARIOS!I27</f>
        <v>2</v>
      </c>
      <c r="J20" s="399">
        <f>FORMULARIOS!J27</f>
        <v>2</v>
      </c>
      <c r="K20" s="399">
        <f>FORMULARIOS!K27</f>
        <v>2</v>
      </c>
      <c r="L20" s="399">
        <f>FORMULARIOS!L27</f>
        <v>0</v>
      </c>
      <c r="M20" s="399">
        <f>FORMULARIOS!M27</f>
        <v>2</v>
      </c>
      <c r="N20" s="399">
        <f>FORMULARIOS!N27</f>
        <v>0</v>
      </c>
      <c r="O20" s="399">
        <f>FORMULARIOS!O27</f>
        <v>0</v>
      </c>
      <c r="P20" s="460">
        <f t="shared" si="1"/>
        <v>18</v>
      </c>
      <c r="Q20" s="396">
        <f t="shared" si="2"/>
        <v>2</v>
      </c>
      <c r="R20" s="396">
        <f t="shared" si="0"/>
        <v>2</v>
      </c>
      <c r="S20" s="396">
        <f t="shared" si="3"/>
        <v>3</v>
      </c>
      <c r="T20" s="396">
        <f t="shared" si="4"/>
        <v>3</v>
      </c>
      <c r="U20" s="397" t="s">
        <v>440</v>
      </c>
      <c r="V20" s="426"/>
      <c r="W20" s="397"/>
      <c r="Y20" s="316" t="s">
        <v>392</v>
      </c>
      <c r="Z20" s="482">
        <v>23</v>
      </c>
      <c r="AA20"/>
      <c r="AB20"/>
      <c r="AC20"/>
      <c r="AD20"/>
    </row>
    <row r="21" spans="1:30" ht="15.75" customHeight="1" thickBot="1">
      <c r="A21" s="390" t="s">
        <v>280</v>
      </c>
      <c r="B21" s="391" t="s">
        <v>3</v>
      </c>
      <c r="C21" s="408" t="s">
        <v>34</v>
      </c>
      <c r="D21" s="399">
        <f>FORMULARIOS!D28</f>
        <v>3</v>
      </c>
      <c r="E21" s="399">
        <f>FORMULARIOS!E28</f>
        <v>5</v>
      </c>
      <c r="F21" s="399">
        <f>FORMULARIOS!F28</f>
        <v>8</v>
      </c>
      <c r="G21" s="399">
        <f>FORMULARIOS!G28</f>
        <v>8</v>
      </c>
      <c r="H21" s="399">
        <f>FORMULARIOS!H28</f>
        <v>10</v>
      </c>
      <c r="I21" s="399">
        <f>FORMULARIOS!I28</f>
        <v>12</v>
      </c>
      <c r="J21" s="399">
        <f>FORMULARIOS!J28</f>
        <v>4</v>
      </c>
      <c r="K21" s="399">
        <f>FORMULARIOS!K28</f>
        <v>7</v>
      </c>
      <c r="L21" s="399">
        <f>FORMULARIOS!L28</f>
        <v>6</v>
      </c>
      <c r="M21" s="399">
        <f>FORMULARIOS!M28</f>
        <v>6</v>
      </c>
      <c r="N21" s="399">
        <f>FORMULARIOS!N28</f>
        <v>8</v>
      </c>
      <c r="O21" s="399">
        <f>FORMULARIOS!O28</f>
        <v>6</v>
      </c>
      <c r="P21" s="460">
        <f t="shared" si="1"/>
        <v>83</v>
      </c>
      <c r="Q21" s="396">
        <f t="shared" si="2"/>
        <v>0</v>
      </c>
      <c r="R21" s="396">
        <f t="shared" si="0"/>
        <v>0</v>
      </c>
      <c r="S21" s="396">
        <f t="shared" si="3"/>
        <v>0</v>
      </c>
      <c r="T21" s="396">
        <f t="shared" si="4"/>
        <v>0</v>
      </c>
      <c r="U21" s="397" t="s">
        <v>440</v>
      </c>
      <c r="V21" s="426"/>
      <c r="W21" s="397"/>
      <c r="Z21"/>
      <c r="AA21"/>
      <c r="AB21"/>
      <c r="AC21"/>
      <c r="AD21"/>
    </row>
    <row r="22" spans="1:30" ht="15.75" customHeight="1" thickBot="1">
      <c r="A22" s="390" t="s">
        <v>280</v>
      </c>
      <c r="B22" s="391" t="s">
        <v>3</v>
      </c>
      <c r="C22" s="408" t="s">
        <v>35</v>
      </c>
      <c r="D22" s="399">
        <f>FORMULARIOS!D29</f>
        <v>3</v>
      </c>
      <c r="E22" s="399">
        <f>FORMULARIOS!E29</f>
        <v>0</v>
      </c>
      <c r="F22" s="399">
        <f>FORMULARIOS!F29</f>
        <v>2</v>
      </c>
      <c r="G22" s="399">
        <f>FORMULARIOS!G29</f>
        <v>1</v>
      </c>
      <c r="H22" s="399">
        <f>FORMULARIOS!H29</f>
        <v>1</v>
      </c>
      <c r="I22" s="399">
        <f>FORMULARIOS!I29</f>
        <v>0</v>
      </c>
      <c r="J22" s="399">
        <f>FORMULARIOS!J29</f>
        <v>2</v>
      </c>
      <c r="K22" s="399">
        <f>FORMULARIOS!K29</f>
        <v>1</v>
      </c>
      <c r="L22" s="399">
        <f>FORMULARIOS!L29</f>
        <v>13</v>
      </c>
      <c r="M22" s="399">
        <f>FORMULARIOS!M29</f>
        <v>0</v>
      </c>
      <c r="N22" s="399">
        <f>FORMULARIOS!N29</f>
        <v>0</v>
      </c>
      <c r="O22" s="399">
        <f>FORMULARIOS!O29</f>
        <v>1</v>
      </c>
      <c r="P22" s="460">
        <f t="shared" si="1"/>
        <v>24</v>
      </c>
      <c r="Q22" s="396">
        <f t="shared" si="2"/>
        <v>1</v>
      </c>
      <c r="R22" s="396">
        <f t="shared" si="0"/>
        <v>2</v>
      </c>
      <c r="S22" s="396">
        <f t="shared" si="3"/>
        <v>2</v>
      </c>
      <c r="T22" s="396">
        <f t="shared" si="4"/>
        <v>2</v>
      </c>
      <c r="U22" s="397" t="s">
        <v>440</v>
      </c>
      <c r="V22" s="426"/>
      <c r="W22" s="397"/>
      <c r="Z22"/>
      <c r="AA22"/>
      <c r="AB22"/>
      <c r="AC22"/>
      <c r="AD22"/>
    </row>
    <row r="23" spans="1:30" ht="15.75" customHeight="1" thickBot="1">
      <c r="A23" s="390" t="s">
        <v>280</v>
      </c>
      <c r="B23" s="391" t="s">
        <v>3</v>
      </c>
      <c r="C23" s="408" t="s">
        <v>36</v>
      </c>
      <c r="D23" s="399">
        <f>FORMULARIOS!D30</f>
        <v>6</v>
      </c>
      <c r="E23" s="399">
        <f>FORMULARIOS!E30</f>
        <v>3</v>
      </c>
      <c r="F23" s="399">
        <f>FORMULARIOS!F30</f>
        <v>3</v>
      </c>
      <c r="G23" s="399">
        <f>FORMULARIOS!G30</f>
        <v>2</v>
      </c>
      <c r="H23" s="399">
        <f>FORMULARIOS!H30</f>
        <v>3</v>
      </c>
      <c r="I23" s="399">
        <f>FORMULARIOS!I30</f>
        <v>1</v>
      </c>
      <c r="J23" s="399">
        <f>FORMULARIOS!J30</f>
        <v>3</v>
      </c>
      <c r="K23" s="399">
        <f>FORMULARIOS!K30</f>
        <v>0</v>
      </c>
      <c r="L23" s="399">
        <f>FORMULARIOS!L30</f>
        <v>4</v>
      </c>
      <c r="M23" s="399">
        <f>FORMULARIOS!M30</f>
        <v>4</v>
      </c>
      <c r="N23" s="399">
        <f>FORMULARIOS!N30</f>
        <v>1</v>
      </c>
      <c r="O23" s="399">
        <f>FORMULARIOS!O30</f>
        <v>1</v>
      </c>
      <c r="P23" s="460">
        <f t="shared" si="1"/>
        <v>31</v>
      </c>
      <c r="Q23" s="396">
        <f t="shared" si="2"/>
        <v>0</v>
      </c>
      <c r="R23" s="396">
        <f t="shared" si="0"/>
        <v>0</v>
      </c>
      <c r="S23" s="396">
        <f t="shared" si="3"/>
        <v>0</v>
      </c>
      <c r="T23" s="396">
        <f t="shared" si="4"/>
        <v>1</v>
      </c>
      <c r="U23" s="397" t="s">
        <v>440</v>
      </c>
      <c r="V23" s="426"/>
      <c r="W23" s="397"/>
      <c r="Z23"/>
      <c r="AA23"/>
      <c r="AB23"/>
      <c r="AC23"/>
      <c r="AD23"/>
    </row>
    <row r="24" spans="1:30" ht="15.75" customHeight="1" thickBot="1">
      <c r="A24" s="390" t="s">
        <v>280</v>
      </c>
      <c r="B24" s="391" t="s">
        <v>3</v>
      </c>
      <c r="C24" s="410" t="s">
        <v>37</v>
      </c>
      <c r="D24" s="411">
        <f>FORMULARIOS!D31</f>
        <v>0</v>
      </c>
      <c r="E24" s="411">
        <f>FORMULARIOS!E31</f>
        <v>0</v>
      </c>
      <c r="F24" s="411">
        <f>FORMULARIOS!F31</f>
        <v>0</v>
      </c>
      <c r="G24" s="411">
        <f>FORMULARIOS!G31</f>
        <v>0</v>
      </c>
      <c r="H24" s="411">
        <f>FORMULARIOS!H31</f>
        <v>0</v>
      </c>
      <c r="I24" s="411">
        <f>FORMULARIOS!I31</f>
        <v>1</v>
      </c>
      <c r="J24" s="411">
        <f>FORMULARIOS!J31</f>
        <v>2</v>
      </c>
      <c r="K24" s="411">
        <f>FORMULARIOS!K31</f>
        <v>1</v>
      </c>
      <c r="L24" s="411">
        <f>FORMULARIOS!L31</f>
        <v>2</v>
      </c>
      <c r="M24" s="411">
        <f>FORMULARIOS!M31</f>
        <v>1</v>
      </c>
      <c r="N24" s="411">
        <f>FORMULARIOS!N31</f>
        <v>1</v>
      </c>
      <c r="O24" s="411">
        <f>FORMULARIOS!O31</f>
        <v>0</v>
      </c>
      <c r="P24" s="461">
        <f t="shared" si="1"/>
        <v>8</v>
      </c>
      <c r="Q24" s="396">
        <f t="shared" si="2"/>
        <v>1</v>
      </c>
      <c r="R24" s="396">
        <f t="shared" si="0"/>
        <v>1</v>
      </c>
      <c r="S24" s="396">
        <f t="shared" si="3"/>
        <v>1</v>
      </c>
      <c r="T24" s="396">
        <f t="shared" si="4"/>
        <v>1</v>
      </c>
      <c r="U24" s="397" t="s">
        <v>440</v>
      </c>
      <c r="V24" s="426"/>
      <c r="W24" s="397"/>
      <c r="Z24"/>
      <c r="AA24"/>
      <c r="AB24"/>
      <c r="AC24"/>
      <c r="AD24"/>
    </row>
    <row r="25" spans="1:30" ht="15.75" customHeight="1" thickBot="1">
      <c r="A25" s="390" t="s">
        <v>280</v>
      </c>
      <c r="B25" s="391" t="s">
        <v>4</v>
      </c>
      <c r="C25" s="406" t="s">
        <v>39</v>
      </c>
      <c r="D25" s="393">
        <f>FORMULARIOS!D32</f>
        <v>55</v>
      </c>
      <c r="E25" s="393">
        <f>FORMULARIOS!E32</f>
        <v>55</v>
      </c>
      <c r="F25" s="393">
        <f>FORMULARIOS!F32</f>
        <v>76</v>
      </c>
      <c r="G25" s="393">
        <f>FORMULARIOS!G32</f>
        <v>64</v>
      </c>
      <c r="H25" s="393">
        <f>FORMULARIOS!H32</f>
        <v>66</v>
      </c>
      <c r="I25" s="393">
        <f>FORMULARIOS!I32</f>
        <v>44</v>
      </c>
      <c r="J25" s="393">
        <f>FORMULARIOS!J32</f>
        <v>70</v>
      </c>
      <c r="K25" s="393">
        <f>FORMULARIOS!K32</f>
        <v>70</v>
      </c>
      <c r="L25" s="393">
        <f>FORMULARIOS!L32</f>
        <v>64</v>
      </c>
      <c r="M25" s="393">
        <f>FORMULARIOS!M32</f>
        <v>25</v>
      </c>
      <c r="N25" s="393">
        <f>FORMULARIOS!N32</f>
        <v>44</v>
      </c>
      <c r="O25" s="393">
        <f>FORMULARIOS!O32</f>
        <v>52</v>
      </c>
      <c r="P25" s="459">
        <f t="shared" si="1"/>
        <v>685</v>
      </c>
      <c r="Q25" s="396">
        <f t="shared" si="2"/>
        <v>0</v>
      </c>
      <c r="R25" s="396">
        <f t="shared" si="0"/>
        <v>0</v>
      </c>
      <c r="S25" s="396">
        <f t="shared" si="3"/>
        <v>0</v>
      </c>
      <c r="T25" s="396">
        <f t="shared" si="4"/>
        <v>0</v>
      </c>
      <c r="U25" s="397" t="s">
        <v>440</v>
      </c>
      <c r="V25" s="426"/>
      <c r="W25" s="397"/>
      <c r="Y25" s="312" t="s">
        <v>488</v>
      </c>
      <c r="Z25" s="361" t="s">
        <v>441</v>
      </c>
      <c r="AB25"/>
      <c r="AC25"/>
      <c r="AD25"/>
    </row>
    <row r="26" spans="1:30" ht="15.75" customHeight="1" thickBot="1">
      <c r="A26" s="390" t="s">
        <v>280</v>
      </c>
      <c r="B26" s="391" t="s">
        <v>4</v>
      </c>
      <c r="C26" s="408" t="s">
        <v>234</v>
      </c>
      <c r="D26" s="399">
        <f>FORMULARIOS!D33</f>
        <v>18</v>
      </c>
      <c r="E26" s="399">
        <f>FORMULARIOS!E33</f>
        <v>20</v>
      </c>
      <c r="F26" s="399">
        <f>FORMULARIOS!F33</f>
        <v>24</v>
      </c>
      <c r="G26" s="399">
        <f>FORMULARIOS!G33</f>
        <v>17</v>
      </c>
      <c r="H26" s="399">
        <f>FORMULARIOS!H33</f>
        <v>15</v>
      </c>
      <c r="I26" s="399">
        <f>FORMULARIOS!I33</f>
        <v>6</v>
      </c>
      <c r="J26" s="399">
        <f>FORMULARIOS!J33</f>
        <v>2</v>
      </c>
      <c r="K26" s="399">
        <f>FORMULARIOS!K33</f>
        <v>37</v>
      </c>
      <c r="L26" s="399">
        <f>FORMULARIOS!L33</f>
        <v>19</v>
      </c>
      <c r="M26" s="399">
        <f>FORMULARIOS!M33</f>
        <v>32</v>
      </c>
      <c r="N26" s="399">
        <f>FORMULARIOS!N33</f>
        <v>30</v>
      </c>
      <c r="O26" s="399">
        <f>FORMULARIOS!O33</f>
        <v>38</v>
      </c>
      <c r="P26" s="460">
        <f t="shared" si="1"/>
        <v>258</v>
      </c>
      <c r="Q26" s="396">
        <f t="shared" si="2"/>
        <v>0</v>
      </c>
      <c r="R26" s="396">
        <f t="shared" si="0"/>
        <v>0</v>
      </c>
      <c r="S26" s="396">
        <f t="shared" si="3"/>
        <v>0</v>
      </c>
      <c r="T26" s="396">
        <f t="shared" si="4"/>
        <v>0</v>
      </c>
      <c r="U26" s="397" t="s">
        <v>440</v>
      </c>
      <c r="V26" s="426"/>
      <c r="W26" s="397"/>
      <c r="Y26" s="481" t="s">
        <v>0</v>
      </c>
      <c r="Z26" s="361" t="s">
        <v>280</v>
      </c>
      <c r="AB26"/>
      <c r="AC26"/>
      <c r="AD26"/>
    </row>
    <row r="27" spans="1:30" ht="15.75" customHeight="1" thickBot="1">
      <c r="A27" s="390" t="s">
        <v>280</v>
      </c>
      <c r="B27" s="391" t="s">
        <v>4</v>
      </c>
      <c r="C27" s="408" t="s">
        <v>40</v>
      </c>
      <c r="D27" s="399">
        <f>FORMULARIOS!D34</f>
        <v>7</v>
      </c>
      <c r="E27" s="399">
        <f>FORMULARIOS!E34</f>
        <v>22</v>
      </c>
      <c r="F27" s="399">
        <f>FORMULARIOS!F34</f>
        <v>22</v>
      </c>
      <c r="G27" s="399">
        <f>FORMULARIOS!G34</f>
        <v>23</v>
      </c>
      <c r="H27" s="399">
        <f>FORMULARIOS!H34</f>
        <v>4</v>
      </c>
      <c r="I27" s="399">
        <f>FORMULARIOS!I34</f>
        <v>0</v>
      </c>
      <c r="J27" s="399">
        <f>FORMULARIOS!J34</f>
        <v>10</v>
      </c>
      <c r="K27" s="399">
        <f>FORMULARIOS!K34</f>
        <v>18</v>
      </c>
      <c r="L27" s="399">
        <f>FORMULARIOS!L34</f>
        <v>10</v>
      </c>
      <c r="M27" s="399">
        <f>FORMULARIOS!M34</f>
        <v>8</v>
      </c>
      <c r="N27" s="399">
        <f>FORMULARIOS!N34</f>
        <v>2</v>
      </c>
      <c r="O27" s="399">
        <f>FORMULARIOS!O34</f>
        <v>12</v>
      </c>
      <c r="P27" s="460">
        <f t="shared" si="1"/>
        <v>138</v>
      </c>
      <c r="Q27" s="396">
        <f t="shared" si="2"/>
        <v>0</v>
      </c>
      <c r="R27" s="396">
        <f t="shared" si="0"/>
        <v>0</v>
      </c>
      <c r="S27" s="396">
        <f t="shared" si="3"/>
        <v>0</v>
      </c>
      <c r="T27" s="396">
        <f t="shared" si="4"/>
        <v>0</v>
      </c>
      <c r="U27" s="397" t="s">
        <v>440</v>
      </c>
      <c r="V27" s="426"/>
      <c r="W27" s="397"/>
      <c r="AB27"/>
      <c r="AC27"/>
      <c r="AD27"/>
    </row>
    <row r="28" spans="1:30" ht="15.75" customHeight="1" thickBot="1">
      <c r="A28" s="390" t="s">
        <v>280</v>
      </c>
      <c r="B28" s="391" t="s">
        <v>4</v>
      </c>
      <c r="C28" s="408" t="s">
        <v>41</v>
      </c>
      <c r="D28" s="399">
        <f>FORMULARIOS!D35</f>
        <v>13</v>
      </c>
      <c r="E28" s="399">
        <f>FORMULARIOS!E35</f>
        <v>5</v>
      </c>
      <c r="F28" s="399">
        <f>FORMULARIOS!F35</f>
        <v>11</v>
      </c>
      <c r="G28" s="399">
        <f>FORMULARIOS!G35</f>
        <v>5</v>
      </c>
      <c r="H28" s="399">
        <f>FORMULARIOS!H35</f>
        <v>20</v>
      </c>
      <c r="I28" s="399">
        <f>FORMULARIOS!I35</f>
        <v>19</v>
      </c>
      <c r="J28" s="399">
        <f>FORMULARIOS!J35</f>
        <v>14</v>
      </c>
      <c r="K28" s="399">
        <f>FORMULARIOS!K35</f>
        <v>21</v>
      </c>
      <c r="L28" s="399">
        <f>FORMULARIOS!L35</f>
        <v>16</v>
      </c>
      <c r="M28" s="399">
        <f>FORMULARIOS!M35</f>
        <v>15</v>
      </c>
      <c r="N28" s="399">
        <f>FORMULARIOS!N35</f>
        <v>15</v>
      </c>
      <c r="O28" s="399">
        <f>FORMULARIOS!O35</f>
        <v>22</v>
      </c>
      <c r="P28" s="460">
        <f t="shared" si="1"/>
        <v>176</v>
      </c>
      <c r="Q28" s="396">
        <f t="shared" si="2"/>
        <v>0</v>
      </c>
      <c r="R28" s="396">
        <f t="shared" si="0"/>
        <v>0</v>
      </c>
      <c r="S28" s="396">
        <f t="shared" si="3"/>
        <v>0</v>
      </c>
      <c r="T28" s="396">
        <f t="shared" si="4"/>
        <v>0</v>
      </c>
      <c r="U28" s="397" t="s">
        <v>440</v>
      </c>
      <c r="V28" s="426"/>
      <c r="W28" s="397"/>
      <c r="Y28" s="312" t="s">
        <v>420</v>
      </c>
      <c r="Z28" t="s">
        <v>490</v>
      </c>
      <c r="AA28" s="361" t="s">
        <v>491</v>
      </c>
      <c r="AB28"/>
      <c r="AC28"/>
      <c r="AD28"/>
    </row>
    <row r="29" spans="1:30" ht="15.75" customHeight="1" thickBot="1">
      <c r="A29" s="390" t="s">
        <v>280</v>
      </c>
      <c r="B29" s="391" t="s">
        <v>4</v>
      </c>
      <c r="C29" s="408" t="s">
        <v>42</v>
      </c>
      <c r="D29" s="399">
        <f>FORMULARIOS!D36</f>
        <v>3</v>
      </c>
      <c r="E29" s="399">
        <f>FORMULARIOS!E36</f>
        <v>1</v>
      </c>
      <c r="F29" s="399">
        <f>FORMULARIOS!F36</f>
        <v>5</v>
      </c>
      <c r="G29" s="399">
        <f>FORMULARIOS!G36</f>
        <v>1</v>
      </c>
      <c r="H29" s="399">
        <f>FORMULARIOS!H36</f>
        <v>1</v>
      </c>
      <c r="I29" s="399">
        <f>FORMULARIOS!I36</f>
        <v>5</v>
      </c>
      <c r="J29" s="399">
        <f>FORMULARIOS!J36</f>
        <v>5</v>
      </c>
      <c r="K29" s="399">
        <f>FORMULARIOS!K36</f>
        <v>10</v>
      </c>
      <c r="L29" s="399">
        <f>FORMULARIOS!L36</f>
        <v>3</v>
      </c>
      <c r="M29" s="399">
        <f>FORMULARIOS!M36</f>
        <v>1</v>
      </c>
      <c r="N29" s="399">
        <f>FORMULARIOS!N36</f>
        <v>0</v>
      </c>
      <c r="O29" s="399">
        <f>FORMULARIOS!O36</f>
        <v>0</v>
      </c>
      <c r="P29" s="460">
        <f t="shared" si="1"/>
        <v>35</v>
      </c>
      <c r="Q29" s="396">
        <f t="shared" si="2"/>
        <v>2</v>
      </c>
      <c r="R29" s="396">
        <f t="shared" si="0"/>
        <v>2</v>
      </c>
      <c r="S29" s="396">
        <f t="shared" si="3"/>
        <v>2</v>
      </c>
      <c r="T29" s="396">
        <f t="shared" si="4"/>
        <v>2</v>
      </c>
      <c r="U29" s="397" t="s">
        <v>440</v>
      </c>
      <c r="V29" s="426"/>
      <c r="W29" s="397"/>
      <c r="Y29" s="316" t="s">
        <v>2</v>
      </c>
      <c r="Z29" s="482">
        <v>2</v>
      </c>
      <c r="AA29" s="484">
        <v>44599</v>
      </c>
      <c r="AB29"/>
      <c r="AC29"/>
      <c r="AD29"/>
    </row>
    <row r="30" spans="1:30" ht="15.75" customHeight="1" thickBot="1">
      <c r="A30" s="390" t="s">
        <v>280</v>
      </c>
      <c r="B30" s="391" t="s">
        <v>4</v>
      </c>
      <c r="C30" s="410" t="s">
        <v>43</v>
      </c>
      <c r="D30" s="411">
        <f>FORMULARIOS!D37</f>
        <v>1</v>
      </c>
      <c r="E30" s="411">
        <f>FORMULARIOS!E37</f>
        <v>1</v>
      </c>
      <c r="F30" s="411">
        <f>FORMULARIOS!F37</f>
        <v>1</v>
      </c>
      <c r="G30" s="411">
        <f>FORMULARIOS!G37</f>
        <v>1</v>
      </c>
      <c r="H30" s="411">
        <f>FORMULARIOS!H37</f>
        <v>2</v>
      </c>
      <c r="I30" s="411">
        <f>FORMULARIOS!I37</f>
        <v>4</v>
      </c>
      <c r="J30" s="411">
        <f>FORMULARIOS!J37</f>
        <v>10</v>
      </c>
      <c r="K30" s="411">
        <f>FORMULARIOS!K37</f>
        <v>4</v>
      </c>
      <c r="L30" s="411">
        <f>FORMULARIOS!L37</f>
        <v>5</v>
      </c>
      <c r="M30" s="411">
        <f>FORMULARIOS!M37</f>
        <v>6</v>
      </c>
      <c r="N30" s="411">
        <f>FORMULARIOS!N37</f>
        <v>9</v>
      </c>
      <c r="O30" s="411">
        <f>FORMULARIOS!O37</f>
        <v>60</v>
      </c>
      <c r="P30" s="461">
        <f t="shared" si="1"/>
        <v>104</v>
      </c>
      <c r="Q30" s="396">
        <f t="shared" si="2"/>
        <v>0</v>
      </c>
      <c r="R30" s="396">
        <f t="shared" si="0"/>
        <v>0</v>
      </c>
      <c r="S30" s="396">
        <f t="shared" si="3"/>
        <v>0</v>
      </c>
      <c r="T30" s="396">
        <f t="shared" si="4"/>
        <v>0</v>
      </c>
      <c r="U30" s="397" t="s">
        <v>440</v>
      </c>
      <c r="V30" s="426"/>
      <c r="W30" s="397"/>
      <c r="Y30" s="485" t="s">
        <v>28</v>
      </c>
      <c r="Z30" s="482">
        <v>1</v>
      </c>
      <c r="AA30" s="484">
        <v>44599</v>
      </c>
      <c r="AB30"/>
      <c r="AC30"/>
      <c r="AD30"/>
    </row>
    <row r="31" spans="1:30" ht="15" customHeight="1" thickBot="1">
      <c r="A31" s="390" t="s">
        <v>280</v>
      </c>
      <c r="B31" s="414" t="s">
        <v>7</v>
      </c>
      <c r="C31" s="415" t="s">
        <v>236</v>
      </c>
      <c r="D31" s="416">
        <f>FORMULARIOS!D38</f>
        <v>79</v>
      </c>
      <c r="E31" s="416">
        <f>FORMULARIOS!E38</f>
        <v>114</v>
      </c>
      <c r="F31" s="416">
        <f>FORMULARIOS!F38</f>
        <v>112</v>
      </c>
      <c r="G31" s="416">
        <f>FORMULARIOS!G38</f>
        <v>123</v>
      </c>
      <c r="H31" s="416">
        <f>FORMULARIOS!H38</f>
        <v>81</v>
      </c>
      <c r="I31" s="416">
        <f>FORMULARIOS!I38</f>
        <v>169</v>
      </c>
      <c r="J31" s="416">
        <f>FORMULARIOS!J38</f>
        <v>128</v>
      </c>
      <c r="K31" s="416">
        <f>FORMULARIOS!K38</f>
        <v>130</v>
      </c>
      <c r="L31" s="416">
        <f>FORMULARIOS!L38</f>
        <v>162</v>
      </c>
      <c r="M31" s="416">
        <f>FORMULARIOS!M38</f>
        <v>100</v>
      </c>
      <c r="N31" s="416">
        <f>FORMULARIOS!N38</f>
        <v>74</v>
      </c>
      <c r="O31" s="416">
        <f>FORMULARIOS!O38</f>
        <v>108</v>
      </c>
      <c r="P31" s="462">
        <f t="shared" si="1"/>
        <v>1380</v>
      </c>
      <c r="Q31" s="396">
        <f t="shared" si="2"/>
        <v>0</v>
      </c>
      <c r="R31" s="396">
        <f t="shared" si="0"/>
        <v>0</v>
      </c>
      <c r="S31" s="396">
        <f t="shared" si="3"/>
        <v>0</v>
      </c>
      <c r="T31" s="396">
        <f t="shared" si="4"/>
        <v>0</v>
      </c>
      <c r="U31" s="397" t="s">
        <v>441</v>
      </c>
      <c r="V31" s="426">
        <v>44596</v>
      </c>
      <c r="W31" s="466" t="s">
        <v>483</v>
      </c>
      <c r="Y31" s="485" t="s">
        <v>233</v>
      </c>
      <c r="Z31" s="482">
        <v>1</v>
      </c>
      <c r="AA31" s="484">
        <v>44599</v>
      </c>
      <c r="AB31"/>
      <c r="AC31"/>
      <c r="AD31"/>
    </row>
    <row r="32" spans="1:30" ht="15.75" customHeight="1" thickBot="1">
      <c r="A32" s="390" t="s">
        <v>280</v>
      </c>
      <c r="B32" s="391" t="s">
        <v>8</v>
      </c>
      <c r="C32" s="392" t="s">
        <v>55</v>
      </c>
      <c r="D32" s="393">
        <f>FORMULARIOS!D39</f>
        <v>12</v>
      </c>
      <c r="E32" s="393">
        <f>FORMULARIOS!E39</f>
        <v>14</v>
      </c>
      <c r="F32" s="393">
        <f>FORMULARIOS!F39</f>
        <v>47</v>
      </c>
      <c r="G32" s="393">
        <f>FORMULARIOS!G39</f>
        <v>31</v>
      </c>
      <c r="H32" s="393">
        <f>FORMULARIOS!H39</f>
        <v>25</v>
      </c>
      <c r="I32" s="393">
        <f>FORMULARIOS!I39</f>
        <v>21</v>
      </c>
      <c r="J32" s="393">
        <f>FORMULARIOS!J39</f>
        <v>20</v>
      </c>
      <c r="K32" s="393">
        <f>FORMULARIOS!K39</f>
        <v>28</v>
      </c>
      <c r="L32" s="393">
        <f>FORMULARIOS!L39</f>
        <v>21</v>
      </c>
      <c r="M32" s="393">
        <f>FORMULARIOS!M39</f>
        <v>28</v>
      </c>
      <c r="N32" s="393">
        <f>FORMULARIOS!N39</f>
        <v>32</v>
      </c>
      <c r="O32" s="393">
        <f>FORMULARIOS!O39</f>
        <v>19</v>
      </c>
      <c r="P32" s="459">
        <f t="shared" si="1"/>
        <v>298</v>
      </c>
      <c r="Q32" s="396">
        <f t="shared" si="2"/>
        <v>0</v>
      </c>
      <c r="R32" s="396">
        <f t="shared" si="0"/>
        <v>0</v>
      </c>
      <c r="S32" s="396">
        <f t="shared" si="3"/>
        <v>0</v>
      </c>
      <c r="T32" s="396">
        <f t="shared" si="4"/>
        <v>0</v>
      </c>
      <c r="U32" s="397" t="s">
        <v>440</v>
      </c>
      <c r="V32" s="426"/>
      <c r="W32" s="397"/>
      <c r="Y32" s="316" t="s">
        <v>7</v>
      </c>
      <c r="Z32" s="482">
        <v>1</v>
      </c>
      <c r="AA32" s="484">
        <v>44596</v>
      </c>
      <c r="AB32"/>
      <c r="AC32"/>
      <c r="AD32"/>
    </row>
    <row r="33" spans="1:30" ht="15.75" customHeight="1" thickBot="1">
      <c r="A33" s="390" t="s">
        <v>280</v>
      </c>
      <c r="B33" s="391" t="s">
        <v>8</v>
      </c>
      <c r="C33" s="398" t="s">
        <v>56</v>
      </c>
      <c r="D33" s="399">
        <f>FORMULARIOS!D40</f>
        <v>0</v>
      </c>
      <c r="E33" s="399">
        <f>FORMULARIOS!E40</f>
        <v>0</v>
      </c>
      <c r="F33" s="399">
        <f>FORMULARIOS!F40</f>
        <v>7</v>
      </c>
      <c r="G33" s="399">
        <f>FORMULARIOS!G40</f>
        <v>0</v>
      </c>
      <c r="H33" s="399">
        <f>FORMULARIOS!H40</f>
        <v>0</v>
      </c>
      <c r="I33" s="399">
        <f>FORMULARIOS!I40</f>
        <v>0</v>
      </c>
      <c r="J33" s="399">
        <f>FORMULARIOS!J40</f>
        <v>0</v>
      </c>
      <c r="K33" s="399">
        <f>FORMULARIOS!K40</f>
        <v>0</v>
      </c>
      <c r="L33" s="399">
        <f>FORMULARIOS!L40</f>
        <v>0</v>
      </c>
      <c r="M33" s="399">
        <f>FORMULARIOS!M40</f>
        <v>0</v>
      </c>
      <c r="N33" s="399">
        <f>FORMULARIOS!N40</f>
        <v>0</v>
      </c>
      <c r="O33" s="399">
        <f>FORMULARIOS!O40</f>
        <v>3</v>
      </c>
      <c r="P33" s="460">
        <f t="shared" si="1"/>
        <v>10</v>
      </c>
      <c r="Q33" s="396">
        <f t="shared" si="2"/>
        <v>1</v>
      </c>
      <c r="R33" s="396">
        <f t="shared" si="0"/>
        <v>2</v>
      </c>
      <c r="S33" s="396">
        <f t="shared" si="3"/>
        <v>3</v>
      </c>
      <c r="T33" s="396">
        <f t="shared" si="4"/>
        <v>4</v>
      </c>
      <c r="U33" s="397" t="s">
        <v>440</v>
      </c>
      <c r="V33" s="426"/>
      <c r="W33" s="397"/>
      <c r="Y33" s="485" t="s">
        <v>236</v>
      </c>
      <c r="Z33" s="482">
        <v>1</v>
      </c>
      <c r="AA33" s="484">
        <v>44596</v>
      </c>
      <c r="AB33"/>
      <c r="AC33"/>
      <c r="AD33"/>
    </row>
    <row r="34" spans="1:30" ht="15.75" customHeight="1" thickBot="1">
      <c r="A34" s="390" t="s">
        <v>280</v>
      </c>
      <c r="B34" s="391" t="s">
        <v>8</v>
      </c>
      <c r="C34" s="398" t="s">
        <v>57</v>
      </c>
      <c r="D34" s="399">
        <f>FORMULARIOS!D41</f>
        <v>0</v>
      </c>
      <c r="E34" s="399">
        <f>FORMULARIOS!E41</f>
        <v>1</v>
      </c>
      <c r="F34" s="399">
        <f>FORMULARIOS!F41</f>
        <v>0</v>
      </c>
      <c r="G34" s="399">
        <f>FORMULARIOS!G41</f>
        <v>0</v>
      </c>
      <c r="H34" s="399">
        <f>FORMULARIOS!H41</f>
        <v>0</v>
      </c>
      <c r="I34" s="399">
        <f>FORMULARIOS!I41</f>
        <v>0</v>
      </c>
      <c r="J34" s="399">
        <f>FORMULARIOS!J41</f>
        <v>2</v>
      </c>
      <c r="K34" s="399">
        <f>FORMULARIOS!K41</f>
        <v>1</v>
      </c>
      <c r="L34" s="399">
        <f>FORMULARIOS!L41</f>
        <v>0</v>
      </c>
      <c r="M34" s="399">
        <f>FORMULARIOS!M41</f>
        <v>0</v>
      </c>
      <c r="N34" s="399">
        <f>FORMULARIOS!N41</f>
        <v>2</v>
      </c>
      <c r="O34" s="399">
        <f>FORMULARIOS!O41</f>
        <v>0</v>
      </c>
      <c r="P34" s="460">
        <f t="shared" si="1"/>
        <v>6</v>
      </c>
      <c r="Q34" s="396">
        <f t="shared" si="2"/>
        <v>1</v>
      </c>
      <c r="R34" s="396">
        <f t="shared" si="0"/>
        <v>2</v>
      </c>
      <c r="S34" s="396">
        <f t="shared" si="3"/>
        <v>3</v>
      </c>
      <c r="T34" s="396">
        <f t="shared" si="4"/>
        <v>3</v>
      </c>
      <c r="U34" s="397" t="s">
        <v>440</v>
      </c>
      <c r="V34" s="426"/>
      <c r="W34" s="397"/>
      <c r="Y34" s="316" t="s">
        <v>8</v>
      </c>
      <c r="Z34" s="482">
        <v>1</v>
      </c>
      <c r="AA34" s="484">
        <v>44666</v>
      </c>
      <c r="AB34"/>
      <c r="AC34"/>
      <c r="AD34"/>
    </row>
    <row r="35" spans="1:30" ht="15.75" customHeight="1" thickBot="1">
      <c r="A35" s="390" t="s">
        <v>280</v>
      </c>
      <c r="B35" s="391" t="s">
        <v>8</v>
      </c>
      <c r="C35" s="398" t="s">
        <v>58</v>
      </c>
      <c r="D35" s="399">
        <f>FORMULARIOS!D42</f>
        <v>0</v>
      </c>
      <c r="E35" s="399">
        <f>FORMULARIOS!E42</f>
        <v>2</v>
      </c>
      <c r="F35" s="399">
        <f>FORMULARIOS!F42</f>
        <v>5</v>
      </c>
      <c r="G35" s="399">
        <f>FORMULARIOS!G42</f>
        <v>4</v>
      </c>
      <c r="H35" s="399">
        <f>FORMULARIOS!H42</f>
        <v>1</v>
      </c>
      <c r="I35" s="399">
        <f>FORMULARIOS!I42</f>
        <v>1</v>
      </c>
      <c r="J35" s="399">
        <f>FORMULARIOS!J42</f>
        <v>2</v>
      </c>
      <c r="K35" s="399">
        <f>FORMULARIOS!K42</f>
        <v>3</v>
      </c>
      <c r="L35" s="399">
        <f>FORMULARIOS!L42</f>
        <v>5</v>
      </c>
      <c r="M35" s="399">
        <f>FORMULARIOS!M42</f>
        <v>0</v>
      </c>
      <c r="N35" s="399">
        <f>FORMULARIOS!N42</f>
        <v>1</v>
      </c>
      <c r="O35" s="399">
        <f>FORMULARIOS!O42</f>
        <v>0</v>
      </c>
      <c r="P35" s="460">
        <f t="shared" si="1"/>
        <v>24</v>
      </c>
      <c r="Q35" s="396">
        <f t="shared" si="2"/>
        <v>1</v>
      </c>
      <c r="R35" s="396">
        <f t="shared" si="0"/>
        <v>2</v>
      </c>
      <c r="S35" s="396">
        <f t="shared" si="3"/>
        <v>2</v>
      </c>
      <c r="T35" s="396">
        <f t="shared" si="4"/>
        <v>2</v>
      </c>
      <c r="U35" s="397" t="s">
        <v>440</v>
      </c>
      <c r="V35" s="426"/>
      <c r="W35" s="397"/>
      <c r="Y35" s="485" t="s">
        <v>8</v>
      </c>
      <c r="Z35" s="482">
        <v>1</v>
      </c>
      <c r="AA35" s="484">
        <v>44666</v>
      </c>
      <c r="AB35"/>
      <c r="AC35"/>
      <c r="AD35"/>
    </row>
    <row r="36" spans="1:30" ht="15.75" customHeight="1" thickBot="1">
      <c r="A36" s="390" t="s">
        <v>280</v>
      </c>
      <c r="B36" s="391" t="s">
        <v>8</v>
      </c>
      <c r="C36" s="398" t="s">
        <v>8</v>
      </c>
      <c r="D36" s="399">
        <f>FORMULARIOS!D43</f>
        <v>0</v>
      </c>
      <c r="E36" s="399">
        <f>FORMULARIOS!E43</f>
        <v>0</v>
      </c>
      <c r="F36" s="399">
        <f>FORMULARIOS!F43</f>
        <v>0</v>
      </c>
      <c r="G36" s="399">
        <f>FORMULARIOS!G43</f>
        <v>0</v>
      </c>
      <c r="H36" s="399">
        <f>FORMULARIOS!H43</f>
        <v>0</v>
      </c>
      <c r="I36" s="399">
        <f>FORMULARIOS!I43</f>
        <v>0</v>
      </c>
      <c r="J36" s="399">
        <f>FORMULARIOS!J43</f>
        <v>0</v>
      </c>
      <c r="K36" s="399">
        <f>FORMULARIOS!K43</f>
        <v>0</v>
      </c>
      <c r="L36" s="399">
        <f>FORMULARIOS!L43</f>
        <v>0</v>
      </c>
      <c r="M36" s="399">
        <f>FORMULARIOS!M43</f>
        <v>0</v>
      </c>
      <c r="N36" s="399">
        <f>FORMULARIOS!N43</f>
        <v>0</v>
      </c>
      <c r="O36" s="399">
        <f>FORMULARIOS!O43</f>
        <v>0</v>
      </c>
      <c r="P36" s="460">
        <f t="shared" si="1"/>
        <v>0</v>
      </c>
      <c r="Q36" s="396">
        <f t="shared" si="2"/>
        <v>2</v>
      </c>
      <c r="R36" s="396">
        <f t="shared" si="0"/>
        <v>3</v>
      </c>
      <c r="S36" s="396">
        <f t="shared" si="3"/>
        <v>4</v>
      </c>
      <c r="T36" s="396">
        <f t="shared" si="4"/>
        <v>5</v>
      </c>
      <c r="U36" s="397" t="s">
        <v>441</v>
      </c>
      <c r="V36" s="426">
        <v>44666</v>
      </c>
      <c r="W36" s="397" t="s">
        <v>484</v>
      </c>
      <c r="Y36" s="316" t="s">
        <v>392</v>
      </c>
      <c r="Z36" s="482">
        <v>4</v>
      </c>
      <c r="AA36" s="484">
        <v>44666</v>
      </c>
    </row>
    <row r="37" spans="1:30" ht="15.75" customHeight="1" thickBot="1">
      <c r="A37" s="390" t="s">
        <v>280</v>
      </c>
      <c r="B37" s="391" t="s">
        <v>8</v>
      </c>
      <c r="C37" s="398" t="s">
        <v>59</v>
      </c>
      <c r="D37" s="399">
        <f>FORMULARIOS!D44</f>
        <v>0</v>
      </c>
      <c r="E37" s="399">
        <f>FORMULARIOS!E44</f>
        <v>1</v>
      </c>
      <c r="F37" s="399">
        <f>FORMULARIOS!F44</f>
        <v>3</v>
      </c>
      <c r="G37" s="399">
        <f>FORMULARIOS!G44</f>
        <v>5</v>
      </c>
      <c r="H37" s="399">
        <f>FORMULARIOS!H44</f>
        <v>0</v>
      </c>
      <c r="I37" s="399">
        <f>FORMULARIOS!I44</f>
        <v>0</v>
      </c>
      <c r="J37" s="399">
        <f>FORMULARIOS!J44</f>
        <v>2</v>
      </c>
      <c r="K37" s="399">
        <f>FORMULARIOS!K44</f>
        <v>1</v>
      </c>
      <c r="L37" s="399">
        <f>FORMULARIOS!L44</f>
        <v>0</v>
      </c>
      <c r="M37" s="399">
        <f>FORMULARIOS!M44</f>
        <v>1</v>
      </c>
      <c r="N37" s="399">
        <f>FORMULARIOS!N44</f>
        <v>0</v>
      </c>
      <c r="O37" s="399">
        <f>FORMULARIOS!O44</f>
        <v>2</v>
      </c>
      <c r="P37" s="460">
        <f t="shared" si="1"/>
        <v>15</v>
      </c>
      <c r="Q37" s="396">
        <f t="shared" si="2"/>
        <v>1</v>
      </c>
      <c r="R37" s="396">
        <f t="shared" si="0"/>
        <v>1</v>
      </c>
      <c r="S37" s="396">
        <f t="shared" si="3"/>
        <v>2</v>
      </c>
      <c r="T37" s="396">
        <f t="shared" si="4"/>
        <v>2</v>
      </c>
      <c r="U37" s="397" t="s">
        <v>440</v>
      </c>
      <c r="V37" s="426"/>
      <c r="W37" s="397"/>
    </row>
    <row r="38" spans="1:30" ht="15.75" customHeight="1" thickBot="1">
      <c r="A38" s="390" t="s">
        <v>280</v>
      </c>
      <c r="B38" s="391" t="s">
        <v>8</v>
      </c>
      <c r="C38" s="421" t="s">
        <v>60</v>
      </c>
      <c r="D38" s="411">
        <f>FORMULARIOS!D45</f>
        <v>2</v>
      </c>
      <c r="E38" s="411">
        <f>FORMULARIOS!E45</f>
        <v>1</v>
      </c>
      <c r="F38" s="411">
        <f>FORMULARIOS!F45</f>
        <v>0</v>
      </c>
      <c r="G38" s="411">
        <f>FORMULARIOS!G45</f>
        <v>0</v>
      </c>
      <c r="H38" s="411">
        <f>FORMULARIOS!H45</f>
        <v>0</v>
      </c>
      <c r="I38" s="411">
        <f>FORMULARIOS!I45</f>
        <v>0</v>
      </c>
      <c r="J38" s="411">
        <f>FORMULARIOS!J45</f>
        <v>0</v>
      </c>
      <c r="K38" s="411">
        <f>FORMULARIOS!K45</f>
        <v>0</v>
      </c>
      <c r="L38" s="411">
        <f>FORMULARIOS!L45</f>
        <v>0</v>
      </c>
      <c r="M38" s="411">
        <f>FORMULARIOS!M45</f>
        <v>0</v>
      </c>
      <c r="N38" s="411">
        <f>FORMULARIOS!N45</f>
        <v>0</v>
      </c>
      <c r="O38" s="411">
        <f>FORMULARIOS!O45</f>
        <v>0</v>
      </c>
      <c r="P38" s="461">
        <f t="shared" si="1"/>
        <v>3</v>
      </c>
      <c r="Q38" s="396">
        <f t="shared" si="2"/>
        <v>2</v>
      </c>
      <c r="R38" s="396">
        <f t="shared" si="0"/>
        <v>3</v>
      </c>
      <c r="S38" s="396">
        <f t="shared" si="3"/>
        <v>4</v>
      </c>
      <c r="T38" s="396">
        <f t="shared" si="4"/>
        <v>5</v>
      </c>
      <c r="U38" s="397" t="s">
        <v>440</v>
      </c>
      <c r="V38" s="426"/>
      <c r="W38" s="397"/>
    </row>
    <row r="39" spans="1:30" ht="15.75" customHeight="1" thickBot="1">
      <c r="A39" s="422" t="s">
        <v>9</v>
      </c>
      <c r="B39" s="423" t="s">
        <v>13</v>
      </c>
      <c r="C39" s="392" t="s">
        <v>64</v>
      </c>
      <c r="D39" s="393">
        <f>FORMULARIOS!D47</f>
        <v>85</v>
      </c>
      <c r="E39" s="393">
        <f>FORMULARIOS!E47</f>
        <v>74</v>
      </c>
      <c r="F39" s="393">
        <f>FORMULARIOS!F47</f>
        <v>163</v>
      </c>
      <c r="G39" s="393">
        <f>FORMULARIOS!G47</f>
        <v>104</v>
      </c>
      <c r="H39" s="393">
        <f>FORMULARIOS!H47</f>
        <v>107</v>
      </c>
      <c r="I39" s="393">
        <f>FORMULARIOS!I47</f>
        <v>120</v>
      </c>
      <c r="J39" s="393">
        <f>FORMULARIOS!J47</f>
        <v>125</v>
      </c>
      <c r="K39" s="393">
        <f>FORMULARIOS!K47</f>
        <v>51</v>
      </c>
      <c r="L39" s="393">
        <f>FORMULARIOS!L47</f>
        <v>111</v>
      </c>
      <c r="M39" s="393">
        <f>FORMULARIOS!M47</f>
        <v>105</v>
      </c>
      <c r="N39" s="393">
        <f>FORMULARIOS!N47</f>
        <v>82</v>
      </c>
      <c r="O39" s="393">
        <f>FORMULARIOS!O47</f>
        <v>93</v>
      </c>
      <c r="P39" s="459">
        <f t="shared" si="1"/>
        <v>1220</v>
      </c>
      <c r="Q39" s="396">
        <f t="shared" si="2"/>
        <v>0</v>
      </c>
      <c r="R39" s="396">
        <f t="shared" si="0"/>
        <v>0</v>
      </c>
      <c r="S39" s="396">
        <f t="shared" si="3"/>
        <v>0</v>
      </c>
      <c r="T39" s="396">
        <f t="shared" si="4"/>
        <v>0</v>
      </c>
      <c r="U39" s="397" t="s">
        <v>440</v>
      </c>
      <c r="V39" s="397"/>
      <c r="W39" s="397"/>
      <c r="Z39"/>
      <c r="AA39"/>
      <c r="AB39"/>
      <c r="AC39"/>
      <c r="AD39"/>
    </row>
    <row r="40" spans="1:30" ht="15" customHeight="1" thickBot="1">
      <c r="A40" s="422" t="s">
        <v>9</v>
      </c>
      <c r="B40" s="423" t="s">
        <v>13</v>
      </c>
      <c r="C40" s="398" t="s">
        <v>65</v>
      </c>
      <c r="D40" s="399">
        <f>FORMULARIOS!D48</f>
        <v>1</v>
      </c>
      <c r="E40" s="399">
        <f>FORMULARIOS!E48</f>
        <v>3</v>
      </c>
      <c r="F40" s="399">
        <f>FORMULARIOS!F48</f>
        <v>4</v>
      </c>
      <c r="G40" s="399">
        <f>FORMULARIOS!G48</f>
        <v>15</v>
      </c>
      <c r="H40" s="399">
        <f>FORMULARIOS!H48</f>
        <v>6</v>
      </c>
      <c r="I40" s="399">
        <f>FORMULARIOS!I48</f>
        <v>7</v>
      </c>
      <c r="J40" s="399">
        <f>FORMULARIOS!J48</f>
        <v>15</v>
      </c>
      <c r="K40" s="399">
        <f>FORMULARIOS!K48</f>
        <v>5</v>
      </c>
      <c r="L40" s="399">
        <f>FORMULARIOS!L48</f>
        <v>3</v>
      </c>
      <c r="M40" s="399">
        <f>FORMULARIOS!M48</f>
        <v>3</v>
      </c>
      <c r="N40" s="399">
        <f>FORMULARIOS!N48</f>
        <v>6</v>
      </c>
      <c r="O40" s="399">
        <f>FORMULARIOS!O48</f>
        <v>2</v>
      </c>
      <c r="P40" s="460">
        <f t="shared" si="1"/>
        <v>70</v>
      </c>
      <c r="Q40" s="396">
        <f t="shared" si="2"/>
        <v>0</v>
      </c>
      <c r="R40" s="396">
        <f t="shared" si="0"/>
        <v>0</v>
      </c>
      <c r="S40" s="396">
        <f t="shared" si="3"/>
        <v>0</v>
      </c>
      <c r="T40" s="396">
        <f t="shared" si="4"/>
        <v>0</v>
      </c>
      <c r="U40" s="397" t="s">
        <v>440</v>
      </c>
      <c r="V40" s="397"/>
      <c r="W40" s="397"/>
      <c r="Z40"/>
      <c r="AA40"/>
      <c r="AB40"/>
      <c r="AC40"/>
      <c r="AD40"/>
    </row>
    <row r="41" spans="1:30" ht="15" customHeight="1" thickBot="1">
      <c r="A41" s="422" t="s">
        <v>9</v>
      </c>
      <c r="B41" s="423" t="s">
        <v>13</v>
      </c>
      <c r="C41" s="398" t="s">
        <v>66</v>
      </c>
      <c r="D41" s="399">
        <f>FORMULARIOS!D49</f>
        <v>0</v>
      </c>
      <c r="E41" s="399">
        <f>FORMULARIOS!E49</f>
        <v>0</v>
      </c>
      <c r="F41" s="399">
        <f>FORMULARIOS!F49</f>
        <v>0</v>
      </c>
      <c r="G41" s="399">
        <f>FORMULARIOS!G49</f>
        <v>0</v>
      </c>
      <c r="H41" s="399">
        <f>FORMULARIOS!H49</f>
        <v>4</v>
      </c>
      <c r="I41" s="399">
        <f>FORMULARIOS!I49</f>
        <v>7</v>
      </c>
      <c r="J41" s="399">
        <f>FORMULARIOS!J49</f>
        <v>8</v>
      </c>
      <c r="K41" s="399">
        <f>FORMULARIOS!K49</f>
        <v>8</v>
      </c>
      <c r="L41" s="399">
        <f>FORMULARIOS!L49</f>
        <v>6</v>
      </c>
      <c r="M41" s="399">
        <f>FORMULARIOS!M49</f>
        <v>5</v>
      </c>
      <c r="N41" s="399">
        <f>FORMULARIOS!N49</f>
        <v>4</v>
      </c>
      <c r="O41" s="399">
        <f>FORMULARIOS!O49</f>
        <v>11</v>
      </c>
      <c r="P41" s="460">
        <f t="shared" si="1"/>
        <v>53</v>
      </c>
      <c r="Q41" s="424"/>
      <c r="R41" s="396">
        <f t="shared" si="0"/>
        <v>0</v>
      </c>
      <c r="S41" s="396">
        <f t="shared" si="3"/>
        <v>0</v>
      </c>
      <c r="T41" s="396">
        <f t="shared" si="4"/>
        <v>0</v>
      </c>
      <c r="U41" s="397" t="s">
        <v>440</v>
      </c>
      <c r="V41" s="397"/>
      <c r="W41" s="397"/>
      <c r="Z41"/>
      <c r="AA41"/>
      <c r="AB41"/>
      <c r="AC41"/>
      <c r="AD41"/>
    </row>
    <row r="42" spans="1:30" ht="15" customHeight="1" thickBot="1">
      <c r="A42" s="422" t="s">
        <v>9</v>
      </c>
      <c r="B42" s="423" t="s">
        <v>13</v>
      </c>
      <c r="C42" s="398" t="s">
        <v>238</v>
      </c>
      <c r="D42" s="399">
        <f>FORMULARIOS!D50</f>
        <v>1</v>
      </c>
      <c r="E42" s="399">
        <f>FORMULARIOS!E50</f>
        <v>10</v>
      </c>
      <c r="F42" s="399">
        <f>FORMULARIOS!F50</f>
        <v>3</v>
      </c>
      <c r="G42" s="399">
        <f>FORMULARIOS!G50</f>
        <v>4</v>
      </c>
      <c r="H42" s="399">
        <f>FORMULARIOS!H50</f>
        <v>5</v>
      </c>
      <c r="I42" s="399">
        <f>FORMULARIOS!I50</f>
        <v>4</v>
      </c>
      <c r="J42" s="399">
        <f>FORMULARIOS!J50</f>
        <v>1</v>
      </c>
      <c r="K42" s="399">
        <f>FORMULARIOS!K50</f>
        <v>3</v>
      </c>
      <c r="L42" s="399">
        <f>FORMULARIOS!L50</f>
        <v>4</v>
      </c>
      <c r="M42" s="399">
        <f>FORMULARIOS!M50</f>
        <v>1</v>
      </c>
      <c r="N42" s="399">
        <f>FORMULARIOS!N50</f>
        <v>3</v>
      </c>
      <c r="O42" s="399">
        <f>FORMULARIOS!O50</f>
        <v>1</v>
      </c>
      <c r="P42" s="460">
        <f t="shared" si="1"/>
        <v>40</v>
      </c>
      <c r="Q42" s="424"/>
      <c r="R42" s="396">
        <f t="shared" si="0"/>
        <v>0</v>
      </c>
      <c r="S42" s="396">
        <f t="shared" si="3"/>
        <v>0</v>
      </c>
      <c r="T42" s="396">
        <f t="shared" si="4"/>
        <v>0</v>
      </c>
      <c r="U42" s="397" t="s">
        <v>440</v>
      </c>
      <c r="V42" s="397"/>
      <c r="W42" s="397"/>
      <c r="Z42"/>
      <c r="AA42"/>
      <c r="AB42"/>
      <c r="AC42"/>
      <c r="AD42"/>
    </row>
    <row r="43" spans="1:30" ht="15" customHeight="1" thickBot="1">
      <c r="A43" s="422" t="s">
        <v>9</v>
      </c>
      <c r="B43" s="423" t="s">
        <v>13</v>
      </c>
      <c r="C43" s="398" t="s">
        <v>67</v>
      </c>
      <c r="D43" s="399">
        <f>FORMULARIOS!D51</f>
        <v>4</v>
      </c>
      <c r="E43" s="399">
        <f>FORMULARIOS!E51</f>
        <v>1</v>
      </c>
      <c r="F43" s="399">
        <f>FORMULARIOS!F51</f>
        <v>3</v>
      </c>
      <c r="G43" s="399">
        <f>FORMULARIOS!G51</f>
        <v>2</v>
      </c>
      <c r="H43" s="399">
        <f>FORMULARIOS!H51</f>
        <v>1</v>
      </c>
      <c r="I43" s="399">
        <f>FORMULARIOS!I51</f>
        <v>1</v>
      </c>
      <c r="J43" s="399">
        <f>FORMULARIOS!J51</f>
        <v>4</v>
      </c>
      <c r="K43" s="399">
        <f>FORMULARIOS!K51</f>
        <v>0</v>
      </c>
      <c r="L43" s="399">
        <f>FORMULARIOS!L51</f>
        <v>7</v>
      </c>
      <c r="M43" s="399">
        <f>FORMULARIOS!M51</f>
        <v>3</v>
      </c>
      <c r="N43" s="399">
        <f>FORMULARIOS!N51</f>
        <v>0</v>
      </c>
      <c r="O43" s="399">
        <f>FORMULARIOS!O51</f>
        <v>3</v>
      </c>
      <c r="P43" s="460">
        <f t="shared" si="1"/>
        <v>29</v>
      </c>
      <c r="Q43" s="424"/>
      <c r="R43" s="396">
        <f t="shared" si="0"/>
        <v>1</v>
      </c>
      <c r="S43" s="396">
        <f t="shared" si="3"/>
        <v>1</v>
      </c>
      <c r="T43" s="396">
        <f t="shared" si="4"/>
        <v>2</v>
      </c>
      <c r="U43" s="397" t="s">
        <v>440</v>
      </c>
      <c r="V43" s="397"/>
      <c r="W43" s="397"/>
      <c r="Z43"/>
      <c r="AA43"/>
      <c r="AB43"/>
      <c r="AC43"/>
      <c r="AD43"/>
    </row>
    <row r="44" spans="1:30" ht="15" customHeight="1" thickBot="1">
      <c r="A44" s="422" t="s">
        <v>9</v>
      </c>
      <c r="B44" s="423" t="s">
        <v>13</v>
      </c>
      <c r="C44" s="398" t="s">
        <v>68</v>
      </c>
      <c r="D44" s="399">
        <f>FORMULARIOS!D52</f>
        <v>0</v>
      </c>
      <c r="E44" s="399">
        <f>FORMULARIOS!E52</f>
        <v>1</v>
      </c>
      <c r="F44" s="399">
        <f>FORMULARIOS!F52</f>
        <v>4</v>
      </c>
      <c r="G44" s="399">
        <f>FORMULARIOS!G52</f>
        <v>0</v>
      </c>
      <c r="H44" s="399">
        <f>FORMULARIOS!H52</f>
        <v>0</v>
      </c>
      <c r="I44" s="399">
        <f>FORMULARIOS!I52</f>
        <v>0</v>
      </c>
      <c r="J44" s="399">
        <f>FORMULARIOS!J52</f>
        <v>1</v>
      </c>
      <c r="K44" s="399">
        <f>FORMULARIOS!K52</f>
        <v>3</v>
      </c>
      <c r="L44" s="399">
        <f>FORMULARIOS!L52</f>
        <v>2</v>
      </c>
      <c r="M44" s="399">
        <f>FORMULARIOS!M52</f>
        <v>6</v>
      </c>
      <c r="N44" s="399">
        <f>FORMULARIOS!N52</f>
        <v>0</v>
      </c>
      <c r="O44" s="399">
        <f>FORMULARIOS!O52</f>
        <v>2</v>
      </c>
      <c r="P44" s="460">
        <f t="shared" si="1"/>
        <v>19</v>
      </c>
      <c r="Q44" s="396">
        <f>COUNTIF(N44:O44,"=0")</f>
        <v>1</v>
      </c>
      <c r="R44" s="396">
        <f t="shared" si="0"/>
        <v>1</v>
      </c>
      <c r="S44" s="396">
        <f t="shared" si="3"/>
        <v>1</v>
      </c>
      <c r="T44" s="396">
        <f t="shared" si="4"/>
        <v>1</v>
      </c>
      <c r="U44" s="397" t="s">
        <v>440</v>
      </c>
      <c r="V44" s="397"/>
      <c r="W44" s="397"/>
      <c r="Z44"/>
      <c r="AA44"/>
      <c r="AB44"/>
      <c r="AC44"/>
      <c r="AD44"/>
    </row>
    <row r="45" spans="1:30" ht="15" customHeight="1" thickBot="1">
      <c r="A45" s="422" t="s">
        <v>9</v>
      </c>
      <c r="B45" s="423" t="s">
        <v>13</v>
      </c>
      <c r="C45" s="398" t="s">
        <v>69</v>
      </c>
      <c r="D45" s="399">
        <f>FORMULARIOS!D53</f>
        <v>4</v>
      </c>
      <c r="E45" s="399">
        <f>FORMULARIOS!E53</f>
        <v>7</v>
      </c>
      <c r="F45" s="399">
        <f>FORMULARIOS!F53</f>
        <v>18</v>
      </c>
      <c r="G45" s="399">
        <f>FORMULARIOS!G53</f>
        <v>12</v>
      </c>
      <c r="H45" s="399">
        <f>FORMULARIOS!H53</f>
        <v>9</v>
      </c>
      <c r="I45" s="399">
        <f>FORMULARIOS!I53</f>
        <v>12</v>
      </c>
      <c r="J45" s="399">
        <f>FORMULARIOS!J53</f>
        <v>8</v>
      </c>
      <c r="K45" s="399">
        <f>FORMULARIOS!K53</f>
        <v>6</v>
      </c>
      <c r="L45" s="399">
        <f>FORMULARIOS!L53</f>
        <v>12</v>
      </c>
      <c r="M45" s="399">
        <f>FORMULARIOS!M53</f>
        <v>13</v>
      </c>
      <c r="N45" s="399">
        <f>FORMULARIOS!N53</f>
        <v>15</v>
      </c>
      <c r="O45" s="399">
        <f>FORMULARIOS!O53</f>
        <v>11</v>
      </c>
      <c r="P45" s="460">
        <f t="shared" si="1"/>
        <v>127</v>
      </c>
      <c r="Q45" s="396">
        <f>COUNTIF(N45:O45,"=0")</f>
        <v>0</v>
      </c>
      <c r="R45" s="396">
        <f t="shared" si="0"/>
        <v>0</v>
      </c>
      <c r="S45" s="396">
        <f t="shared" si="3"/>
        <v>0</v>
      </c>
      <c r="T45" s="396">
        <f t="shared" si="4"/>
        <v>0</v>
      </c>
      <c r="U45" s="397" t="s">
        <v>440</v>
      </c>
      <c r="V45" s="397"/>
      <c r="W45" s="397"/>
      <c r="Z45"/>
      <c r="AA45"/>
      <c r="AB45"/>
      <c r="AC45"/>
      <c r="AD45"/>
    </row>
    <row r="46" spans="1:30" ht="15" customHeight="1" thickBot="1">
      <c r="A46" s="422" t="s">
        <v>9</v>
      </c>
      <c r="B46" s="423" t="s">
        <v>13</v>
      </c>
      <c r="C46" s="398" t="s">
        <v>70</v>
      </c>
      <c r="D46" s="399">
        <f>FORMULARIOS!D54</f>
        <v>2</v>
      </c>
      <c r="E46" s="399">
        <f>FORMULARIOS!E54</f>
        <v>7</v>
      </c>
      <c r="F46" s="399">
        <f>FORMULARIOS!F54</f>
        <v>17</v>
      </c>
      <c r="G46" s="399">
        <f>FORMULARIOS!G54</f>
        <v>6</v>
      </c>
      <c r="H46" s="399">
        <f>FORMULARIOS!H54</f>
        <v>6</v>
      </c>
      <c r="I46" s="399">
        <f>FORMULARIOS!I54</f>
        <v>6</v>
      </c>
      <c r="J46" s="399">
        <f>FORMULARIOS!J54</f>
        <v>6</v>
      </c>
      <c r="K46" s="399">
        <f>FORMULARIOS!K54</f>
        <v>15</v>
      </c>
      <c r="L46" s="399">
        <f>FORMULARIOS!L54</f>
        <v>7</v>
      </c>
      <c r="M46" s="399">
        <f>FORMULARIOS!M54</f>
        <v>8</v>
      </c>
      <c r="N46" s="399">
        <f>FORMULARIOS!N54</f>
        <v>7</v>
      </c>
      <c r="O46" s="399">
        <f>FORMULARIOS!O54</f>
        <v>6</v>
      </c>
      <c r="P46" s="460">
        <f t="shared" si="1"/>
        <v>93</v>
      </c>
      <c r="Q46" s="424"/>
      <c r="R46" s="396">
        <f t="shared" si="0"/>
        <v>0</v>
      </c>
      <c r="S46" s="396">
        <f t="shared" si="3"/>
        <v>0</v>
      </c>
      <c r="T46" s="396">
        <f t="shared" si="4"/>
        <v>0</v>
      </c>
      <c r="U46" s="397" t="s">
        <v>440</v>
      </c>
      <c r="V46" s="397"/>
      <c r="W46" s="397"/>
      <c r="Z46"/>
      <c r="AA46"/>
      <c r="AB46"/>
      <c r="AC46"/>
      <c r="AD46"/>
    </row>
    <row r="47" spans="1:30" ht="15.75" customHeight="1" thickBot="1">
      <c r="A47" s="422" t="s">
        <v>9</v>
      </c>
      <c r="B47" s="423" t="s">
        <v>13</v>
      </c>
      <c r="C47" s="425" t="s">
        <v>71</v>
      </c>
      <c r="D47" s="411">
        <f>FORMULARIOS!D55</f>
        <v>4</v>
      </c>
      <c r="E47" s="411">
        <f>FORMULARIOS!E55</f>
        <v>7</v>
      </c>
      <c r="F47" s="411">
        <f>FORMULARIOS!F55</f>
        <v>12</v>
      </c>
      <c r="G47" s="411">
        <f>FORMULARIOS!G55</f>
        <v>11</v>
      </c>
      <c r="H47" s="411">
        <f>FORMULARIOS!H55</f>
        <v>5</v>
      </c>
      <c r="I47" s="411">
        <f>FORMULARIOS!I55</f>
        <v>9</v>
      </c>
      <c r="J47" s="411">
        <f>FORMULARIOS!J55</f>
        <v>8</v>
      </c>
      <c r="K47" s="411">
        <f>FORMULARIOS!K55</f>
        <v>8</v>
      </c>
      <c r="L47" s="411">
        <f>FORMULARIOS!L55</f>
        <v>1</v>
      </c>
      <c r="M47" s="411">
        <f>FORMULARIOS!M55</f>
        <v>11</v>
      </c>
      <c r="N47" s="411">
        <f>FORMULARIOS!N55</f>
        <v>6</v>
      </c>
      <c r="O47" s="411">
        <f>FORMULARIOS!O55</f>
        <v>1</v>
      </c>
      <c r="P47" s="461">
        <f t="shared" si="1"/>
        <v>83</v>
      </c>
      <c r="Q47" s="424"/>
      <c r="R47" s="396">
        <f t="shared" si="0"/>
        <v>0</v>
      </c>
      <c r="S47" s="396">
        <f t="shared" si="3"/>
        <v>0</v>
      </c>
      <c r="T47" s="396">
        <f t="shared" si="4"/>
        <v>0</v>
      </c>
      <c r="U47" s="397" t="s">
        <v>440</v>
      </c>
      <c r="V47" s="397"/>
      <c r="W47" s="397"/>
      <c r="Z47"/>
      <c r="AA47"/>
      <c r="AB47"/>
      <c r="AC47"/>
      <c r="AD47"/>
    </row>
    <row r="48" spans="1:30" ht="15" customHeight="1" thickBot="1">
      <c r="A48" s="422" t="s">
        <v>9</v>
      </c>
      <c r="B48" s="391" t="s">
        <v>10</v>
      </c>
      <c r="C48" s="392" t="s">
        <v>72</v>
      </c>
      <c r="D48" s="393">
        <f>FORMULARIOS!D56</f>
        <v>29</v>
      </c>
      <c r="E48" s="393">
        <f>FORMULARIOS!E56</f>
        <v>29</v>
      </c>
      <c r="F48" s="393">
        <f>FORMULARIOS!F56</f>
        <v>40</v>
      </c>
      <c r="G48" s="393">
        <f>FORMULARIOS!G56</f>
        <v>50</v>
      </c>
      <c r="H48" s="393">
        <f>FORMULARIOS!H56</f>
        <v>47</v>
      </c>
      <c r="I48" s="393">
        <f>FORMULARIOS!I56</f>
        <v>38</v>
      </c>
      <c r="J48" s="393">
        <f>FORMULARIOS!J56</f>
        <v>54</v>
      </c>
      <c r="K48" s="393">
        <f>FORMULARIOS!K56</f>
        <v>34</v>
      </c>
      <c r="L48" s="393">
        <f>FORMULARIOS!L56</f>
        <v>45</v>
      </c>
      <c r="M48" s="393">
        <f>FORMULARIOS!M56</f>
        <v>60</v>
      </c>
      <c r="N48" s="393">
        <f>FORMULARIOS!N56</f>
        <v>31</v>
      </c>
      <c r="O48" s="393">
        <f>FORMULARIOS!O56</f>
        <v>65</v>
      </c>
      <c r="P48" s="459">
        <f t="shared" si="1"/>
        <v>522</v>
      </c>
      <c r="Q48" s="396">
        <f t="shared" ref="Q48:Q57" si="5">COUNTIF(N48:O48,"=0")</f>
        <v>0</v>
      </c>
      <c r="R48" s="396">
        <f t="shared" si="0"/>
        <v>0</v>
      </c>
      <c r="S48" s="396">
        <f t="shared" si="3"/>
        <v>0</v>
      </c>
      <c r="T48" s="396">
        <f t="shared" si="4"/>
        <v>0</v>
      </c>
      <c r="U48" s="397" t="s">
        <v>441</v>
      </c>
      <c r="V48" s="426">
        <v>44617</v>
      </c>
      <c r="W48" s="397"/>
      <c r="Z48"/>
      <c r="AA48"/>
      <c r="AB48"/>
      <c r="AC48"/>
      <c r="AD48"/>
    </row>
    <row r="49" spans="1:30" ht="15" customHeight="1" thickBot="1">
      <c r="A49" s="422" t="s">
        <v>9</v>
      </c>
      <c r="B49" s="391" t="s">
        <v>10</v>
      </c>
      <c r="C49" s="398" t="s">
        <v>73</v>
      </c>
      <c r="D49" s="399">
        <f>FORMULARIOS!D57</f>
        <v>0</v>
      </c>
      <c r="E49" s="399">
        <f>FORMULARIOS!E57</f>
        <v>0</v>
      </c>
      <c r="F49" s="399">
        <f>FORMULARIOS!F57</f>
        <v>4</v>
      </c>
      <c r="G49" s="399">
        <f>FORMULARIOS!G57</f>
        <v>0</v>
      </c>
      <c r="H49" s="399">
        <f>FORMULARIOS!H57</f>
        <v>6</v>
      </c>
      <c r="I49" s="399">
        <f>FORMULARIOS!I57</f>
        <v>3</v>
      </c>
      <c r="J49" s="399">
        <f>FORMULARIOS!J57</f>
        <v>7</v>
      </c>
      <c r="K49" s="399">
        <f>FORMULARIOS!K57</f>
        <v>2</v>
      </c>
      <c r="L49" s="399">
        <f>FORMULARIOS!L57</f>
        <v>1</v>
      </c>
      <c r="M49" s="399">
        <f>FORMULARIOS!M57</f>
        <v>0</v>
      </c>
      <c r="N49" s="399">
        <f>FORMULARIOS!N57</f>
        <v>0</v>
      </c>
      <c r="O49" s="399">
        <f>FORMULARIOS!O57</f>
        <v>2</v>
      </c>
      <c r="P49" s="460">
        <f t="shared" si="1"/>
        <v>25</v>
      </c>
      <c r="Q49" s="396">
        <f t="shared" si="5"/>
        <v>1</v>
      </c>
      <c r="R49" s="396">
        <f t="shared" si="0"/>
        <v>2</v>
      </c>
      <c r="S49" s="396">
        <f t="shared" si="3"/>
        <v>2</v>
      </c>
      <c r="T49" s="396">
        <f t="shared" si="4"/>
        <v>2</v>
      </c>
      <c r="U49" s="397" t="s">
        <v>441</v>
      </c>
      <c r="V49" s="426">
        <v>44617</v>
      </c>
      <c r="W49" s="397"/>
      <c r="Z49"/>
      <c r="AA49"/>
      <c r="AB49"/>
      <c r="AC49"/>
      <c r="AD49"/>
    </row>
    <row r="50" spans="1:30" ht="15" customHeight="1" thickBot="1">
      <c r="A50" s="422" t="s">
        <v>9</v>
      </c>
      <c r="B50" s="391" t="s">
        <v>10</v>
      </c>
      <c r="C50" s="398" t="s">
        <v>74</v>
      </c>
      <c r="D50" s="399">
        <f>FORMULARIOS!D58</f>
        <v>0</v>
      </c>
      <c r="E50" s="399">
        <f>FORMULARIOS!E58</f>
        <v>18</v>
      </c>
      <c r="F50" s="399">
        <f>FORMULARIOS!F58</f>
        <v>0</v>
      </c>
      <c r="G50" s="399">
        <f>FORMULARIOS!G58</f>
        <v>0</v>
      </c>
      <c r="H50" s="399">
        <f>FORMULARIOS!H58</f>
        <v>8</v>
      </c>
      <c r="I50" s="399">
        <f>FORMULARIOS!I58</f>
        <v>1</v>
      </c>
      <c r="J50" s="399">
        <f>FORMULARIOS!J58</f>
        <v>1</v>
      </c>
      <c r="K50" s="399">
        <f>FORMULARIOS!K58</f>
        <v>0</v>
      </c>
      <c r="L50" s="399">
        <f>FORMULARIOS!L58</f>
        <v>3</v>
      </c>
      <c r="M50" s="399">
        <f>FORMULARIOS!M58</f>
        <v>0</v>
      </c>
      <c r="N50" s="399">
        <f>FORMULARIOS!N58</f>
        <v>1</v>
      </c>
      <c r="O50" s="399">
        <f>FORMULARIOS!O58</f>
        <v>0</v>
      </c>
      <c r="P50" s="460">
        <f t="shared" si="1"/>
        <v>32</v>
      </c>
      <c r="Q50" s="396">
        <f t="shared" si="5"/>
        <v>1</v>
      </c>
      <c r="R50" s="396">
        <f t="shared" si="0"/>
        <v>2</v>
      </c>
      <c r="S50" s="396">
        <f t="shared" si="3"/>
        <v>2</v>
      </c>
      <c r="T50" s="396">
        <f t="shared" si="4"/>
        <v>3</v>
      </c>
      <c r="U50" s="397" t="s">
        <v>441</v>
      </c>
      <c r="V50" s="426">
        <v>44617</v>
      </c>
      <c r="W50" s="397"/>
      <c r="Z50"/>
      <c r="AA50"/>
      <c r="AB50"/>
      <c r="AC50"/>
      <c r="AD50"/>
    </row>
    <row r="51" spans="1:30" ht="15" customHeight="1" thickBot="1">
      <c r="A51" s="422" t="s">
        <v>9</v>
      </c>
      <c r="B51" s="391" t="s">
        <v>10</v>
      </c>
      <c r="C51" s="398" t="s">
        <v>75</v>
      </c>
      <c r="D51" s="399">
        <f>FORMULARIOS!D59</f>
        <v>2</v>
      </c>
      <c r="E51" s="399">
        <f>FORMULARIOS!E59</f>
        <v>3</v>
      </c>
      <c r="F51" s="399">
        <f>FORMULARIOS!F59</f>
        <v>7</v>
      </c>
      <c r="G51" s="399">
        <f>FORMULARIOS!G59</f>
        <v>11</v>
      </c>
      <c r="H51" s="399">
        <f>FORMULARIOS!H59</f>
        <v>3</v>
      </c>
      <c r="I51" s="399">
        <f>FORMULARIOS!I59</f>
        <v>3</v>
      </c>
      <c r="J51" s="399">
        <f>FORMULARIOS!J59</f>
        <v>4</v>
      </c>
      <c r="K51" s="399">
        <f>FORMULARIOS!K59</f>
        <v>5</v>
      </c>
      <c r="L51" s="399">
        <f>FORMULARIOS!L59</f>
        <v>4</v>
      </c>
      <c r="M51" s="399">
        <f>FORMULARIOS!M59</f>
        <v>2</v>
      </c>
      <c r="N51" s="399">
        <f>FORMULARIOS!N59</f>
        <v>0</v>
      </c>
      <c r="O51" s="399">
        <f>FORMULARIOS!O59</f>
        <v>4</v>
      </c>
      <c r="P51" s="460">
        <f t="shared" si="1"/>
        <v>48</v>
      </c>
      <c r="Q51" s="396">
        <f t="shared" si="5"/>
        <v>1</v>
      </c>
      <c r="R51" s="396">
        <f t="shared" si="0"/>
        <v>1</v>
      </c>
      <c r="S51" s="396">
        <f t="shared" si="3"/>
        <v>1</v>
      </c>
      <c r="T51" s="396">
        <f t="shared" si="4"/>
        <v>1</v>
      </c>
      <c r="U51" s="397" t="s">
        <v>441</v>
      </c>
      <c r="V51" s="426">
        <v>44617</v>
      </c>
      <c r="W51" s="397"/>
      <c r="Z51"/>
      <c r="AA51"/>
      <c r="AB51"/>
      <c r="AC51"/>
      <c r="AD51"/>
    </row>
    <row r="52" spans="1:30" ht="15" customHeight="1" thickBot="1">
      <c r="A52" s="422" t="s">
        <v>9</v>
      </c>
      <c r="B52" s="391" t="s">
        <v>10</v>
      </c>
      <c r="C52" s="398" t="s">
        <v>76</v>
      </c>
      <c r="D52" s="399">
        <f>FORMULARIOS!D60</f>
        <v>2</v>
      </c>
      <c r="E52" s="399">
        <f>FORMULARIOS!E60</f>
        <v>0</v>
      </c>
      <c r="F52" s="399">
        <f>FORMULARIOS!F60</f>
        <v>2</v>
      </c>
      <c r="G52" s="399">
        <f>FORMULARIOS!G60</f>
        <v>1</v>
      </c>
      <c r="H52" s="399">
        <f>FORMULARIOS!H60</f>
        <v>1</v>
      </c>
      <c r="I52" s="399">
        <f>FORMULARIOS!I60</f>
        <v>1</v>
      </c>
      <c r="J52" s="399">
        <f>FORMULARIOS!J60</f>
        <v>1</v>
      </c>
      <c r="K52" s="399">
        <f>FORMULARIOS!K60</f>
        <v>0</v>
      </c>
      <c r="L52" s="399">
        <f>FORMULARIOS!L60</f>
        <v>0</v>
      </c>
      <c r="M52" s="399">
        <f>FORMULARIOS!M60</f>
        <v>0</v>
      </c>
      <c r="N52" s="399">
        <f>FORMULARIOS!N60</f>
        <v>0</v>
      </c>
      <c r="O52" s="399">
        <f>FORMULARIOS!O60</f>
        <v>0</v>
      </c>
      <c r="P52" s="460">
        <f t="shared" si="1"/>
        <v>8</v>
      </c>
      <c r="Q52" s="396">
        <f t="shared" si="5"/>
        <v>2</v>
      </c>
      <c r="R52" s="396">
        <f t="shared" si="0"/>
        <v>3</v>
      </c>
      <c r="S52" s="396">
        <f t="shared" si="3"/>
        <v>4</v>
      </c>
      <c r="T52" s="396">
        <f t="shared" si="4"/>
        <v>5</v>
      </c>
      <c r="U52" s="397" t="s">
        <v>441</v>
      </c>
      <c r="V52" s="426">
        <v>44617</v>
      </c>
      <c r="W52" s="397"/>
      <c r="Z52"/>
      <c r="AA52"/>
      <c r="AB52"/>
      <c r="AC52"/>
      <c r="AD52"/>
    </row>
    <row r="53" spans="1:30" ht="15" customHeight="1" thickBot="1">
      <c r="A53" s="422" t="s">
        <v>9</v>
      </c>
      <c r="B53" s="391" t="s">
        <v>10</v>
      </c>
      <c r="C53" s="398" t="s">
        <v>77</v>
      </c>
      <c r="D53" s="399">
        <f>FORMULARIOS!D61</f>
        <v>2</v>
      </c>
      <c r="E53" s="399">
        <f>FORMULARIOS!E61</f>
        <v>2</v>
      </c>
      <c r="F53" s="399">
        <f>FORMULARIOS!F61</f>
        <v>5</v>
      </c>
      <c r="G53" s="399">
        <f>FORMULARIOS!G61</f>
        <v>6</v>
      </c>
      <c r="H53" s="399">
        <f>FORMULARIOS!H61</f>
        <v>2</v>
      </c>
      <c r="I53" s="399">
        <f>FORMULARIOS!I61</f>
        <v>1</v>
      </c>
      <c r="J53" s="399">
        <f>FORMULARIOS!J61</f>
        <v>0</v>
      </c>
      <c r="K53" s="399">
        <f>FORMULARIOS!K61</f>
        <v>0</v>
      </c>
      <c r="L53" s="399">
        <f>FORMULARIOS!L61</f>
        <v>0</v>
      </c>
      <c r="M53" s="399">
        <f>FORMULARIOS!M61</f>
        <v>2</v>
      </c>
      <c r="N53" s="399">
        <f>FORMULARIOS!N61</f>
        <v>0</v>
      </c>
      <c r="O53" s="399">
        <f>FORMULARIOS!O61</f>
        <v>10</v>
      </c>
      <c r="P53" s="460">
        <f t="shared" si="1"/>
        <v>30</v>
      </c>
      <c r="Q53" s="396">
        <f t="shared" si="5"/>
        <v>1</v>
      </c>
      <c r="R53" s="396">
        <f t="shared" si="0"/>
        <v>1</v>
      </c>
      <c r="S53" s="396">
        <f t="shared" si="3"/>
        <v>2</v>
      </c>
      <c r="T53" s="396">
        <f t="shared" si="4"/>
        <v>3</v>
      </c>
      <c r="U53" s="397" t="s">
        <v>441</v>
      </c>
      <c r="V53" s="426">
        <v>44617</v>
      </c>
      <c r="W53" s="397"/>
      <c r="Z53"/>
      <c r="AA53"/>
      <c r="AB53"/>
      <c r="AC53"/>
      <c r="AD53"/>
    </row>
    <row r="54" spans="1:30" ht="15" customHeight="1" thickBot="1">
      <c r="A54" s="422" t="s">
        <v>9</v>
      </c>
      <c r="B54" s="391" t="s">
        <v>10</v>
      </c>
      <c r="C54" s="398" t="s">
        <v>78</v>
      </c>
      <c r="D54" s="399">
        <f>FORMULARIOS!D62</f>
        <v>10</v>
      </c>
      <c r="E54" s="399">
        <f>FORMULARIOS!E62</f>
        <v>13</v>
      </c>
      <c r="F54" s="399">
        <f>FORMULARIOS!F62</f>
        <v>13</v>
      </c>
      <c r="G54" s="399">
        <f>FORMULARIOS!G62</f>
        <v>11</v>
      </c>
      <c r="H54" s="399">
        <f>FORMULARIOS!H62</f>
        <v>16</v>
      </c>
      <c r="I54" s="399">
        <f>FORMULARIOS!I62</f>
        <v>23</v>
      </c>
      <c r="J54" s="399">
        <f>FORMULARIOS!J62</f>
        <v>22</v>
      </c>
      <c r="K54" s="399">
        <f>FORMULARIOS!K62</f>
        <v>15</v>
      </c>
      <c r="L54" s="399">
        <f>FORMULARIOS!L62</f>
        <v>12</v>
      </c>
      <c r="M54" s="399">
        <f>FORMULARIOS!M62</f>
        <v>12</v>
      </c>
      <c r="N54" s="399">
        <f>FORMULARIOS!N62</f>
        <v>11</v>
      </c>
      <c r="O54" s="399">
        <f>FORMULARIOS!O62</f>
        <v>10</v>
      </c>
      <c r="P54" s="460">
        <f t="shared" si="1"/>
        <v>168</v>
      </c>
      <c r="Q54" s="396">
        <f t="shared" si="5"/>
        <v>0</v>
      </c>
      <c r="R54" s="396">
        <f t="shared" si="0"/>
        <v>0</v>
      </c>
      <c r="S54" s="396">
        <f t="shared" si="3"/>
        <v>0</v>
      </c>
      <c r="T54" s="396">
        <f t="shared" si="4"/>
        <v>0</v>
      </c>
      <c r="U54" s="397" t="s">
        <v>441</v>
      </c>
      <c r="V54" s="426">
        <v>44617</v>
      </c>
      <c r="W54" s="397"/>
      <c r="Z54"/>
      <c r="AA54"/>
      <c r="AB54"/>
      <c r="AC54"/>
      <c r="AD54"/>
    </row>
    <row r="55" spans="1:30" ht="15" customHeight="1" thickBot="1">
      <c r="A55" s="422" t="s">
        <v>9</v>
      </c>
      <c r="B55" s="391" t="s">
        <v>10</v>
      </c>
      <c r="C55" s="398" t="s">
        <v>79</v>
      </c>
      <c r="D55" s="399">
        <f>FORMULARIOS!D63</f>
        <v>0</v>
      </c>
      <c r="E55" s="399">
        <f>FORMULARIOS!E63</f>
        <v>0</v>
      </c>
      <c r="F55" s="399">
        <f>FORMULARIOS!F63</f>
        <v>3</v>
      </c>
      <c r="G55" s="399">
        <f>FORMULARIOS!G63</f>
        <v>0</v>
      </c>
      <c r="H55" s="399">
        <f>FORMULARIOS!H63</f>
        <v>5</v>
      </c>
      <c r="I55" s="399">
        <f>FORMULARIOS!I63</f>
        <v>5</v>
      </c>
      <c r="J55" s="399">
        <f>FORMULARIOS!J63</f>
        <v>2</v>
      </c>
      <c r="K55" s="399">
        <f>FORMULARIOS!K63</f>
        <v>2</v>
      </c>
      <c r="L55" s="399">
        <f>FORMULARIOS!L63</f>
        <v>3</v>
      </c>
      <c r="M55" s="399">
        <f>FORMULARIOS!M63</f>
        <v>0</v>
      </c>
      <c r="N55" s="399">
        <f>FORMULARIOS!N63</f>
        <v>4</v>
      </c>
      <c r="O55" s="399">
        <f>FORMULARIOS!O63</f>
        <v>9</v>
      </c>
      <c r="P55" s="460">
        <f t="shared" si="1"/>
        <v>33</v>
      </c>
      <c r="Q55" s="396">
        <f t="shared" si="5"/>
        <v>0</v>
      </c>
      <c r="R55" s="396">
        <f t="shared" si="0"/>
        <v>1</v>
      </c>
      <c r="S55" s="396">
        <f t="shared" si="3"/>
        <v>1</v>
      </c>
      <c r="T55" s="396">
        <f t="shared" si="4"/>
        <v>1</v>
      </c>
      <c r="U55" s="397" t="s">
        <v>441</v>
      </c>
      <c r="V55" s="426">
        <v>44617</v>
      </c>
      <c r="W55" s="397"/>
      <c r="Z55"/>
      <c r="AA55"/>
      <c r="AB55"/>
      <c r="AC55"/>
      <c r="AD55"/>
    </row>
    <row r="56" spans="1:30" ht="15" customHeight="1" thickBot="1">
      <c r="A56" s="422" t="s">
        <v>9</v>
      </c>
      <c r="B56" s="391" t="s">
        <v>10</v>
      </c>
      <c r="C56" s="398" t="s">
        <v>80</v>
      </c>
      <c r="D56" s="399">
        <f>FORMULARIOS!D64</f>
        <v>0</v>
      </c>
      <c r="E56" s="399">
        <f>FORMULARIOS!E64</f>
        <v>5</v>
      </c>
      <c r="F56" s="399">
        <f>FORMULARIOS!F64</f>
        <v>4</v>
      </c>
      <c r="G56" s="399">
        <f>FORMULARIOS!G64</f>
        <v>0</v>
      </c>
      <c r="H56" s="399">
        <f>FORMULARIOS!H64</f>
        <v>2</v>
      </c>
      <c r="I56" s="399">
        <f>FORMULARIOS!I64</f>
        <v>2</v>
      </c>
      <c r="J56" s="399">
        <f>FORMULARIOS!J64</f>
        <v>2</v>
      </c>
      <c r="K56" s="399">
        <f>FORMULARIOS!K64</f>
        <v>1</v>
      </c>
      <c r="L56" s="399">
        <f>FORMULARIOS!L64</f>
        <v>5</v>
      </c>
      <c r="M56" s="399">
        <f>FORMULARIOS!M64</f>
        <v>3</v>
      </c>
      <c r="N56" s="399">
        <f>FORMULARIOS!N64</f>
        <v>4</v>
      </c>
      <c r="O56" s="399">
        <f>FORMULARIOS!O64</f>
        <v>1</v>
      </c>
      <c r="P56" s="460">
        <f t="shared" si="1"/>
        <v>29</v>
      </c>
      <c r="Q56" s="396">
        <f t="shared" si="5"/>
        <v>0</v>
      </c>
      <c r="R56" s="396">
        <f t="shared" si="0"/>
        <v>0</v>
      </c>
      <c r="S56" s="396">
        <f t="shared" si="3"/>
        <v>0</v>
      </c>
      <c r="T56" s="396">
        <f t="shared" si="4"/>
        <v>0</v>
      </c>
      <c r="U56" s="397" t="s">
        <v>441</v>
      </c>
      <c r="V56" s="426">
        <v>44617</v>
      </c>
      <c r="W56" s="397"/>
      <c r="Z56"/>
      <c r="AA56"/>
      <c r="AB56"/>
      <c r="AC56"/>
      <c r="AD56"/>
    </row>
    <row r="57" spans="1:30" ht="15.75" customHeight="1" thickBot="1">
      <c r="A57" s="422" t="s">
        <v>9</v>
      </c>
      <c r="B57" s="391" t="s">
        <v>10</v>
      </c>
      <c r="C57" s="425" t="s">
        <v>81</v>
      </c>
      <c r="D57" s="411">
        <f>FORMULARIOS!D65</f>
        <v>0</v>
      </c>
      <c r="E57" s="411">
        <f>FORMULARIOS!E65</f>
        <v>0</v>
      </c>
      <c r="F57" s="411">
        <f>FORMULARIOS!F65</f>
        <v>1</v>
      </c>
      <c r="G57" s="411">
        <f>FORMULARIOS!G65</f>
        <v>0</v>
      </c>
      <c r="H57" s="411">
        <f>FORMULARIOS!H65</f>
        <v>0</v>
      </c>
      <c r="I57" s="411">
        <f>FORMULARIOS!I65</f>
        <v>0</v>
      </c>
      <c r="J57" s="411">
        <f>FORMULARIOS!J65</f>
        <v>1</v>
      </c>
      <c r="K57" s="411">
        <f>FORMULARIOS!K65</f>
        <v>0</v>
      </c>
      <c r="L57" s="411">
        <f>FORMULARIOS!L65</f>
        <v>0</v>
      </c>
      <c r="M57" s="411">
        <f>FORMULARIOS!M65</f>
        <v>2</v>
      </c>
      <c r="N57" s="411">
        <f>FORMULARIOS!N65</f>
        <v>0</v>
      </c>
      <c r="O57" s="411">
        <f>FORMULARIOS!O65</f>
        <v>0</v>
      </c>
      <c r="P57" s="461">
        <f t="shared" si="1"/>
        <v>4</v>
      </c>
      <c r="Q57" s="396">
        <f t="shared" si="5"/>
        <v>2</v>
      </c>
      <c r="R57" s="396">
        <f t="shared" si="0"/>
        <v>2</v>
      </c>
      <c r="S57" s="396">
        <f t="shared" si="3"/>
        <v>3</v>
      </c>
      <c r="T57" s="396">
        <f t="shared" si="4"/>
        <v>4</v>
      </c>
      <c r="U57" s="397" t="s">
        <v>441</v>
      </c>
      <c r="V57" s="426">
        <v>44617</v>
      </c>
      <c r="W57" s="397"/>
      <c r="Z57"/>
      <c r="AA57"/>
      <c r="AB57"/>
      <c r="AC57"/>
      <c r="AD57"/>
    </row>
    <row r="58" spans="1:30" ht="15" customHeight="1" thickBot="1">
      <c r="A58" s="422" t="s">
        <v>9</v>
      </c>
      <c r="B58" s="391" t="s">
        <v>11</v>
      </c>
      <c r="C58" s="427" t="s">
        <v>82</v>
      </c>
      <c r="D58" s="393">
        <f>FORMULARIOS!D66</f>
        <v>19</v>
      </c>
      <c r="E58" s="393">
        <f>FORMULARIOS!E66</f>
        <v>11</v>
      </c>
      <c r="F58" s="393">
        <f>FORMULARIOS!F66</f>
        <v>11</v>
      </c>
      <c r="G58" s="393">
        <f>FORMULARIOS!G66</f>
        <v>20</v>
      </c>
      <c r="H58" s="393">
        <f>FORMULARIOS!H66</f>
        <v>13</v>
      </c>
      <c r="I58" s="393">
        <f>FORMULARIOS!I66</f>
        <v>16</v>
      </c>
      <c r="J58" s="393">
        <f>FORMULARIOS!J66</f>
        <v>24</v>
      </c>
      <c r="K58" s="393">
        <f>FORMULARIOS!K66</f>
        <v>17</v>
      </c>
      <c r="L58" s="393">
        <f>FORMULARIOS!L66</f>
        <v>5</v>
      </c>
      <c r="M58" s="393">
        <f>FORMULARIOS!M66</f>
        <v>18</v>
      </c>
      <c r="N58" s="393">
        <f>FORMULARIOS!N66</f>
        <v>18</v>
      </c>
      <c r="O58" s="393">
        <f>FORMULARIOS!O66</f>
        <v>8</v>
      </c>
      <c r="P58" s="459">
        <f t="shared" si="1"/>
        <v>180</v>
      </c>
      <c r="Q58" s="396"/>
      <c r="R58" s="396">
        <f t="shared" si="0"/>
        <v>0</v>
      </c>
      <c r="S58" s="396">
        <f t="shared" si="3"/>
        <v>0</v>
      </c>
      <c r="T58" s="396">
        <f t="shared" si="4"/>
        <v>0</v>
      </c>
      <c r="U58" s="397" t="s">
        <v>441</v>
      </c>
      <c r="V58" s="426">
        <v>44617</v>
      </c>
      <c r="W58" s="397"/>
      <c r="Z58"/>
      <c r="AA58"/>
      <c r="AB58"/>
      <c r="AC58"/>
      <c r="AD58"/>
    </row>
    <row r="59" spans="1:30" ht="15" customHeight="1" thickBot="1">
      <c r="A59" s="422" t="s">
        <v>9</v>
      </c>
      <c r="B59" s="391" t="s">
        <v>11</v>
      </c>
      <c r="C59" s="398" t="s">
        <v>83</v>
      </c>
      <c r="D59" s="399">
        <f>FORMULARIOS!D67</f>
        <v>14</v>
      </c>
      <c r="E59" s="399">
        <f>FORMULARIOS!E67</f>
        <v>13</v>
      </c>
      <c r="F59" s="399">
        <f>FORMULARIOS!F67</f>
        <v>10</v>
      </c>
      <c r="G59" s="399">
        <f>FORMULARIOS!G67</f>
        <v>9</v>
      </c>
      <c r="H59" s="399">
        <f>FORMULARIOS!H67</f>
        <v>10</v>
      </c>
      <c r="I59" s="399">
        <f>FORMULARIOS!I67</f>
        <v>8</v>
      </c>
      <c r="J59" s="399">
        <f>FORMULARIOS!J67</f>
        <v>10</v>
      </c>
      <c r="K59" s="399">
        <f>FORMULARIOS!K67</f>
        <v>9</v>
      </c>
      <c r="L59" s="399">
        <f>FORMULARIOS!L67</f>
        <v>6</v>
      </c>
      <c r="M59" s="399">
        <f>FORMULARIOS!M67</f>
        <v>14</v>
      </c>
      <c r="N59" s="399">
        <f>FORMULARIOS!N67</f>
        <v>5</v>
      </c>
      <c r="O59" s="399">
        <f>FORMULARIOS!O67</f>
        <v>5</v>
      </c>
      <c r="P59" s="460">
        <f t="shared" si="1"/>
        <v>113</v>
      </c>
      <c r="Q59" s="396">
        <f t="shared" ref="Q59:Q70" si="6">COUNTIF(N59:O59,"=0")</f>
        <v>0</v>
      </c>
      <c r="R59" s="396">
        <f t="shared" si="0"/>
        <v>0</v>
      </c>
      <c r="S59" s="396">
        <f t="shared" si="3"/>
        <v>0</v>
      </c>
      <c r="T59" s="396">
        <f t="shared" si="4"/>
        <v>0</v>
      </c>
      <c r="U59" s="397" t="s">
        <v>441</v>
      </c>
      <c r="V59" s="426">
        <v>44617</v>
      </c>
      <c r="W59" s="397"/>
      <c r="Z59"/>
      <c r="AA59"/>
      <c r="AB59"/>
      <c r="AC59"/>
      <c r="AD59"/>
    </row>
    <row r="60" spans="1:30" ht="15" customHeight="1" thickBot="1">
      <c r="A60" s="422" t="s">
        <v>9</v>
      </c>
      <c r="B60" s="391" t="s">
        <v>11</v>
      </c>
      <c r="C60" s="398" t="s">
        <v>84</v>
      </c>
      <c r="D60" s="399">
        <f>FORMULARIOS!D68</f>
        <v>1</v>
      </c>
      <c r="E60" s="399">
        <f>FORMULARIOS!E68</f>
        <v>1</v>
      </c>
      <c r="F60" s="399">
        <f>FORMULARIOS!F68</f>
        <v>0</v>
      </c>
      <c r="G60" s="399">
        <f>FORMULARIOS!G68</f>
        <v>0</v>
      </c>
      <c r="H60" s="399">
        <f>FORMULARIOS!H68</f>
        <v>1</v>
      </c>
      <c r="I60" s="399">
        <f>FORMULARIOS!I68</f>
        <v>0</v>
      </c>
      <c r="J60" s="399">
        <f>FORMULARIOS!J68</f>
        <v>0</v>
      </c>
      <c r="K60" s="399">
        <f>FORMULARIOS!K68</f>
        <v>5</v>
      </c>
      <c r="L60" s="399">
        <f>FORMULARIOS!L68</f>
        <v>1</v>
      </c>
      <c r="M60" s="399">
        <f>FORMULARIOS!M68</f>
        <v>4</v>
      </c>
      <c r="N60" s="399">
        <f>FORMULARIOS!N68</f>
        <v>2</v>
      </c>
      <c r="O60" s="399">
        <f>FORMULARIOS!O68</f>
        <v>1</v>
      </c>
      <c r="P60" s="460">
        <f t="shared" si="1"/>
        <v>16</v>
      </c>
      <c r="Q60" s="396">
        <f t="shared" si="6"/>
        <v>0</v>
      </c>
      <c r="R60" s="396">
        <f t="shared" si="0"/>
        <v>0</v>
      </c>
      <c r="S60" s="396">
        <f t="shared" si="3"/>
        <v>0</v>
      </c>
      <c r="T60" s="396">
        <f t="shared" si="4"/>
        <v>0</v>
      </c>
      <c r="U60" s="397" t="s">
        <v>441</v>
      </c>
      <c r="V60" s="426">
        <v>44617</v>
      </c>
      <c r="W60" s="397"/>
      <c r="Z60"/>
      <c r="AA60"/>
      <c r="AB60"/>
      <c r="AC60"/>
      <c r="AD60"/>
    </row>
    <row r="61" spans="1:30" ht="15" customHeight="1" thickBot="1">
      <c r="A61" s="422" t="s">
        <v>9</v>
      </c>
      <c r="B61" s="391" t="s">
        <v>11</v>
      </c>
      <c r="C61" s="398" t="s">
        <v>85</v>
      </c>
      <c r="D61" s="399">
        <f>FORMULARIOS!D69</f>
        <v>16</v>
      </c>
      <c r="E61" s="399">
        <f>FORMULARIOS!E69</f>
        <v>2</v>
      </c>
      <c r="F61" s="399">
        <f>FORMULARIOS!F69</f>
        <v>3</v>
      </c>
      <c r="G61" s="399">
        <f>FORMULARIOS!G69</f>
        <v>5</v>
      </c>
      <c r="H61" s="399">
        <f>FORMULARIOS!H69</f>
        <v>2</v>
      </c>
      <c r="I61" s="399">
        <f>FORMULARIOS!I69</f>
        <v>3</v>
      </c>
      <c r="J61" s="399">
        <f>FORMULARIOS!J69</f>
        <v>5</v>
      </c>
      <c r="K61" s="399">
        <f>FORMULARIOS!K69</f>
        <v>5</v>
      </c>
      <c r="L61" s="399">
        <f>FORMULARIOS!L69</f>
        <v>3</v>
      </c>
      <c r="M61" s="399">
        <f>FORMULARIOS!M69</f>
        <v>1</v>
      </c>
      <c r="N61" s="399">
        <f>FORMULARIOS!N69</f>
        <v>0</v>
      </c>
      <c r="O61" s="399">
        <f>FORMULARIOS!O69</f>
        <v>0</v>
      </c>
      <c r="P61" s="460">
        <f t="shared" si="1"/>
        <v>45</v>
      </c>
      <c r="Q61" s="396">
        <f t="shared" si="6"/>
        <v>2</v>
      </c>
      <c r="R61" s="396">
        <f t="shared" si="0"/>
        <v>2</v>
      </c>
      <c r="S61" s="396">
        <f t="shared" si="3"/>
        <v>2</v>
      </c>
      <c r="T61" s="396">
        <f t="shared" si="4"/>
        <v>2</v>
      </c>
      <c r="U61" s="397" t="s">
        <v>441</v>
      </c>
      <c r="V61" s="426">
        <v>44617</v>
      </c>
      <c r="W61" s="397"/>
      <c r="Z61"/>
      <c r="AA61"/>
      <c r="AB61"/>
      <c r="AC61"/>
      <c r="AD61"/>
    </row>
    <row r="62" spans="1:30" ht="15" customHeight="1" thickBot="1">
      <c r="A62" s="422" t="s">
        <v>9</v>
      </c>
      <c r="B62" s="391" t="s">
        <v>11</v>
      </c>
      <c r="C62" s="398" t="s">
        <v>86</v>
      </c>
      <c r="D62" s="399">
        <f>FORMULARIOS!D70</f>
        <v>6</v>
      </c>
      <c r="E62" s="399">
        <f>FORMULARIOS!E70</f>
        <v>5</v>
      </c>
      <c r="F62" s="399">
        <f>FORMULARIOS!F70</f>
        <v>2</v>
      </c>
      <c r="G62" s="399">
        <f>FORMULARIOS!G70</f>
        <v>9</v>
      </c>
      <c r="H62" s="399">
        <f>FORMULARIOS!H70</f>
        <v>16</v>
      </c>
      <c r="I62" s="399">
        <f>FORMULARIOS!I70</f>
        <v>7</v>
      </c>
      <c r="J62" s="399">
        <f>FORMULARIOS!J70</f>
        <v>10</v>
      </c>
      <c r="K62" s="399">
        <f>FORMULARIOS!K70</f>
        <v>0</v>
      </c>
      <c r="L62" s="399">
        <f>FORMULARIOS!L70</f>
        <v>0</v>
      </c>
      <c r="M62" s="399">
        <f>FORMULARIOS!M70</f>
        <v>10</v>
      </c>
      <c r="N62" s="399">
        <f>FORMULARIOS!N70</f>
        <v>2</v>
      </c>
      <c r="O62" s="399">
        <f>FORMULARIOS!O70</f>
        <v>3</v>
      </c>
      <c r="P62" s="460">
        <f t="shared" si="1"/>
        <v>70</v>
      </c>
      <c r="Q62" s="396">
        <f t="shared" si="6"/>
        <v>0</v>
      </c>
      <c r="R62" s="396">
        <f t="shared" si="0"/>
        <v>0</v>
      </c>
      <c r="S62" s="396">
        <f t="shared" si="3"/>
        <v>1</v>
      </c>
      <c r="T62" s="396">
        <f t="shared" si="4"/>
        <v>2</v>
      </c>
      <c r="U62" s="397" t="s">
        <v>441</v>
      </c>
      <c r="V62" s="426">
        <v>44617</v>
      </c>
      <c r="W62" s="397"/>
      <c r="Z62"/>
      <c r="AA62"/>
      <c r="AB62"/>
      <c r="AC62"/>
      <c r="AD62"/>
    </row>
    <row r="63" spans="1:30" ht="15" customHeight="1" thickBot="1">
      <c r="A63" s="422" t="s">
        <v>9</v>
      </c>
      <c r="B63" s="391" t="s">
        <v>11</v>
      </c>
      <c r="C63" s="398" t="s">
        <v>87</v>
      </c>
      <c r="D63" s="399">
        <f>FORMULARIOS!D71</f>
        <v>0</v>
      </c>
      <c r="E63" s="399">
        <f>FORMULARIOS!E71</f>
        <v>0</v>
      </c>
      <c r="F63" s="399">
        <f>FORMULARIOS!F71</f>
        <v>1</v>
      </c>
      <c r="G63" s="399">
        <f>FORMULARIOS!G71</f>
        <v>4</v>
      </c>
      <c r="H63" s="399">
        <f>FORMULARIOS!H71</f>
        <v>1</v>
      </c>
      <c r="I63" s="399">
        <f>FORMULARIOS!I71</f>
        <v>1</v>
      </c>
      <c r="J63" s="399">
        <f>FORMULARIOS!J71</f>
        <v>17</v>
      </c>
      <c r="K63" s="399">
        <f>FORMULARIOS!K71</f>
        <v>1</v>
      </c>
      <c r="L63" s="399">
        <f>FORMULARIOS!L71</f>
        <v>0</v>
      </c>
      <c r="M63" s="399">
        <f>FORMULARIOS!M71</f>
        <v>4</v>
      </c>
      <c r="N63" s="399">
        <f>FORMULARIOS!N71</f>
        <v>6</v>
      </c>
      <c r="O63" s="399">
        <f>FORMULARIOS!O71</f>
        <v>4</v>
      </c>
      <c r="P63" s="460">
        <f t="shared" si="1"/>
        <v>39</v>
      </c>
      <c r="Q63" s="396">
        <f t="shared" si="6"/>
        <v>0</v>
      </c>
      <c r="R63" s="396">
        <f t="shared" si="0"/>
        <v>0</v>
      </c>
      <c r="S63" s="396">
        <f t="shared" si="3"/>
        <v>1</v>
      </c>
      <c r="T63" s="396">
        <f t="shared" si="4"/>
        <v>1</v>
      </c>
      <c r="U63" s="397" t="s">
        <v>441</v>
      </c>
      <c r="V63" s="426">
        <v>44617</v>
      </c>
      <c r="W63" s="397"/>
      <c r="Z63"/>
      <c r="AA63"/>
      <c r="AB63"/>
      <c r="AC63"/>
      <c r="AD63"/>
    </row>
    <row r="64" spans="1:30" ht="15.75" customHeight="1" thickBot="1">
      <c r="A64" s="422" t="s">
        <v>9</v>
      </c>
      <c r="B64" s="391" t="s">
        <v>11</v>
      </c>
      <c r="C64" s="421" t="s">
        <v>88</v>
      </c>
      <c r="D64" s="411">
        <f>FORMULARIOS!D72</f>
        <v>0</v>
      </c>
      <c r="E64" s="411">
        <f>FORMULARIOS!E72</f>
        <v>0</v>
      </c>
      <c r="F64" s="411">
        <f>FORMULARIOS!F72</f>
        <v>0</v>
      </c>
      <c r="G64" s="411">
        <f>FORMULARIOS!G72</f>
        <v>5</v>
      </c>
      <c r="H64" s="411">
        <f>FORMULARIOS!H72</f>
        <v>1</v>
      </c>
      <c r="I64" s="411">
        <f>FORMULARIOS!I72</f>
        <v>1</v>
      </c>
      <c r="J64" s="411">
        <f>FORMULARIOS!J72</f>
        <v>2</v>
      </c>
      <c r="K64" s="411">
        <f>FORMULARIOS!K72</f>
        <v>1</v>
      </c>
      <c r="L64" s="411">
        <f>FORMULARIOS!L72</f>
        <v>1</v>
      </c>
      <c r="M64" s="411">
        <f>FORMULARIOS!M72</f>
        <v>6</v>
      </c>
      <c r="N64" s="411">
        <f>FORMULARIOS!N72</f>
        <v>7</v>
      </c>
      <c r="O64" s="411">
        <f>FORMULARIOS!O72</f>
        <v>0</v>
      </c>
      <c r="P64" s="461">
        <f t="shared" si="1"/>
        <v>24</v>
      </c>
      <c r="Q64" s="396">
        <f t="shared" si="6"/>
        <v>1</v>
      </c>
      <c r="R64" s="396">
        <f t="shared" si="0"/>
        <v>1</v>
      </c>
      <c r="S64" s="396">
        <f t="shared" si="3"/>
        <v>1</v>
      </c>
      <c r="T64" s="396">
        <f t="shared" si="4"/>
        <v>1</v>
      </c>
      <c r="U64" s="397" t="s">
        <v>441</v>
      </c>
      <c r="V64" s="426">
        <v>44617</v>
      </c>
      <c r="W64" s="397"/>
      <c r="Z64"/>
      <c r="AA64"/>
      <c r="AB64"/>
      <c r="AC64"/>
      <c r="AD64"/>
    </row>
    <row r="65" spans="1:30" ht="15" customHeight="1" thickBot="1">
      <c r="A65" s="422" t="s">
        <v>9</v>
      </c>
      <c r="B65" s="391" t="s">
        <v>12</v>
      </c>
      <c r="C65" s="428" t="s">
        <v>12</v>
      </c>
      <c r="D65" s="393">
        <f>FORMULARIOS!D73</f>
        <v>15</v>
      </c>
      <c r="E65" s="393">
        <f>FORMULARIOS!E73</f>
        <v>19</v>
      </c>
      <c r="F65" s="393">
        <f>FORMULARIOS!F73</f>
        <v>14</v>
      </c>
      <c r="G65" s="393">
        <f>FORMULARIOS!G73</f>
        <v>24</v>
      </c>
      <c r="H65" s="393">
        <f>FORMULARIOS!H73</f>
        <v>12</v>
      </c>
      <c r="I65" s="393">
        <f>FORMULARIOS!I73</f>
        <v>23</v>
      </c>
      <c r="J65" s="393">
        <f>FORMULARIOS!J73</f>
        <v>29</v>
      </c>
      <c r="K65" s="393">
        <f>FORMULARIOS!K73</f>
        <v>18</v>
      </c>
      <c r="L65" s="393">
        <f>FORMULARIOS!L73</f>
        <v>14</v>
      </c>
      <c r="M65" s="393">
        <f>FORMULARIOS!M73</f>
        <v>20</v>
      </c>
      <c r="N65" s="393">
        <f>FORMULARIOS!N73</f>
        <v>17</v>
      </c>
      <c r="O65" s="393">
        <f>FORMULARIOS!O73</f>
        <v>8</v>
      </c>
      <c r="P65" s="459">
        <f t="shared" si="1"/>
        <v>213</v>
      </c>
      <c r="Q65" s="396">
        <f t="shared" si="6"/>
        <v>0</v>
      </c>
      <c r="R65" s="396">
        <f t="shared" si="0"/>
        <v>0</v>
      </c>
      <c r="S65" s="396">
        <f t="shared" si="3"/>
        <v>0</v>
      </c>
      <c r="T65" s="396">
        <f t="shared" si="4"/>
        <v>0</v>
      </c>
      <c r="U65" s="397" t="s">
        <v>441</v>
      </c>
      <c r="V65" s="426">
        <v>44617</v>
      </c>
      <c r="W65" s="397"/>
      <c r="Z65"/>
      <c r="AA65"/>
      <c r="AB65"/>
      <c r="AC65"/>
      <c r="AD65"/>
    </row>
    <row r="66" spans="1:30" ht="15.75" customHeight="1" thickBot="1">
      <c r="A66" s="422" t="s">
        <v>9</v>
      </c>
      <c r="B66" s="391" t="s">
        <v>12</v>
      </c>
      <c r="C66" s="398" t="s">
        <v>89</v>
      </c>
      <c r="D66" s="399">
        <f>FORMULARIOS!D74</f>
        <v>2</v>
      </c>
      <c r="E66" s="399">
        <f>FORMULARIOS!E74</f>
        <v>0</v>
      </c>
      <c r="F66" s="399">
        <f>FORMULARIOS!F74</f>
        <v>1</v>
      </c>
      <c r="G66" s="399">
        <f>FORMULARIOS!G74</f>
        <v>2</v>
      </c>
      <c r="H66" s="399">
        <f>FORMULARIOS!H74</f>
        <v>1</v>
      </c>
      <c r="I66" s="399">
        <f>FORMULARIOS!I74</f>
        <v>1</v>
      </c>
      <c r="J66" s="399">
        <f>FORMULARIOS!J74</f>
        <v>5</v>
      </c>
      <c r="K66" s="399">
        <f>FORMULARIOS!K74</f>
        <v>3</v>
      </c>
      <c r="L66" s="399">
        <f>FORMULARIOS!L74</f>
        <v>5</v>
      </c>
      <c r="M66" s="399">
        <f>FORMULARIOS!M74</f>
        <v>2</v>
      </c>
      <c r="N66" s="399">
        <f>FORMULARIOS!N74</f>
        <v>2</v>
      </c>
      <c r="O66" s="399">
        <f>FORMULARIOS!O74</f>
        <v>4</v>
      </c>
      <c r="P66" s="460">
        <f t="shared" si="1"/>
        <v>28</v>
      </c>
      <c r="Q66" s="396">
        <f t="shared" si="6"/>
        <v>0</v>
      </c>
      <c r="R66" s="396">
        <f t="shared" si="0"/>
        <v>0</v>
      </c>
      <c r="S66" s="396">
        <f t="shared" si="3"/>
        <v>0</v>
      </c>
      <c r="T66" s="396">
        <f t="shared" si="4"/>
        <v>0</v>
      </c>
      <c r="U66" s="397" t="s">
        <v>441</v>
      </c>
      <c r="V66" s="426">
        <v>44617</v>
      </c>
      <c r="W66" s="397"/>
      <c r="Z66"/>
      <c r="AA66"/>
      <c r="AB66"/>
      <c r="AC66"/>
      <c r="AD66"/>
    </row>
    <row r="67" spans="1:30" ht="15.75" customHeight="1" thickBot="1">
      <c r="A67" s="422" t="s">
        <v>9</v>
      </c>
      <c r="B67" s="391" t="s">
        <v>12</v>
      </c>
      <c r="C67" s="398" t="s">
        <v>90</v>
      </c>
      <c r="D67" s="399">
        <f>FORMULARIOS!D75</f>
        <v>0</v>
      </c>
      <c r="E67" s="399">
        <f>FORMULARIOS!E75</f>
        <v>0</v>
      </c>
      <c r="F67" s="399">
        <f>FORMULARIOS!F75</f>
        <v>0</v>
      </c>
      <c r="G67" s="399">
        <f>FORMULARIOS!G75</f>
        <v>0</v>
      </c>
      <c r="H67" s="399">
        <f>FORMULARIOS!H75</f>
        <v>0</v>
      </c>
      <c r="I67" s="399">
        <f>FORMULARIOS!I75</f>
        <v>0</v>
      </c>
      <c r="J67" s="399">
        <f>FORMULARIOS!J75</f>
        <v>0</v>
      </c>
      <c r="K67" s="399">
        <f>FORMULARIOS!K75</f>
        <v>0</v>
      </c>
      <c r="L67" s="399">
        <f>FORMULARIOS!L75</f>
        <v>0</v>
      </c>
      <c r="M67" s="399">
        <f>FORMULARIOS!M75</f>
        <v>0</v>
      </c>
      <c r="N67" s="399">
        <f>FORMULARIOS!N75</f>
        <v>0</v>
      </c>
      <c r="O67" s="399">
        <f>FORMULARIOS!O75</f>
        <v>0</v>
      </c>
      <c r="P67" s="460">
        <f t="shared" si="1"/>
        <v>0</v>
      </c>
      <c r="Q67" s="396">
        <f t="shared" si="6"/>
        <v>2</v>
      </c>
      <c r="R67" s="396">
        <f t="shared" si="0"/>
        <v>3</v>
      </c>
      <c r="S67" s="396">
        <f t="shared" si="3"/>
        <v>4</v>
      </c>
      <c r="T67" s="396">
        <f t="shared" si="4"/>
        <v>5</v>
      </c>
      <c r="U67" s="397" t="s">
        <v>441</v>
      </c>
      <c r="V67" s="426">
        <v>44617</v>
      </c>
      <c r="W67" s="397"/>
      <c r="Z67"/>
      <c r="AA67"/>
      <c r="AB67"/>
      <c r="AC67"/>
      <c r="AD67"/>
    </row>
    <row r="68" spans="1:30" ht="15.75" customHeight="1" thickBot="1">
      <c r="A68" s="422" t="s">
        <v>9</v>
      </c>
      <c r="B68" s="391" t="s">
        <v>12</v>
      </c>
      <c r="C68" s="429" t="s">
        <v>91</v>
      </c>
      <c r="D68" s="411">
        <f>FORMULARIOS!D76</f>
        <v>0</v>
      </c>
      <c r="E68" s="411">
        <f>FORMULARIOS!E76</f>
        <v>2</v>
      </c>
      <c r="F68" s="411">
        <f>FORMULARIOS!F76</f>
        <v>3</v>
      </c>
      <c r="G68" s="411">
        <f>FORMULARIOS!G76</f>
        <v>1</v>
      </c>
      <c r="H68" s="411">
        <f>FORMULARIOS!H76</f>
        <v>1</v>
      </c>
      <c r="I68" s="411">
        <f>FORMULARIOS!I76</f>
        <v>0</v>
      </c>
      <c r="J68" s="411">
        <f>FORMULARIOS!J76</f>
        <v>1</v>
      </c>
      <c r="K68" s="411">
        <f>FORMULARIOS!K76</f>
        <v>2</v>
      </c>
      <c r="L68" s="411">
        <f>FORMULARIOS!L76</f>
        <v>0</v>
      </c>
      <c r="M68" s="411">
        <f>FORMULARIOS!M76</f>
        <v>0</v>
      </c>
      <c r="N68" s="411">
        <f>FORMULARIOS!N76</f>
        <v>1</v>
      </c>
      <c r="O68" s="411">
        <f>FORMULARIOS!O76</f>
        <v>1</v>
      </c>
      <c r="P68" s="461">
        <f t="shared" si="1"/>
        <v>12</v>
      </c>
      <c r="Q68" s="396">
        <f t="shared" si="6"/>
        <v>0</v>
      </c>
      <c r="R68" s="396">
        <f t="shared" si="0"/>
        <v>1</v>
      </c>
      <c r="S68" s="396">
        <f t="shared" si="3"/>
        <v>2</v>
      </c>
      <c r="T68" s="396">
        <f t="shared" si="4"/>
        <v>2</v>
      </c>
      <c r="U68" s="397" t="s">
        <v>441</v>
      </c>
      <c r="V68" s="426">
        <v>44617</v>
      </c>
      <c r="W68" s="397"/>
      <c r="Z68"/>
      <c r="AA68"/>
      <c r="AB68"/>
      <c r="AC68"/>
      <c r="AD68"/>
    </row>
    <row r="69" spans="1:30" ht="15" customHeight="1" thickBot="1">
      <c r="A69" s="422" t="s">
        <v>9</v>
      </c>
      <c r="B69" s="391" t="s">
        <v>5</v>
      </c>
      <c r="C69" s="406" t="s">
        <v>44</v>
      </c>
      <c r="D69" s="393">
        <f>FORMULARIOS!D77</f>
        <v>14</v>
      </c>
      <c r="E69" s="393">
        <f>FORMULARIOS!E77</f>
        <v>9</v>
      </c>
      <c r="F69" s="393">
        <f>FORMULARIOS!F77</f>
        <v>6</v>
      </c>
      <c r="G69" s="393">
        <f>FORMULARIOS!G77</f>
        <v>19</v>
      </c>
      <c r="H69" s="393">
        <f>FORMULARIOS!H77</f>
        <v>13</v>
      </c>
      <c r="I69" s="393">
        <f>FORMULARIOS!I77</f>
        <v>10</v>
      </c>
      <c r="J69" s="393">
        <f>FORMULARIOS!J77</f>
        <v>4</v>
      </c>
      <c r="K69" s="393">
        <f>FORMULARIOS!K77</f>
        <v>3</v>
      </c>
      <c r="L69" s="393">
        <f>FORMULARIOS!L77</f>
        <v>1</v>
      </c>
      <c r="M69" s="393">
        <f>FORMULARIOS!M77</f>
        <v>3</v>
      </c>
      <c r="N69" s="393">
        <f>FORMULARIOS!N77</f>
        <v>7</v>
      </c>
      <c r="O69" s="393">
        <f>FORMULARIOS!O77</f>
        <v>11</v>
      </c>
      <c r="P69" s="459">
        <f t="shared" si="1"/>
        <v>100</v>
      </c>
      <c r="Q69" s="396">
        <f t="shared" si="6"/>
        <v>0</v>
      </c>
      <c r="R69" s="396">
        <f t="shared" si="0"/>
        <v>0</v>
      </c>
      <c r="S69" s="396">
        <f t="shared" si="3"/>
        <v>0</v>
      </c>
      <c r="T69" s="396">
        <f t="shared" si="4"/>
        <v>0</v>
      </c>
      <c r="U69" s="397" t="s">
        <v>441</v>
      </c>
      <c r="V69" s="426">
        <v>44617</v>
      </c>
      <c r="W69" s="397"/>
      <c r="Z69"/>
      <c r="AA69"/>
      <c r="AB69"/>
      <c r="AC69"/>
      <c r="AD69"/>
    </row>
    <row r="70" spans="1:30" ht="15.75" customHeight="1" thickBot="1">
      <c r="A70" s="422" t="s">
        <v>9</v>
      </c>
      <c r="B70" s="391" t="s">
        <v>5</v>
      </c>
      <c r="C70" s="408" t="s">
        <v>45</v>
      </c>
      <c r="D70" s="399">
        <f>FORMULARIOS!D78</f>
        <v>2</v>
      </c>
      <c r="E70" s="399">
        <f>FORMULARIOS!E78</f>
        <v>3</v>
      </c>
      <c r="F70" s="399">
        <f>FORMULARIOS!F78</f>
        <v>10</v>
      </c>
      <c r="G70" s="399">
        <f>FORMULARIOS!G78</f>
        <v>24</v>
      </c>
      <c r="H70" s="399">
        <f>FORMULARIOS!H78</f>
        <v>3</v>
      </c>
      <c r="I70" s="399">
        <f>FORMULARIOS!I78</f>
        <v>0</v>
      </c>
      <c r="J70" s="399">
        <f>FORMULARIOS!J78</f>
        <v>0</v>
      </c>
      <c r="K70" s="399">
        <f>FORMULARIOS!K78</f>
        <v>3</v>
      </c>
      <c r="L70" s="399">
        <f>FORMULARIOS!L78</f>
        <v>3</v>
      </c>
      <c r="M70" s="399">
        <f>FORMULARIOS!M78</f>
        <v>5</v>
      </c>
      <c r="N70" s="399">
        <f>FORMULARIOS!N78</f>
        <v>0</v>
      </c>
      <c r="O70" s="399">
        <f>FORMULARIOS!O78</f>
        <v>0</v>
      </c>
      <c r="P70" s="460">
        <f t="shared" si="1"/>
        <v>53</v>
      </c>
      <c r="Q70" s="396">
        <f t="shared" si="6"/>
        <v>2</v>
      </c>
      <c r="R70" s="396">
        <f t="shared" si="0"/>
        <v>2</v>
      </c>
      <c r="S70" s="396">
        <f t="shared" si="3"/>
        <v>2</v>
      </c>
      <c r="T70" s="396">
        <f t="shared" si="4"/>
        <v>2</v>
      </c>
      <c r="U70" s="397" t="s">
        <v>441</v>
      </c>
      <c r="V70" s="426">
        <v>44617</v>
      </c>
      <c r="W70" s="397"/>
      <c r="Z70"/>
      <c r="AA70"/>
      <c r="AB70"/>
      <c r="AC70"/>
      <c r="AD70"/>
    </row>
    <row r="71" spans="1:30" ht="15.75" customHeight="1" thickBot="1">
      <c r="A71" s="422" t="s">
        <v>9</v>
      </c>
      <c r="B71" s="391" t="s">
        <v>5</v>
      </c>
      <c r="C71" s="408" t="s">
        <v>46</v>
      </c>
      <c r="D71" s="399">
        <f>FORMULARIOS!D79</f>
        <v>0</v>
      </c>
      <c r="E71" s="399">
        <f>FORMULARIOS!E79</f>
        <v>0</v>
      </c>
      <c r="F71" s="399">
        <f>FORMULARIOS!F79</f>
        <v>0</v>
      </c>
      <c r="G71" s="399">
        <f>FORMULARIOS!G79</f>
        <v>2</v>
      </c>
      <c r="H71" s="399">
        <f>FORMULARIOS!H79</f>
        <v>1</v>
      </c>
      <c r="I71" s="399">
        <f>FORMULARIOS!I79</f>
        <v>2</v>
      </c>
      <c r="J71" s="399">
        <f>FORMULARIOS!J79</f>
        <v>0</v>
      </c>
      <c r="K71" s="399">
        <f>FORMULARIOS!K79</f>
        <v>0</v>
      </c>
      <c r="L71" s="399">
        <f>FORMULARIOS!L79</f>
        <v>0</v>
      </c>
      <c r="M71" s="399">
        <f>FORMULARIOS!M79</f>
        <v>0</v>
      </c>
      <c r="N71" s="399">
        <f>FORMULARIOS!N79</f>
        <v>1</v>
      </c>
      <c r="O71" s="399">
        <f>FORMULARIOS!O79</f>
        <v>1</v>
      </c>
      <c r="P71" s="460">
        <f t="shared" si="1"/>
        <v>7</v>
      </c>
      <c r="Q71" s="424"/>
      <c r="R71" s="396">
        <f t="shared" si="0"/>
        <v>1</v>
      </c>
      <c r="S71" s="396">
        <f t="shared" si="3"/>
        <v>2</v>
      </c>
      <c r="T71" s="396">
        <f t="shared" si="4"/>
        <v>3</v>
      </c>
      <c r="U71" s="397" t="s">
        <v>441</v>
      </c>
      <c r="V71" s="426">
        <v>44617</v>
      </c>
      <c r="W71" s="397"/>
      <c r="Z71"/>
      <c r="AA71"/>
      <c r="AB71"/>
      <c r="AC71"/>
      <c r="AD71"/>
    </row>
    <row r="72" spans="1:30" ht="15.75" customHeight="1" thickBot="1">
      <c r="A72" s="422" t="s">
        <v>9</v>
      </c>
      <c r="B72" s="391" t="s">
        <v>5</v>
      </c>
      <c r="C72" s="408" t="s">
        <v>47</v>
      </c>
      <c r="D72" s="399">
        <f>FORMULARIOS!D80</f>
        <v>1</v>
      </c>
      <c r="E72" s="399">
        <f>FORMULARIOS!E80</f>
        <v>1</v>
      </c>
      <c r="F72" s="399">
        <f>FORMULARIOS!F80</f>
        <v>2</v>
      </c>
      <c r="G72" s="399">
        <f>FORMULARIOS!G80</f>
        <v>0</v>
      </c>
      <c r="H72" s="399">
        <f>FORMULARIOS!H80</f>
        <v>0</v>
      </c>
      <c r="I72" s="399">
        <f>FORMULARIOS!I80</f>
        <v>0</v>
      </c>
      <c r="J72" s="399">
        <f>FORMULARIOS!J80</f>
        <v>0</v>
      </c>
      <c r="K72" s="399">
        <f>FORMULARIOS!K80</f>
        <v>0</v>
      </c>
      <c r="L72" s="399">
        <f>FORMULARIOS!L80</f>
        <v>0</v>
      </c>
      <c r="M72" s="399">
        <f>FORMULARIOS!M80</f>
        <v>2</v>
      </c>
      <c r="N72" s="399">
        <f>FORMULARIOS!N80</f>
        <v>1</v>
      </c>
      <c r="O72" s="399">
        <f>FORMULARIOS!O80</f>
        <v>1</v>
      </c>
      <c r="P72" s="460">
        <f t="shared" si="1"/>
        <v>8</v>
      </c>
      <c r="Q72" s="396">
        <f>COUNTIF(N72:O72,"=0")</f>
        <v>0</v>
      </c>
      <c r="R72" s="396">
        <f t="shared" si="0"/>
        <v>0</v>
      </c>
      <c r="S72" s="396">
        <f t="shared" si="3"/>
        <v>1</v>
      </c>
      <c r="T72" s="396">
        <f t="shared" si="4"/>
        <v>2</v>
      </c>
      <c r="U72" s="397" t="s">
        <v>441</v>
      </c>
      <c r="V72" s="426">
        <v>44617</v>
      </c>
      <c r="W72" s="397"/>
      <c r="Z72"/>
      <c r="AA72"/>
      <c r="AB72"/>
      <c r="AC72"/>
      <c r="AD72"/>
    </row>
    <row r="73" spans="1:30" ht="15.75" customHeight="1" thickBot="1">
      <c r="A73" s="422" t="s">
        <v>9</v>
      </c>
      <c r="B73" s="391" t="s">
        <v>5</v>
      </c>
      <c r="C73" s="410" t="s">
        <v>235</v>
      </c>
      <c r="D73" s="411">
        <f>FORMULARIOS!D81</f>
        <v>1</v>
      </c>
      <c r="E73" s="411">
        <f>FORMULARIOS!E81</f>
        <v>2</v>
      </c>
      <c r="F73" s="411">
        <f>FORMULARIOS!F81</f>
        <v>0</v>
      </c>
      <c r="G73" s="411">
        <f>FORMULARIOS!G81</f>
        <v>16</v>
      </c>
      <c r="H73" s="411">
        <f>FORMULARIOS!H81</f>
        <v>1</v>
      </c>
      <c r="I73" s="411">
        <f>FORMULARIOS!I81</f>
        <v>2</v>
      </c>
      <c r="J73" s="411">
        <f>FORMULARIOS!J81</f>
        <v>2</v>
      </c>
      <c r="K73" s="411">
        <f>FORMULARIOS!K81</f>
        <v>2</v>
      </c>
      <c r="L73" s="411">
        <f>FORMULARIOS!L81</f>
        <v>3</v>
      </c>
      <c r="M73" s="411">
        <f>FORMULARIOS!M81</f>
        <v>1</v>
      </c>
      <c r="N73" s="411">
        <f>FORMULARIOS!N81</f>
        <v>1</v>
      </c>
      <c r="O73" s="411">
        <f>FORMULARIOS!O81</f>
        <v>1</v>
      </c>
      <c r="P73" s="461">
        <f t="shared" si="1"/>
        <v>32</v>
      </c>
      <c r="Q73" s="424"/>
      <c r="R73" s="396">
        <f t="shared" si="0"/>
        <v>0</v>
      </c>
      <c r="S73" s="396">
        <f t="shared" si="3"/>
        <v>0</v>
      </c>
      <c r="T73" s="396">
        <f t="shared" si="4"/>
        <v>0</v>
      </c>
      <c r="U73" s="397" t="s">
        <v>441</v>
      </c>
      <c r="V73" s="426">
        <v>44617</v>
      </c>
      <c r="W73" s="397"/>
      <c r="Z73"/>
      <c r="AA73"/>
      <c r="AB73"/>
      <c r="AC73"/>
      <c r="AD73"/>
    </row>
    <row r="74" spans="1:30" ht="15" customHeight="1" thickBot="1">
      <c r="A74" s="422" t="s">
        <v>9</v>
      </c>
      <c r="B74" s="391" t="s">
        <v>6</v>
      </c>
      <c r="C74" s="430" t="s">
        <v>6</v>
      </c>
      <c r="D74" s="393">
        <f>FORMULARIOS!D82</f>
        <v>4</v>
      </c>
      <c r="E74" s="393">
        <f>FORMULARIOS!E82</f>
        <v>8</v>
      </c>
      <c r="F74" s="393">
        <f>FORMULARIOS!F82</f>
        <v>6</v>
      </c>
      <c r="G74" s="393">
        <f>FORMULARIOS!G82</f>
        <v>4</v>
      </c>
      <c r="H74" s="393">
        <f>FORMULARIOS!H82</f>
        <v>4</v>
      </c>
      <c r="I74" s="393">
        <f>FORMULARIOS!I82</f>
        <v>6</v>
      </c>
      <c r="J74" s="393">
        <f>FORMULARIOS!J82</f>
        <v>1</v>
      </c>
      <c r="K74" s="393">
        <f>FORMULARIOS!K82</f>
        <v>8</v>
      </c>
      <c r="L74" s="393">
        <f>FORMULARIOS!L82</f>
        <v>5</v>
      </c>
      <c r="M74" s="393">
        <f>FORMULARIOS!M82</f>
        <v>5</v>
      </c>
      <c r="N74" s="393">
        <f>FORMULARIOS!N82</f>
        <v>6</v>
      </c>
      <c r="O74" s="393">
        <f>FORMULARIOS!O82</f>
        <v>1</v>
      </c>
      <c r="P74" s="459">
        <f t="shared" si="1"/>
        <v>58</v>
      </c>
      <c r="Q74" s="396">
        <f>COUNTIF(N74:O74,"=0")</f>
        <v>0</v>
      </c>
      <c r="R74" s="396">
        <f t="shared" si="0"/>
        <v>0</v>
      </c>
      <c r="S74" s="396">
        <f t="shared" si="3"/>
        <v>0</v>
      </c>
      <c r="T74" s="396">
        <f t="shared" si="4"/>
        <v>0</v>
      </c>
      <c r="U74" s="397" t="s">
        <v>441</v>
      </c>
      <c r="V74" s="426">
        <v>44617</v>
      </c>
      <c r="W74" s="397"/>
      <c r="Z74"/>
      <c r="AA74"/>
      <c r="AB74"/>
      <c r="AC74"/>
      <c r="AD74"/>
    </row>
    <row r="75" spans="1:30" ht="15.75" customHeight="1" thickBot="1">
      <c r="A75" s="422" t="s">
        <v>9</v>
      </c>
      <c r="B75" s="391" t="s">
        <v>6</v>
      </c>
      <c r="C75" s="398" t="s">
        <v>61</v>
      </c>
      <c r="D75" s="399">
        <f>FORMULARIOS!D83</f>
        <v>0</v>
      </c>
      <c r="E75" s="399">
        <f>FORMULARIOS!E83</f>
        <v>0</v>
      </c>
      <c r="F75" s="399">
        <f>FORMULARIOS!F83</f>
        <v>1</v>
      </c>
      <c r="G75" s="399">
        <f>FORMULARIOS!G83</f>
        <v>0</v>
      </c>
      <c r="H75" s="399">
        <f>FORMULARIOS!H83</f>
        <v>1</v>
      </c>
      <c r="I75" s="399">
        <f>FORMULARIOS!I83</f>
        <v>2</v>
      </c>
      <c r="J75" s="399">
        <f>FORMULARIOS!J83</f>
        <v>0</v>
      </c>
      <c r="K75" s="399">
        <f>FORMULARIOS!K83</f>
        <v>1</v>
      </c>
      <c r="L75" s="399">
        <f>FORMULARIOS!L83</f>
        <v>0</v>
      </c>
      <c r="M75" s="399">
        <f>FORMULARIOS!M83</f>
        <v>0</v>
      </c>
      <c r="N75" s="399">
        <f>FORMULARIOS!N83</f>
        <v>2</v>
      </c>
      <c r="O75" s="399">
        <f>FORMULARIOS!O83</f>
        <v>0</v>
      </c>
      <c r="P75" s="460">
        <f t="shared" si="1"/>
        <v>7</v>
      </c>
      <c r="Q75" s="396">
        <f>COUNTIF(N75:O75,"=0")</f>
        <v>1</v>
      </c>
      <c r="R75" s="396">
        <f t="shared" si="0"/>
        <v>2</v>
      </c>
      <c r="S75" s="396">
        <f t="shared" si="3"/>
        <v>3</v>
      </c>
      <c r="T75" s="396">
        <f t="shared" si="4"/>
        <v>3</v>
      </c>
      <c r="U75" s="397" t="s">
        <v>441</v>
      </c>
      <c r="V75" s="426">
        <v>44617</v>
      </c>
      <c r="W75" s="397"/>
      <c r="Z75"/>
      <c r="AA75"/>
      <c r="AB75"/>
      <c r="AC75"/>
      <c r="AD75"/>
    </row>
    <row r="76" spans="1:30" ht="15.75" customHeight="1" thickBot="1">
      <c r="A76" s="422" t="s">
        <v>9</v>
      </c>
      <c r="B76" s="391" t="s">
        <v>6</v>
      </c>
      <c r="C76" s="398" t="s">
        <v>62</v>
      </c>
      <c r="D76" s="399">
        <f>FORMULARIOS!D84</f>
        <v>1</v>
      </c>
      <c r="E76" s="399">
        <f>FORMULARIOS!E84</f>
        <v>1</v>
      </c>
      <c r="F76" s="399">
        <f>FORMULARIOS!F84</f>
        <v>1</v>
      </c>
      <c r="G76" s="399">
        <f>FORMULARIOS!G84</f>
        <v>0</v>
      </c>
      <c r="H76" s="399">
        <f>FORMULARIOS!H84</f>
        <v>0</v>
      </c>
      <c r="I76" s="399">
        <f>FORMULARIOS!I84</f>
        <v>4</v>
      </c>
      <c r="J76" s="399">
        <f>FORMULARIOS!J84</f>
        <v>2</v>
      </c>
      <c r="K76" s="399">
        <f>FORMULARIOS!K84</f>
        <v>3</v>
      </c>
      <c r="L76" s="399">
        <f>FORMULARIOS!L84</f>
        <v>1</v>
      </c>
      <c r="M76" s="399">
        <f>FORMULARIOS!M84</f>
        <v>5</v>
      </c>
      <c r="N76" s="399">
        <f>FORMULARIOS!N84</f>
        <v>1</v>
      </c>
      <c r="O76" s="399">
        <f>FORMULARIOS!O84</f>
        <v>3</v>
      </c>
      <c r="P76" s="460">
        <f t="shared" si="1"/>
        <v>22</v>
      </c>
      <c r="Q76" s="424"/>
      <c r="R76" s="396">
        <f t="shared" ref="R76:R139" si="7">COUNTIF(M76:O76,"=0")</f>
        <v>0</v>
      </c>
      <c r="S76" s="396">
        <f t="shared" si="3"/>
        <v>0</v>
      </c>
      <c r="T76" s="396">
        <f t="shared" si="4"/>
        <v>0</v>
      </c>
      <c r="U76" s="397" t="s">
        <v>441</v>
      </c>
      <c r="V76" s="426">
        <v>44617</v>
      </c>
      <c r="W76" s="397"/>
      <c r="Z76"/>
      <c r="AA76"/>
      <c r="AB76"/>
      <c r="AC76"/>
      <c r="AD76"/>
    </row>
    <row r="77" spans="1:30" ht="16.5" thickBot="1">
      <c r="A77" s="422" t="s">
        <v>9</v>
      </c>
      <c r="B77" s="391" t="s">
        <v>6</v>
      </c>
      <c r="C77" s="425" t="s">
        <v>63</v>
      </c>
      <c r="D77" s="411">
        <f>FORMULARIOS!D85</f>
        <v>3</v>
      </c>
      <c r="E77" s="411">
        <f>FORMULARIOS!E85</f>
        <v>1</v>
      </c>
      <c r="F77" s="411">
        <f>FORMULARIOS!F85</f>
        <v>0</v>
      </c>
      <c r="G77" s="411">
        <f>FORMULARIOS!G85</f>
        <v>2</v>
      </c>
      <c r="H77" s="411">
        <f>FORMULARIOS!H85</f>
        <v>3</v>
      </c>
      <c r="I77" s="411">
        <f>FORMULARIOS!I85</f>
        <v>2</v>
      </c>
      <c r="J77" s="411">
        <f>FORMULARIOS!J85</f>
        <v>1</v>
      </c>
      <c r="K77" s="411">
        <f>FORMULARIOS!K85</f>
        <v>1</v>
      </c>
      <c r="L77" s="411">
        <f>FORMULARIOS!L85</f>
        <v>1</v>
      </c>
      <c r="M77" s="411">
        <f>FORMULARIOS!M85</f>
        <v>1</v>
      </c>
      <c r="N77" s="411">
        <f>FORMULARIOS!N85</f>
        <v>0</v>
      </c>
      <c r="O77" s="411">
        <f>FORMULARIOS!O85</f>
        <v>1</v>
      </c>
      <c r="P77" s="461">
        <f t="shared" ref="P77:P140" si="8">SUM(D77:O77)</f>
        <v>16</v>
      </c>
      <c r="Q77" s="396">
        <f t="shared" ref="Q77:Q90" si="9">COUNTIF(N77:O77,"=0")</f>
        <v>1</v>
      </c>
      <c r="R77" s="396">
        <f t="shared" si="7"/>
        <v>1</v>
      </c>
      <c r="S77" s="396">
        <f t="shared" ref="S77:S140" si="10">COUNTIF(L77:O77,"=0")</f>
        <v>1</v>
      </c>
      <c r="T77" s="396">
        <f t="shared" ref="T77:T140" si="11">COUNTIF(K77:O77,"=0")</f>
        <v>1</v>
      </c>
      <c r="U77" s="397" t="s">
        <v>441</v>
      </c>
      <c r="V77" s="426">
        <v>44617</v>
      </c>
      <c r="W77" s="397"/>
      <c r="Z77"/>
      <c r="AA77"/>
      <c r="AB77"/>
      <c r="AC77"/>
      <c r="AD77"/>
    </row>
    <row r="78" spans="1:30" ht="15.75" customHeight="1" thickBot="1">
      <c r="A78" s="422" t="s">
        <v>9</v>
      </c>
      <c r="B78" s="391" t="s">
        <v>7</v>
      </c>
      <c r="C78" s="406" t="s">
        <v>48</v>
      </c>
      <c r="D78" s="393">
        <f>FORMULARIOS!D86</f>
        <v>4</v>
      </c>
      <c r="E78" s="393">
        <f>FORMULARIOS!E86</f>
        <v>6</v>
      </c>
      <c r="F78" s="393">
        <f>FORMULARIOS!F86</f>
        <v>3</v>
      </c>
      <c r="G78" s="393">
        <f>FORMULARIOS!G86</f>
        <v>2</v>
      </c>
      <c r="H78" s="393">
        <f>FORMULARIOS!H86</f>
        <v>7</v>
      </c>
      <c r="I78" s="393">
        <f>FORMULARIOS!I86</f>
        <v>3</v>
      </c>
      <c r="J78" s="393">
        <f>FORMULARIOS!J86</f>
        <v>14</v>
      </c>
      <c r="K78" s="393">
        <f>FORMULARIOS!K86</f>
        <v>9</v>
      </c>
      <c r="L78" s="393">
        <f>FORMULARIOS!L86</f>
        <v>24</v>
      </c>
      <c r="M78" s="393">
        <f>FORMULARIOS!M86</f>
        <v>24</v>
      </c>
      <c r="N78" s="393">
        <f>FORMULARIOS!N86</f>
        <v>0</v>
      </c>
      <c r="O78" s="393">
        <f>FORMULARIOS!O86</f>
        <v>66</v>
      </c>
      <c r="P78" s="459">
        <f t="shared" si="8"/>
        <v>162</v>
      </c>
      <c r="Q78" s="396">
        <f t="shared" si="9"/>
        <v>1</v>
      </c>
      <c r="R78" s="396">
        <f t="shared" si="7"/>
        <v>1</v>
      </c>
      <c r="S78" s="396">
        <f t="shared" si="10"/>
        <v>1</v>
      </c>
      <c r="T78" s="396">
        <f t="shared" si="11"/>
        <v>1</v>
      </c>
      <c r="U78" s="397" t="s">
        <v>441</v>
      </c>
      <c r="V78" s="426">
        <v>44617</v>
      </c>
      <c r="W78" s="397"/>
      <c r="Z78"/>
      <c r="AA78"/>
      <c r="AB78"/>
      <c r="AC78"/>
      <c r="AD78"/>
    </row>
    <row r="79" spans="1:30" ht="15.75" customHeight="1" thickBot="1">
      <c r="A79" s="422" t="s">
        <v>9</v>
      </c>
      <c r="B79" s="391" t="s">
        <v>7</v>
      </c>
      <c r="C79" s="408" t="s">
        <v>49</v>
      </c>
      <c r="D79" s="399">
        <f>FORMULARIOS!D87</f>
        <v>6</v>
      </c>
      <c r="E79" s="399">
        <f>FORMULARIOS!E87</f>
        <v>7</v>
      </c>
      <c r="F79" s="399">
        <f>FORMULARIOS!F87</f>
        <v>7</v>
      </c>
      <c r="G79" s="399">
        <f>FORMULARIOS!G87</f>
        <v>1</v>
      </c>
      <c r="H79" s="399">
        <f>FORMULARIOS!H87</f>
        <v>21</v>
      </c>
      <c r="I79" s="399">
        <f>FORMULARIOS!I87</f>
        <v>5</v>
      </c>
      <c r="J79" s="399">
        <f>FORMULARIOS!J87</f>
        <v>29</v>
      </c>
      <c r="K79" s="399">
        <f>FORMULARIOS!K87</f>
        <v>3</v>
      </c>
      <c r="L79" s="399">
        <f>FORMULARIOS!L87</f>
        <v>34</v>
      </c>
      <c r="M79" s="399">
        <f>FORMULARIOS!M87</f>
        <v>44</v>
      </c>
      <c r="N79" s="399">
        <f>FORMULARIOS!N87</f>
        <v>0</v>
      </c>
      <c r="O79" s="399">
        <f>FORMULARIOS!O87</f>
        <v>35</v>
      </c>
      <c r="P79" s="460">
        <f t="shared" si="8"/>
        <v>192</v>
      </c>
      <c r="Q79" s="396">
        <f t="shared" si="9"/>
        <v>1</v>
      </c>
      <c r="R79" s="396">
        <f t="shared" si="7"/>
        <v>1</v>
      </c>
      <c r="S79" s="396">
        <f t="shared" si="10"/>
        <v>1</v>
      </c>
      <c r="T79" s="396">
        <f t="shared" si="11"/>
        <v>1</v>
      </c>
      <c r="U79" s="397" t="s">
        <v>441</v>
      </c>
      <c r="V79" s="426">
        <v>44617</v>
      </c>
      <c r="W79" s="397"/>
      <c r="Z79"/>
      <c r="AA79"/>
      <c r="AB79"/>
      <c r="AC79"/>
      <c r="AD79"/>
    </row>
    <row r="80" spans="1:30" ht="15.75" customHeight="1" thickBot="1">
      <c r="A80" s="422" t="s">
        <v>9</v>
      </c>
      <c r="B80" s="391" t="s">
        <v>7</v>
      </c>
      <c r="C80" s="408" t="s">
        <v>50</v>
      </c>
      <c r="D80" s="399">
        <f>FORMULARIOS!D88</f>
        <v>8</v>
      </c>
      <c r="E80" s="399">
        <f>FORMULARIOS!E88</f>
        <v>1</v>
      </c>
      <c r="F80" s="399">
        <f>FORMULARIOS!F88</f>
        <v>9</v>
      </c>
      <c r="G80" s="399">
        <f>FORMULARIOS!G88</f>
        <v>15</v>
      </c>
      <c r="H80" s="399">
        <f>FORMULARIOS!H88</f>
        <v>4</v>
      </c>
      <c r="I80" s="399">
        <f>FORMULARIOS!I88</f>
        <v>5</v>
      </c>
      <c r="J80" s="399">
        <f>FORMULARIOS!J88</f>
        <v>5</v>
      </c>
      <c r="K80" s="399">
        <f>FORMULARIOS!K88</f>
        <v>1</v>
      </c>
      <c r="L80" s="399">
        <f>FORMULARIOS!L88</f>
        <v>16</v>
      </c>
      <c r="M80" s="399">
        <f>FORMULARIOS!M88</f>
        <v>8</v>
      </c>
      <c r="N80" s="399">
        <f>FORMULARIOS!N88</f>
        <v>0</v>
      </c>
      <c r="O80" s="399">
        <f>FORMULARIOS!O88</f>
        <v>14</v>
      </c>
      <c r="P80" s="460">
        <f t="shared" si="8"/>
        <v>86</v>
      </c>
      <c r="Q80" s="396">
        <f t="shared" si="9"/>
        <v>1</v>
      </c>
      <c r="R80" s="396">
        <f t="shared" si="7"/>
        <v>1</v>
      </c>
      <c r="S80" s="396">
        <f t="shared" si="10"/>
        <v>1</v>
      </c>
      <c r="T80" s="396">
        <f t="shared" si="11"/>
        <v>1</v>
      </c>
      <c r="U80" s="397" t="s">
        <v>441</v>
      </c>
      <c r="V80" s="426">
        <v>44617</v>
      </c>
      <c r="W80" s="397"/>
      <c r="Z80"/>
      <c r="AA80"/>
      <c r="AB80"/>
      <c r="AC80"/>
      <c r="AD80"/>
    </row>
    <row r="81" spans="1:30" ht="15.75" customHeight="1" thickBot="1">
      <c r="A81" s="422" t="s">
        <v>9</v>
      </c>
      <c r="B81" s="391" t="s">
        <v>7</v>
      </c>
      <c r="C81" s="408" t="s">
        <v>51</v>
      </c>
      <c r="D81" s="399">
        <f>FORMULARIOS!D89</f>
        <v>4</v>
      </c>
      <c r="E81" s="399">
        <f>FORMULARIOS!E89</f>
        <v>10</v>
      </c>
      <c r="F81" s="399">
        <f>FORMULARIOS!F89</f>
        <v>11</v>
      </c>
      <c r="G81" s="399">
        <f>FORMULARIOS!G89</f>
        <v>39</v>
      </c>
      <c r="H81" s="399">
        <f>FORMULARIOS!H89</f>
        <v>31</v>
      </c>
      <c r="I81" s="399">
        <f>FORMULARIOS!I89</f>
        <v>10</v>
      </c>
      <c r="J81" s="399">
        <f>FORMULARIOS!J89</f>
        <v>40</v>
      </c>
      <c r="K81" s="399">
        <f>FORMULARIOS!K89</f>
        <v>16</v>
      </c>
      <c r="L81" s="399">
        <f>FORMULARIOS!L89</f>
        <v>19</v>
      </c>
      <c r="M81" s="399">
        <f>FORMULARIOS!M89</f>
        <v>26</v>
      </c>
      <c r="N81" s="399">
        <f>FORMULARIOS!N89</f>
        <v>12</v>
      </c>
      <c r="O81" s="399">
        <f>FORMULARIOS!O89</f>
        <v>32</v>
      </c>
      <c r="P81" s="460">
        <f t="shared" si="8"/>
        <v>250</v>
      </c>
      <c r="Q81" s="396">
        <f t="shared" si="9"/>
        <v>0</v>
      </c>
      <c r="R81" s="396">
        <f t="shared" si="7"/>
        <v>0</v>
      </c>
      <c r="S81" s="396">
        <f t="shared" si="10"/>
        <v>0</v>
      </c>
      <c r="T81" s="396">
        <f t="shared" si="11"/>
        <v>0</v>
      </c>
      <c r="U81" s="397" t="s">
        <v>441</v>
      </c>
      <c r="V81" s="426">
        <v>44617</v>
      </c>
      <c r="W81" s="397"/>
      <c r="Z81"/>
      <c r="AA81"/>
      <c r="AB81"/>
      <c r="AC81"/>
      <c r="AD81"/>
    </row>
    <row r="82" spans="1:30" ht="15.75" customHeight="1" thickBot="1">
      <c r="A82" s="422" t="s">
        <v>9</v>
      </c>
      <c r="B82" s="391" t="s">
        <v>7</v>
      </c>
      <c r="C82" s="408" t="s">
        <v>52</v>
      </c>
      <c r="D82" s="399">
        <f>FORMULARIOS!D90</f>
        <v>0</v>
      </c>
      <c r="E82" s="399">
        <f>FORMULARIOS!E90</f>
        <v>0</v>
      </c>
      <c r="F82" s="399">
        <f>FORMULARIOS!F90</f>
        <v>0</v>
      </c>
      <c r="G82" s="399">
        <f>FORMULARIOS!G90</f>
        <v>1</v>
      </c>
      <c r="H82" s="399">
        <f>FORMULARIOS!H90</f>
        <v>0</v>
      </c>
      <c r="I82" s="399">
        <f>FORMULARIOS!I90</f>
        <v>1</v>
      </c>
      <c r="J82" s="399">
        <f>FORMULARIOS!J90</f>
        <v>2</v>
      </c>
      <c r="K82" s="399">
        <f>FORMULARIOS!K90</f>
        <v>2</v>
      </c>
      <c r="L82" s="399">
        <f>FORMULARIOS!L90</f>
        <v>4</v>
      </c>
      <c r="M82" s="399">
        <f>FORMULARIOS!M90</f>
        <v>3</v>
      </c>
      <c r="N82" s="399">
        <f>FORMULARIOS!N90</f>
        <v>2</v>
      </c>
      <c r="O82" s="399">
        <f>FORMULARIOS!O90</f>
        <v>0</v>
      </c>
      <c r="P82" s="460">
        <f t="shared" si="8"/>
        <v>15</v>
      </c>
      <c r="Q82" s="396">
        <f t="shared" si="9"/>
        <v>1</v>
      </c>
      <c r="R82" s="396">
        <f t="shared" si="7"/>
        <v>1</v>
      </c>
      <c r="S82" s="396">
        <f t="shared" si="10"/>
        <v>1</v>
      </c>
      <c r="T82" s="396">
        <f t="shared" si="11"/>
        <v>1</v>
      </c>
      <c r="U82" s="397" t="s">
        <v>441</v>
      </c>
      <c r="V82" s="426">
        <v>44617</v>
      </c>
      <c r="W82" s="397"/>
      <c r="Z82"/>
      <c r="AA82"/>
      <c r="AB82"/>
      <c r="AC82"/>
      <c r="AD82"/>
    </row>
    <row r="83" spans="1:30" ht="15.75" customHeight="1" thickBot="1">
      <c r="A83" s="422" t="s">
        <v>9</v>
      </c>
      <c r="B83" s="391" t="s">
        <v>7</v>
      </c>
      <c r="C83" s="408" t="s">
        <v>53</v>
      </c>
      <c r="D83" s="399">
        <f>FORMULARIOS!D91</f>
        <v>2</v>
      </c>
      <c r="E83" s="399">
        <f>FORMULARIOS!E91</f>
        <v>4</v>
      </c>
      <c r="F83" s="399">
        <f>FORMULARIOS!F91</f>
        <v>8</v>
      </c>
      <c r="G83" s="399">
        <f>FORMULARIOS!G91</f>
        <v>7</v>
      </c>
      <c r="H83" s="399">
        <f>FORMULARIOS!H91</f>
        <v>3</v>
      </c>
      <c r="I83" s="399">
        <f>FORMULARIOS!I91</f>
        <v>7</v>
      </c>
      <c r="J83" s="399">
        <f>FORMULARIOS!J91</f>
        <v>19</v>
      </c>
      <c r="K83" s="399">
        <f>FORMULARIOS!K91</f>
        <v>11</v>
      </c>
      <c r="L83" s="399">
        <f>FORMULARIOS!L91</f>
        <v>13</v>
      </c>
      <c r="M83" s="399">
        <f>FORMULARIOS!M91</f>
        <v>5</v>
      </c>
      <c r="N83" s="399">
        <f>FORMULARIOS!N91</f>
        <v>9</v>
      </c>
      <c r="O83" s="399">
        <f>FORMULARIOS!O91</f>
        <v>5</v>
      </c>
      <c r="P83" s="460">
        <f t="shared" si="8"/>
        <v>93</v>
      </c>
      <c r="Q83" s="396">
        <f t="shared" si="9"/>
        <v>0</v>
      </c>
      <c r="R83" s="396">
        <f t="shared" si="7"/>
        <v>0</v>
      </c>
      <c r="S83" s="396">
        <f t="shared" si="10"/>
        <v>0</v>
      </c>
      <c r="T83" s="396">
        <f t="shared" si="11"/>
        <v>0</v>
      </c>
      <c r="U83" s="397" t="s">
        <v>441</v>
      </c>
      <c r="V83" s="426">
        <v>44617</v>
      </c>
      <c r="W83" s="397"/>
      <c r="Z83"/>
      <c r="AA83"/>
      <c r="AB83"/>
      <c r="AC83"/>
      <c r="AD83"/>
    </row>
    <row r="84" spans="1:30" ht="15.75" customHeight="1" thickBot="1">
      <c r="A84" s="422" t="s">
        <v>9</v>
      </c>
      <c r="B84" s="391" t="s">
        <v>7</v>
      </c>
      <c r="C84" s="410" t="s">
        <v>54</v>
      </c>
      <c r="D84" s="411">
        <f>FORMULARIOS!D92</f>
        <v>2</v>
      </c>
      <c r="E84" s="411">
        <f>FORMULARIOS!E92</f>
        <v>0</v>
      </c>
      <c r="F84" s="411">
        <f>FORMULARIOS!F92</f>
        <v>0</v>
      </c>
      <c r="G84" s="411">
        <f>FORMULARIOS!G92</f>
        <v>27</v>
      </c>
      <c r="H84" s="411">
        <f>FORMULARIOS!H92</f>
        <v>6</v>
      </c>
      <c r="I84" s="411">
        <f>FORMULARIOS!I92</f>
        <v>0</v>
      </c>
      <c r="J84" s="411">
        <f>FORMULARIOS!J92</f>
        <v>1</v>
      </c>
      <c r="K84" s="411">
        <f>FORMULARIOS!K92</f>
        <v>1</v>
      </c>
      <c r="L84" s="411">
        <f>FORMULARIOS!L92</f>
        <v>2</v>
      </c>
      <c r="M84" s="411">
        <f>FORMULARIOS!M92</f>
        <v>0</v>
      </c>
      <c r="N84" s="411">
        <f>FORMULARIOS!N92</f>
        <v>0</v>
      </c>
      <c r="O84" s="411">
        <f>FORMULARIOS!O92</f>
        <v>0</v>
      </c>
      <c r="P84" s="461">
        <f t="shared" si="8"/>
        <v>39</v>
      </c>
      <c r="Q84" s="396">
        <f t="shared" si="9"/>
        <v>2</v>
      </c>
      <c r="R84" s="396">
        <f t="shared" si="7"/>
        <v>3</v>
      </c>
      <c r="S84" s="396">
        <f t="shared" si="10"/>
        <v>3</v>
      </c>
      <c r="T84" s="396">
        <f t="shared" si="11"/>
        <v>3</v>
      </c>
      <c r="U84" s="397" t="s">
        <v>441</v>
      </c>
      <c r="V84" s="426">
        <v>44617</v>
      </c>
      <c r="W84" s="397"/>
      <c r="Z84"/>
      <c r="AA84"/>
      <c r="AB84"/>
      <c r="AC84"/>
      <c r="AD84"/>
    </row>
    <row r="85" spans="1:30" ht="15" customHeight="1" thickBot="1">
      <c r="A85" s="390" t="s">
        <v>14</v>
      </c>
      <c r="B85" s="431" t="s">
        <v>16</v>
      </c>
      <c r="C85" s="430" t="s">
        <v>92</v>
      </c>
      <c r="D85" s="393">
        <f>FORMULARIOS!D94</f>
        <v>1</v>
      </c>
      <c r="E85" s="393">
        <f>FORMULARIOS!E94</f>
        <v>1</v>
      </c>
      <c r="F85" s="393">
        <f>FORMULARIOS!F94</f>
        <v>0</v>
      </c>
      <c r="G85" s="393">
        <f>FORMULARIOS!G94</f>
        <v>0</v>
      </c>
      <c r="H85" s="393">
        <f>FORMULARIOS!H94</f>
        <v>1</v>
      </c>
      <c r="I85" s="393">
        <f>FORMULARIOS!I94</f>
        <v>0</v>
      </c>
      <c r="J85" s="393">
        <f>FORMULARIOS!J94</f>
        <v>0</v>
      </c>
      <c r="K85" s="393">
        <f>FORMULARIOS!K94</f>
        <v>0</v>
      </c>
      <c r="L85" s="393">
        <f>FORMULARIOS!L94</f>
        <v>0</v>
      </c>
      <c r="M85" s="393">
        <f>FORMULARIOS!M94</f>
        <v>0</v>
      </c>
      <c r="N85" s="393">
        <f>FORMULARIOS!N94</f>
        <v>0</v>
      </c>
      <c r="O85" s="393">
        <f>FORMULARIOS!O94</f>
        <v>0</v>
      </c>
      <c r="P85" s="459">
        <f t="shared" si="8"/>
        <v>3</v>
      </c>
      <c r="Q85" s="396">
        <f t="shared" si="9"/>
        <v>2</v>
      </c>
      <c r="R85" s="396">
        <f t="shared" si="7"/>
        <v>3</v>
      </c>
      <c r="S85" s="396">
        <f t="shared" si="10"/>
        <v>4</v>
      </c>
      <c r="T85" s="396">
        <f t="shared" si="11"/>
        <v>5</v>
      </c>
      <c r="U85" s="397" t="s">
        <v>440</v>
      </c>
      <c r="V85" s="397"/>
      <c r="W85" s="466"/>
      <c r="Z85"/>
      <c r="AA85"/>
      <c r="AB85"/>
      <c r="AC85"/>
      <c r="AD85"/>
    </row>
    <row r="86" spans="1:30" ht="15" customHeight="1" thickBot="1">
      <c r="A86" s="390" t="s">
        <v>14</v>
      </c>
      <c r="B86" s="431" t="s">
        <v>16</v>
      </c>
      <c r="C86" s="408" t="s">
        <v>93</v>
      </c>
      <c r="D86" s="399">
        <f>FORMULARIOS!D95</f>
        <v>0</v>
      </c>
      <c r="E86" s="399">
        <f>FORMULARIOS!E95</f>
        <v>0</v>
      </c>
      <c r="F86" s="399">
        <f>FORMULARIOS!F95</f>
        <v>0</v>
      </c>
      <c r="G86" s="399">
        <f>FORMULARIOS!G95</f>
        <v>0</v>
      </c>
      <c r="H86" s="399">
        <f>FORMULARIOS!H95</f>
        <v>0</v>
      </c>
      <c r="I86" s="399">
        <f>FORMULARIOS!I95</f>
        <v>0</v>
      </c>
      <c r="J86" s="399">
        <f>FORMULARIOS!J95</f>
        <v>1</v>
      </c>
      <c r="K86" s="399">
        <f>FORMULARIOS!K95</f>
        <v>0</v>
      </c>
      <c r="L86" s="399">
        <f>FORMULARIOS!L95</f>
        <v>0</v>
      </c>
      <c r="M86" s="399">
        <f>FORMULARIOS!M95</f>
        <v>1</v>
      </c>
      <c r="N86" s="399">
        <f>FORMULARIOS!N95</f>
        <v>0</v>
      </c>
      <c r="O86" s="399">
        <f>FORMULARIOS!O95</f>
        <v>0</v>
      </c>
      <c r="P86" s="460">
        <f t="shared" si="8"/>
        <v>2</v>
      </c>
      <c r="Q86" s="396">
        <f t="shared" si="9"/>
        <v>2</v>
      </c>
      <c r="R86" s="396">
        <f t="shared" si="7"/>
        <v>2</v>
      </c>
      <c r="S86" s="396">
        <f t="shared" si="10"/>
        <v>3</v>
      </c>
      <c r="T86" s="396">
        <f t="shared" si="11"/>
        <v>4</v>
      </c>
      <c r="U86" s="397" t="s">
        <v>440</v>
      </c>
      <c r="V86" s="397"/>
      <c r="W86" s="466"/>
      <c r="Z86"/>
      <c r="AA86"/>
      <c r="AB86"/>
      <c r="AC86"/>
      <c r="AD86"/>
    </row>
    <row r="87" spans="1:30" ht="15" customHeight="1" thickBot="1">
      <c r="A87" s="390" t="s">
        <v>14</v>
      </c>
      <c r="B87" s="431" t="s">
        <v>16</v>
      </c>
      <c r="C87" s="408" t="s">
        <v>94</v>
      </c>
      <c r="D87" s="399">
        <f>FORMULARIOS!D96</f>
        <v>6</v>
      </c>
      <c r="E87" s="399">
        <f>FORMULARIOS!E96</f>
        <v>5</v>
      </c>
      <c r="F87" s="399">
        <f>FORMULARIOS!F96</f>
        <v>3</v>
      </c>
      <c r="G87" s="399">
        <f>FORMULARIOS!G96</f>
        <v>2</v>
      </c>
      <c r="H87" s="399">
        <f>FORMULARIOS!H96</f>
        <v>2</v>
      </c>
      <c r="I87" s="399">
        <f>FORMULARIOS!I96</f>
        <v>3</v>
      </c>
      <c r="J87" s="399">
        <f>FORMULARIOS!J96</f>
        <v>2</v>
      </c>
      <c r="K87" s="399">
        <f>FORMULARIOS!K96</f>
        <v>4</v>
      </c>
      <c r="L87" s="399">
        <f>FORMULARIOS!L96</f>
        <v>3</v>
      </c>
      <c r="M87" s="399">
        <f>FORMULARIOS!M96</f>
        <v>3</v>
      </c>
      <c r="N87" s="399">
        <f>FORMULARIOS!N96</f>
        <v>4</v>
      </c>
      <c r="O87" s="399">
        <f>FORMULARIOS!O96</f>
        <v>1</v>
      </c>
      <c r="P87" s="460">
        <f t="shared" si="8"/>
        <v>38</v>
      </c>
      <c r="Q87" s="396">
        <f t="shared" si="9"/>
        <v>0</v>
      </c>
      <c r="R87" s="396">
        <f t="shared" si="7"/>
        <v>0</v>
      </c>
      <c r="S87" s="396">
        <f t="shared" si="10"/>
        <v>0</v>
      </c>
      <c r="T87" s="396">
        <f t="shared" si="11"/>
        <v>0</v>
      </c>
      <c r="U87" s="397" t="s">
        <v>441</v>
      </c>
      <c r="V87" s="467">
        <v>44617</v>
      </c>
      <c r="W87" s="466" t="s">
        <v>485</v>
      </c>
      <c r="Z87"/>
      <c r="AA87"/>
      <c r="AB87"/>
      <c r="AC87"/>
      <c r="AD87"/>
    </row>
    <row r="88" spans="1:30" ht="15" customHeight="1" thickBot="1">
      <c r="A88" s="390" t="s">
        <v>14</v>
      </c>
      <c r="B88" s="431" t="s">
        <v>16</v>
      </c>
      <c r="C88" s="408" t="s">
        <v>95</v>
      </c>
      <c r="D88" s="399">
        <f>FORMULARIOS!D97</f>
        <v>2</v>
      </c>
      <c r="E88" s="399">
        <f>FORMULARIOS!E97</f>
        <v>5</v>
      </c>
      <c r="F88" s="399">
        <f>FORMULARIOS!F97</f>
        <v>4</v>
      </c>
      <c r="G88" s="399">
        <f>FORMULARIOS!G97</f>
        <v>1</v>
      </c>
      <c r="H88" s="399">
        <f>FORMULARIOS!H97</f>
        <v>6</v>
      </c>
      <c r="I88" s="399">
        <f>FORMULARIOS!I97</f>
        <v>6</v>
      </c>
      <c r="J88" s="399">
        <f>FORMULARIOS!J97</f>
        <v>8</v>
      </c>
      <c r="K88" s="399">
        <f>FORMULARIOS!K97</f>
        <v>6</v>
      </c>
      <c r="L88" s="399">
        <f>FORMULARIOS!L97</f>
        <v>7</v>
      </c>
      <c r="M88" s="399">
        <f>FORMULARIOS!M97</f>
        <v>2</v>
      </c>
      <c r="N88" s="399">
        <f>FORMULARIOS!N97</f>
        <v>5</v>
      </c>
      <c r="O88" s="399">
        <f>FORMULARIOS!O97</f>
        <v>2</v>
      </c>
      <c r="P88" s="460">
        <f t="shared" si="8"/>
        <v>54</v>
      </c>
      <c r="Q88" s="396">
        <f t="shared" si="9"/>
        <v>0</v>
      </c>
      <c r="R88" s="396">
        <f t="shared" si="7"/>
        <v>0</v>
      </c>
      <c r="S88" s="396">
        <f t="shared" si="10"/>
        <v>0</v>
      </c>
      <c r="T88" s="396">
        <f t="shared" si="11"/>
        <v>0</v>
      </c>
      <c r="U88" s="397" t="s">
        <v>440</v>
      </c>
      <c r="V88" s="397"/>
      <c r="W88" s="466"/>
      <c r="Z88"/>
      <c r="AA88"/>
      <c r="AB88"/>
      <c r="AC88"/>
      <c r="AD88"/>
    </row>
    <row r="89" spans="1:30" ht="15" customHeight="1" thickBot="1">
      <c r="A89" s="390" t="s">
        <v>14</v>
      </c>
      <c r="B89" s="431" t="s">
        <v>16</v>
      </c>
      <c r="C89" s="408" t="s">
        <v>96</v>
      </c>
      <c r="D89" s="399">
        <f>FORMULARIOS!D98</f>
        <v>0</v>
      </c>
      <c r="E89" s="399">
        <f>FORMULARIOS!E98</f>
        <v>1</v>
      </c>
      <c r="F89" s="399">
        <f>FORMULARIOS!F98</f>
        <v>1</v>
      </c>
      <c r="G89" s="399">
        <f>FORMULARIOS!G98</f>
        <v>0</v>
      </c>
      <c r="H89" s="399">
        <f>FORMULARIOS!H98</f>
        <v>0</v>
      </c>
      <c r="I89" s="399">
        <f>FORMULARIOS!I98</f>
        <v>1</v>
      </c>
      <c r="J89" s="399">
        <f>FORMULARIOS!J98</f>
        <v>1</v>
      </c>
      <c r="K89" s="399">
        <f>FORMULARIOS!K98</f>
        <v>1</v>
      </c>
      <c r="L89" s="399">
        <f>FORMULARIOS!L98</f>
        <v>0</v>
      </c>
      <c r="M89" s="399">
        <f>FORMULARIOS!M98</f>
        <v>1</v>
      </c>
      <c r="N89" s="399">
        <f>FORMULARIOS!N98</f>
        <v>5</v>
      </c>
      <c r="O89" s="399">
        <f>FORMULARIOS!O98</f>
        <v>2</v>
      </c>
      <c r="P89" s="460">
        <f t="shared" si="8"/>
        <v>13</v>
      </c>
      <c r="Q89" s="396">
        <f t="shared" si="9"/>
        <v>0</v>
      </c>
      <c r="R89" s="396">
        <f t="shared" si="7"/>
        <v>0</v>
      </c>
      <c r="S89" s="396">
        <f t="shared" si="10"/>
        <v>1</v>
      </c>
      <c r="T89" s="396">
        <f t="shared" si="11"/>
        <v>1</v>
      </c>
      <c r="U89" s="397" t="s">
        <v>441</v>
      </c>
      <c r="V89" s="467">
        <v>44617</v>
      </c>
      <c r="W89" s="466" t="s">
        <v>485</v>
      </c>
      <c r="Z89"/>
      <c r="AA89"/>
      <c r="AB89"/>
      <c r="AC89"/>
      <c r="AD89"/>
    </row>
    <row r="90" spans="1:30" ht="15" customHeight="1" thickBot="1">
      <c r="A90" s="390" t="s">
        <v>14</v>
      </c>
      <c r="B90" s="431" t="s">
        <v>16</v>
      </c>
      <c r="C90" s="408" t="s">
        <v>97</v>
      </c>
      <c r="D90" s="399">
        <f>FORMULARIOS!D99</f>
        <v>77</v>
      </c>
      <c r="E90" s="399">
        <f>FORMULARIOS!E99</f>
        <v>120</v>
      </c>
      <c r="F90" s="399">
        <f>FORMULARIOS!F99</f>
        <v>287</v>
      </c>
      <c r="G90" s="399">
        <f>FORMULARIOS!G99</f>
        <v>421</v>
      </c>
      <c r="H90" s="399">
        <f>FORMULARIOS!H99</f>
        <v>191</v>
      </c>
      <c r="I90" s="399">
        <f>FORMULARIOS!I99</f>
        <v>121</v>
      </c>
      <c r="J90" s="399">
        <f>FORMULARIOS!J99</f>
        <v>143</v>
      </c>
      <c r="K90" s="399">
        <f>FORMULARIOS!K99</f>
        <v>129</v>
      </c>
      <c r="L90" s="399">
        <f>FORMULARIOS!L99</f>
        <v>92</v>
      </c>
      <c r="M90" s="399">
        <f>FORMULARIOS!M99</f>
        <v>217</v>
      </c>
      <c r="N90" s="399">
        <f>FORMULARIOS!N99</f>
        <v>176</v>
      </c>
      <c r="O90" s="399">
        <f>FORMULARIOS!O99</f>
        <v>144</v>
      </c>
      <c r="P90" s="460">
        <f t="shared" si="8"/>
        <v>2118</v>
      </c>
      <c r="Q90" s="396">
        <f t="shared" si="9"/>
        <v>0</v>
      </c>
      <c r="R90" s="396">
        <f t="shared" si="7"/>
        <v>0</v>
      </c>
      <c r="S90" s="396">
        <f t="shared" si="10"/>
        <v>0</v>
      </c>
      <c r="T90" s="396">
        <f t="shared" si="11"/>
        <v>0</v>
      </c>
      <c r="U90" s="397" t="s">
        <v>440</v>
      </c>
      <c r="V90" s="397"/>
      <c r="W90" s="466" t="s">
        <v>451</v>
      </c>
      <c r="Z90"/>
      <c r="AA90"/>
      <c r="AB90"/>
      <c r="AC90"/>
      <c r="AD90"/>
    </row>
    <row r="91" spans="1:30" ht="15" customHeight="1" thickBot="1">
      <c r="A91" s="390" t="s">
        <v>14</v>
      </c>
      <c r="B91" s="431" t="s">
        <v>16</v>
      </c>
      <c r="C91" s="408" t="s">
        <v>98</v>
      </c>
      <c r="D91" s="399">
        <f>FORMULARIOS!D100</f>
        <v>24</v>
      </c>
      <c r="E91" s="399">
        <f>FORMULARIOS!E100</f>
        <v>24</v>
      </c>
      <c r="F91" s="399">
        <f>FORMULARIOS!F100</f>
        <v>20</v>
      </c>
      <c r="G91" s="399">
        <f>FORMULARIOS!G100</f>
        <v>38</v>
      </c>
      <c r="H91" s="399">
        <f>FORMULARIOS!H100</f>
        <v>20</v>
      </c>
      <c r="I91" s="399">
        <f>FORMULARIOS!I100</f>
        <v>46</v>
      </c>
      <c r="J91" s="399">
        <f>FORMULARIOS!J100</f>
        <v>23</v>
      </c>
      <c r="K91" s="399">
        <f>FORMULARIOS!K100</f>
        <v>28</v>
      </c>
      <c r="L91" s="399">
        <f>FORMULARIOS!L100</f>
        <v>136</v>
      </c>
      <c r="M91" s="399">
        <f>FORMULARIOS!M100</f>
        <v>8</v>
      </c>
      <c r="N91" s="399">
        <f>FORMULARIOS!N100</f>
        <v>17</v>
      </c>
      <c r="O91" s="399">
        <f>FORMULARIOS!O100</f>
        <v>35</v>
      </c>
      <c r="P91" s="460">
        <f t="shared" si="8"/>
        <v>419</v>
      </c>
      <c r="Q91" s="424"/>
      <c r="R91" s="396">
        <f t="shared" si="7"/>
        <v>0</v>
      </c>
      <c r="S91" s="396">
        <f t="shared" si="10"/>
        <v>0</v>
      </c>
      <c r="T91" s="396">
        <f t="shared" si="11"/>
        <v>0</v>
      </c>
      <c r="U91" s="397" t="s">
        <v>440</v>
      </c>
      <c r="V91" s="397"/>
      <c r="W91" s="466"/>
      <c r="Z91"/>
      <c r="AA91"/>
      <c r="AB91"/>
      <c r="AC91"/>
      <c r="AD91"/>
    </row>
    <row r="92" spans="1:30" ht="15" customHeight="1" thickBot="1">
      <c r="A92" s="390" t="s">
        <v>14</v>
      </c>
      <c r="B92" s="431" t="s">
        <v>16</v>
      </c>
      <c r="C92" s="408" t="s">
        <v>99</v>
      </c>
      <c r="D92" s="399">
        <f>FORMULARIOS!D101</f>
        <v>0</v>
      </c>
      <c r="E92" s="399">
        <f>FORMULARIOS!E101</f>
        <v>0</v>
      </c>
      <c r="F92" s="399">
        <f>FORMULARIOS!F101</f>
        <v>3</v>
      </c>
      <c r="G92" s="399">
        <f>FORMULARIOS!G101</f>
        <v>1</v>
      </c>
      <c r="H92" s="399">
        <f>FORMULARIOS!H101</f>
        <v>2</v>
      </c>
      <c r="I92" s="399">
        <f>FORMULARIOS!I101</f>
        <v>0</v>
      </c>
      <c r="J92" s="399">
        <f>FORMULARIOS!J101</f>
        <v>2</v>
      </c>
      <c r="K92" s="399">
        <f>FORMULARIOS!K101</f>
        <v>0</v>
      </c>
      <c r="L92" s="399">
        <f>FORMULARIOS!L101</f>
        <v>0</v>
      </c>
      <c r="M92" s="399">
        <f>FORMULARIOS!M101</f>
        <v>0</v>
      </c>
      <c r="N92" s="399">
        <f>FORMULARIOS!N101</f>
        <v>0</v>
      </c>
      <c r="O92" s="399">
        <f>FORMULARIOS!O101</f>
        <v>0</v>
      </c>
      <c r="P92" s="460">
        <f t="shared" si="8"/>
        <v>8</v>
      </c>
      <c r="Q92" s="396">
        <f>COUNTIF(N92:O92,"=0")</f>
        <v>2</v>
      </c>
      <c r="R92" s="396">
        <f t="shared" si="7"/>
        <v>3</v>
      </c>
      <c r="S92" s="396">
        <f t="shared" si="10"/>
        <v>4</v>
      </c>
      <c r="T92" s="396">
        <f t="shared" si="11"/>
        <v>5</v>
      </c>
      <c r="U92" s="397" t="s">
        <v>440</v>
      </c>
      <c r="V92" s="397"/>
      <c r="W92" s="466"/>
      <c r="Z92"/>
      <c r="AA92"/>
      <c r="AB92"/>
      <c r="AC92"/>
      <c r="AD92"/>
    </row>
    <row r="93" spans="1:30" ht="15" customHeight="1" thickBot="1">
      <c r="A93" s="390" t="s">
        <v>14</v>
      </c>
      <c r="B93" s="431" t="s">
        <v>16</v>
      </c>
      <c r="C93" s="408" t="s">
        <v>100</v>
      </c>
      <c r="D93" s="399">
        <f>FORMULARIOS!D102</f>
        <v>0</v>
      </c>
      <c r="E93" s="399">
        <f>FORMULARIOS!E102</f>
        <v>0</v>
      </c>
      <c r="F93" s="399">
        <f>FORMULARIOS!F102</f>
        <v>0</v>
      </c>
      <c r="G93" s="399">
        <f>FORMULARIOS!G102</f>
        <v>1</v>
      </c>
      <c r="H93" s="399">
        <f>FORMULARIOS!H102</f>
        <v>3</v>
      </c>
      <c r="I93" s="399">
        <f>FORMULARIOS!I102</f>
        <v>0</v>
      </c>
      <c r="J93" s="399">
        <f>FORMULARIOS!J102</f>
        <v>0</v>
      </c>
      <c r="K93" s="399">
        <f>FORMULARIOS!K102</f>
        <v>0</v>
      </c>
      <c r="L93" s="399">
        <f>FORMULARIOS!L102</f>
        <v>0</v>
      </c>
      <c r="M93" s="399">
        <f>FORMULARIOS!M102</f>
        <v>1</v>
      </c>
      <c r="N93" s="399">
        <f>FORMULARIOS!N102</f>
        <v>0</v>
      </c>
      <c r="O93" s="399">
        <f>FORMULARIOS!O102</f>
        <v>0</v>
      </c>
      <c r="P93" s="460">
        <f t="shared" si="8"/>
        <v>5</v>
      </c>
      <c r="Q93" s="396">
        <f>COUNTIF(N93:O93,"=0")</f>
        <v>2</v>
      </c>
      <c r="R93" s="396">
        <f t="shared" si="7"/>
        <v>2</v>
      </c>
      <c r="S93" s="396">
        <f t="shared" si="10"/>
        <v>3</v>
      </c>
      <c r="T93" s="396">
        <f t="shared" si="11"/>
        <v>4</v>
      </c>
      <c r="U93" s="397" t="s">
        <v>440</v>
      </c>
      <c r="V93" s="397"/>
      <c r="W93" s="466"/>
      <c r="Z93"/>
      <c r="AA93"/>
      <c r="AB93"/>
      <c r="AC93"/>
      <c r="AD93"/>
    </row>
    <row r="94" spans="1:30" ht="15" customHeight="1" thickBot="1">
      <c r="A94" s="390" t="s">
        <v>14</v>
      </c>
      <c r="B94" s="431" t="s">
        <v>16</v>
      </c>
      <c r="C94" s="408" t="s">
        <v>101</v>
      </c>
      <c r="D94" s="399">
        <f>FORMULARIOS!D103</f>
        <v>152</v>
      </c>
      <c r="E94" s="399">
        <f>FORMULARIOS!E103</f>
        <v>149</v>
      </c>
      <c r="F94" s="399">
        <f>FORMULARIOS!F103</f>
        <v>91</v>
      </c>
      <c r="G94" s="399">
        <f>FORMULARIOS!G103</f>
        <v>250</v>
      </c>
      <c r="H94" s="399">
        <f>FORMULARIOS!H103</f>
        <v>279</v>
      </c>
      <c r="I94" s="399">
        <f>FORMULARIOS!I103</f>
        <v>417</v>
      </c>
      <c r="J94" s="399">
        <f>FORMULARIOS!J103</f>
        <v>394</v>
      </c>
      <c r="K94" s="399">
        <f>FORMULARIOS!K103</f>
        <v>276</v>
      </c>
      <c r="L94" s="399">
        <f>FORMULARIOS!L103</f>
        <v>326</v>
      </c>
      <c r="M94" s="399">
        <f>FORMULARIOS!M103</f>
        <v>437</v>
      </c>
      <c r="N94" s="399">
        <f>FORMULARIOS!N103</f>
        <v>311</v>
      </c>
      <c r="O94" s="399">
        <f>FORMULARIOS!O103</f>
        <v>286</v>
      </c>
      <c r="P94" s="460">
        <f t="shared" si="8"/>
        <v>3368</v>
      </c>
      <c r="Q94" s="396">
        <f>COUNTIF(N94:O94,"=0")</f>
        <v>0</v>
      </c>
      <c r="R94" s="396">
        <f t="shared" si="7"/>
        <v>0</v>
      </c>
      <c r="S94" s="396">
        <f t="shared" si="10"/>
        <v>0</v>
      </c>
      <c r="T94" s="396">
        <f t="shared" si="11"/>
        <v>0</v>
      </c>
      <c r="U94" s="397" t="s">
        <v>440</v>
      </c>
      <c r="V94" s="397"/>
      <c r="W94" s="466"/>
      <c r="Z94"/>
      <c r="AA94"/>
      <c r="AB94"/>
      <c r="AC94"/>
      <c r="AD94"/>
    </row>
    <row r="95" spans="1:30" ht="15" customHeight="1" thickBot="1">
      <c r="A95" s="390" t="s">
        <v>14</v>
      </c>
      <c r="B95" s="431" t="s">
        <v>16</v>
      </c>
      <c r="C95" s="408" t="s">
        <v>102</v>
      </c>
      <c r="D95" s="399">
        <f>FORMULARIOS!D104</f>
        <v>1</v>
      </c>
      <c r="E95" s="399">
        <f>FORMULARIOS!E104</f>
        <v>0</v>
      </c>
      <c r="F95" s="399">
        <f>FORMULARIOS!F104</f>
        <v>1</v>
      </c>
      <c r="G95" s="399">
        <f>FORMULARIOS!G104</f>
        <v>0</v>
      </c>
      <c r="H95" s="399">
        <f>FORMULARIOS!H104</f>
        <v>15</v>
      </c>
      <c r="I95" s="399">
        <f>FORMULARIOS!I104</f>
        <v>22</v>
      </c>
      <c r="J95" s="399">
        <f>FORMULARIOS!J104</f>
        <v>1</v>
      </c>
      <c r="K95" s="399">
        <f>FORMULARIOS!K104</f>
        <v>2</v>
      </c>
      <c r="L95" s="399">
        <f>FORMULARIOS!L104</f>
        <v>4</v>
      </c>
      <c r="M95" s="399">
        <f>FORMULARIOS!M104</f>
        <v>0</v>
      </c>
      <c r="N95" s="399">
        <f>FORMULARIOS!N104</f>
        <v>1</v>
      </c>
      <c r="O95" s="399">
        <f>FORMULARIOS!O104</f>
        <v>2</v>
      </c>
      <c r="P95" s="460">
        <f t="shared" si="8"/>
        <v>49</v>
      </c>
      <c r="Q95" s="396">
        <f>COUNTIF(N95:O95,"=0")</f>
        <v>0</v>
      </c>
      <c r="R95" s="396">
        <f t="shared" si="7"/>
        <v>1</v>
      </c>
      <c r="S95" s="396">
        <f t="shared" si="10"/>
        <v>1</v>
      </c>
      <c r="T95" s="396">
        <f t="shared" si="11"/>
        <v>1</v>
      </c>
      <c r="U95" s="397" t="s">
        <v>440</v>
      </c>
      <c r="V95" s="467"/>
      <c r="W95" s="466"/>
      <c r="Z95"/>
      <c r="AA95"/>
      <c r="AB95"/>
      <c r="AC95"/>
      <c r="AD95"/>
    </row>
    <row r="96" spans="1:30" ht="15" customHeight="1" thickBot="1">
      <c r="A96" s="390" t="s">
        <v>14</v>
      </c>
      <c r="B96" s="431" t="s">
        <v>16</v>
      </c>
      <c r="C96" s="408" t="s">
        <v>103</v>
      </c>
      <c r="D96" s="399">
        <f>FORMULARIOS!D105</f>
        <v>0</v>
      </c>
      <c r="E96" s="399">
        <f>FORMULARIOS!E105</f>
        <v>0</v>
      </c>
      <c r="F96" s="399">
        <f>FORMULARIOS!F105</f>
        <v>0</v>
      </c>
      <c r="G96" s="399">
        <f>FORMULARIOS!G105</f>
        <v>4</v>
      </c>
      <c r="H96" s="399">
        <f>FORMULARIOS!H105</f>
        <v>2</v>
      </c>
      <c r="I96" s="399">
        <f>FORMULARIOS!I105</f>
        <v>0</v>
      </c>
      <c r="J96" s="399">
        <f>FORMULARIOS!J105</f>
        <v>4</v>
      </c>
      <c r="K96" s="399">
        <f>FORMULARIOS!K105</f>
        <v>4</v>
      </c>
      <c r="L96" s="399">
        <f>FORMULARIOS!L105</f>
        <v>0</v>
      </c>
      <c r="M96" s="399">
        <f>FORMULARIOS!M105</f>
        <v>5</v>
      </c>
      <c r="N96" s="399">
        <f>FORMULARIOS!N105</f>
        <v>5</v>
      </c>
      <c r="O96" s="399">
        <f>FORMULARIOS!O105</f>
        <v>1</v>
      </c>
      <c r="P96" s="460">
        <f t="shared" si="8"/>
        <v>25</v>
      </c>
      <c r="Q96" s="424"/>
      <c r="R96" s="396">
        <f t="shared" si="7"/>
        <v>0</v>
      </c>
      <c r="S96" s="396">
        <f t="shared" si="10"/>
        <v>1</v>
      </c>
      <c r="T96" s="396">
        <f t="shared" si="11"/>
        <v>1</v>
      </c>
      <c r="U96" s="397" t="s">
        <v>440</v>
      </c>
      <c r="V96" s="397"/>
      <c r="W96" s="466"/>
      <c r="Z96"/>
      <c r="AA96"/>
      <c r="AB96"/>
      <c r="AC96"/>
      <c r="AD96"/>
    </row>
    <row r="97" spans="1:30" ht="15" customHeight="1" thickBot="1">
      <c r="A97" s="390" t="s">
        <v>14</v>
      </c>
      <c r="B97" s="431" t="s">
        <v>16</v>
      </c>
      <c r="C97" s="408" t="s">
        <v>104</v>
      </c>
      <c r="D97" s="399">
        <f>FORMULARIOS!D106</f>
        <v>1</v>
      </c>
      <c r="E97" s="399">
        <f>FORMULARIOS!E106</f>
        <v>1</v>
      </c>
      <c r="F97" s="399">
        <f>FORMULARIOS!F106</f>
        <v>1</v>
      </c>
      <c r="G97" s="399">
        <f>FORMULARIOS!G106</f>
        <v>0</v>
      </c>
      <c r="H97" s="399">
        <f>FORMULARIOS!H106</f>
        <v>0</v>
      </c>
      <c r="I97" s="399">
        <f>FORMULARIOS!I106</f>
        <v>6</v>
      </c>
      <c r="J97" s="399">
        <f>FORMULARIOS!J106</f>
        <v>1</v>
      </c>
      <c r="K97" s="399">
        <f>FORMULARIOS!K106</f>
        <v>0</v>
      </c>
      <c r="L97" s="399">
        <f>FORMULARIOS!L106</f>
        <v>2</v>
      </c>
      <c r="M97" s="399">
        <f>FORMULARIOS!M106</f>
        <v>1</v>
      </c>
      <c r="N97" s="399">
        <f>FORMULARIOS!N106</f>
        <v>0</v>
      </c>
      <c r="O97" s="399">
        <f>FORMULARIOS!O106</f>
        <v>1</v>
      </c>
      <c r="P97" s="460">
        <f t="shared" si="8"/>
        <v>14</v>
      </c>
      <c r="Q97" s="396">
        <f>COUNTIF(N97:O97,"=0")</f>
        <v>1</v>
      </c>
      <c r="R97" s="396">
        <f t="shared" si="7"/>
        <v>1</v>
      </c>
      <c r="S97" s="396">
        <f t="shared" si="10"/>
        <v>1</v>
      </c>
      <c r="T97" s="396">
        <f t="shared" si="11"/>
        <v>2</v>
      </c>
      <c r="U97" s="397" t="s">
        <v>440</v>
      </c>
      <c r="V97" s="467"/>
      <c r="W97" s="466"/>
      <c r="Z97"/>
      <c r="AA97"/>
      <c r="AB97"/>
      <c r="AC97"/>
      <c r="AD97"/>
    </row>
    <row r="98" spans="1:30" ht="15" customHeight="1" thickBot="1">
      <c r="A98" s="390" t="s">
        <v>14</v>
      </c>
      <c r="B98" s="431" t="s">
        <v>16</v>
      </c>
      <c r="C98" s="408" t="s">
        <v>105</v>
      </c>
      <c r="D98" s="399">
        <f>FORMULARIOS!D107</f>
        <v>6</v>
      </c>
      <c r="E98" s="399">
        <f>FORMULARIOS!E107</f>
        <v>15</v>
      </c>
      <c r="F98" s="399">
        <f>FORMULARIOS!F107</f>
        <v>22</v>
      </c>
      <c r="G98" s="399">
        <f>FORMULARIOS!G107</f>
        <v>24</v>
      </c>
      <c r="H98" s="399">
        <f>FORMULARIOS!H107</f>
        <v>21</v>
      </c>
      <c r="I98" s="399">
        <f>FORMULARIOS!I107</f>
        <v>27</v>
      </c>
      <c r="J98" s="399">
        <f>FORMULARIOS!J107</f>
        <v>21</v>
      </c>
      <c r="K98" s="399">
        <f>FORMULARIOS!K107</f>
        <v>18</v>
      </c>
      <c r="L98" s="399">
        <f>FORMULARIOS!L107</f>
        <v>53</v>
      </c>
      <c r="M98" s="399">
        <f>FORMULARIOS!M107</f>
        <v>26</v>
      </c>
      <c r="N98" s="399">
        <f>FORMULARIOS!N107</f>
        <v>22</v>
      </c>
      <c r="O98" s="399">
        <f>FORMULARIOS!O107</f>
        <v>47</v>
      </c>
      <c r="P98" s="460">
        <f t="shared" si="8"/>
        <v>302</v>
      </c>
      <c r="Q98" s="396">
        <f>COUNTIF(N98:O98,"=0")</f>
        <v>0</v>
      </c>
      <c r="R98" s="396">
        <f t="shared" si="7"/>
        <v>0</v>
      </c>
      <c r="S98" s="396">
        <f t="shared" si="10"/>
        <v>0</v>
      </c>
      <c r="T98" s="396">
        <f t="shared" si="11"/>
        <v>0</v>
      </c>
      <c r="U98" s="397" t="s">
        <v>440</v>
      </c>
      <c r="V98" s="397"/>
      <c r="W98" s="466"/>
      <c r="Z98"/>
      <c r="AA98"/>
      <c r="AB98"/>
      <c r="AC98"/>
      <c r="AD98"/>
    </row>
    <row r="99" spans="1:30" ht="15" customHeight="1" thickBot="1">
      <c r="A99" s="390" t="s">
        <v>14</v>
      </c>
      <c r="B99" s="431" t="s">
        <v>16</v>
      </c>
      <c r="C99" s="408" t="s">
        <v>106</v>
      </c>
      <c r="D99" s="399">
        <f>FORMULARIOS!D108</f>
        <v>9</v>
      </c>
      <c r="E99" s="399">
        <f>FORMULARIOS!E108</f>
        <v>13</v>
      </c>
      <c r="F99" s="399">
        <f>FORMULARIOS!F108</f>
        <v>8</v>
      </c>
      <c r="G99" s="399">
        <f>FORMULARIOS!G108</f>
        <v>9</v>
      </c>
      <c r="H99" s="399">
        <f>FORMULARIOS!H108</f>
        <v>6</v>
      </c>
      <c r="I99" s="399">
        <f>FORMULARIOS!I108</f>
        <v>8</v>
      </c>
      <c r="J99" s="399">
        <f>FORMULARIOS!J108</f>
        <v>10</v>
      </c>
      <c r="K99" s="399">
        <f>FORMULARIOS!K108</f>
        <v>11</v>
      </c>
      <c r="L99" s="399">
        <f>FORMULARIOS!L108</f>
        <v>15</v>
      </c>
      <c r="M99" s="399">
        <f>FORMULARIOS!M108</f>
        <v>0</v>
      </c>
      <c r="N99" s="399">
        <f>FORMULARIOS!N108</f>
        <v>7</v>
      </c>
      <c r="O99" s="399">
        <f>FORMULARIOS!O108</f>
        <v>17</v>
      </c>
      <c r="P99" s="460">
        <f t="shared" si="8"/>
        <v>113</v>
      </c>
      <c r="Q99" s="396">
        <f>COUNTIF(N99:O99,"=0")</f>
        <v>0</v>
      </c>
      <c r="R99" s="396">
        <f t="shared" si="7"/>
        <v>1</v>
      </c>
      <c r="S99" s="396">
        <f t="shared" si="10"/>
        <v>1</v>
      </c>
      <c r="T99" s="396">
        <f t="shared" si="11"/>
        <v>1</v>
      </c>
      <c r="U99" s="397" t="s">
        <v>440</v>
      </c>
      <c r="V99" s="467"/>
      <c r="W99" s="466"/>
      <c r="Z99"/>
      <c r="AA99"/>
      <c r="AB99"/>
      <c r="AC99"/>
      <c r="AD99"/>
    </row>
    <row r="100" spans="1:30" ht="15" customHeight="1" thickBot="1">
      <c r="A100" s="390" t="s">
        <v>14</v>
      </c>
      <c r="B100" s="431" t="s">
        <v>16</v>
      </c>
      <c r="C100" s="408" t="s">
        <v>107</v>
      </c>
      <c r="D100" s="399">
        <f>FORMULARIOS!D109</f>
        <v>3</v>
      </c>
      <c r="E100" s="399">
        <f>FORMULARIOS!E109</f>
        <v>1</v>
      </c>
      <c r="F100" s="399">
        <f>FORMULARIOS!F109</f>
        <v>1</v>
      </c>
      <c r="G100" s="399">
        <f>FORMULARIOS!G109</f>
        <v>0</v>
      </c>
      <c r="H100" s="399">
        <f>FORMULARIOS!H109</f>
        <v>1</v>
      </c>
      <c r="I100" s="399">
        <f>FORMULARIOS!I109</f>
        <v>2</v>
      </c>
      <c r="J100" s="399">
        <f>FORMULARIOS!J109</f>
        <v>5</v>
      </c>
      <c r="K100" s="399">
        <f>FORMULARIOS!K109</f>
        <v>3</v>
      </c>
      <c r="L100" s="399">
        <f>FORMULARIOS!L109</f>
        <v>5</v>
      </c>
      <c r="M100" s="399">
        <f>FORMULARIOS!M109</f>
        <v>2</v>
      </c>
      <c r="N100" s="399">
        <f>FORMULARIOS!N109</f>
        <v>4</v>
      </c>
      <c r="O100" s="399">
        <f>FORMULARIOS!O109</f>
        <v>5</v>
      </c>
      <c r="P100" s="460">
        <f t="shared" si="8"/>
        <v>32</v>
      </c>
      <c r="Q100" s="396">
        <f>COUNTIF(N100:O100,"=0")</f>
        <v>0</v>
      </c>
      <c r="R100" s="396">
        <f t="shared" si="7"/>
        <v>0</v>
      </c>
      <c r="S100" s="396">
        <f t="shared" si="10"/>
        <v>0</v>
      </c>
      <c r="T100" s="396">
        <f t="shared" si="11"/>
        <v>0</v>
      </c>
      <c r="U100" s="397" t="s">
        <v>440</v>
      </c>
      <c r="V100" s="467"/>
      <c r="W100" s="466"/>
      <c r="Z100"/>
      <c r="AA100"/>
      <c r="AB100"/>
      <c r="AC100"/>
      <c r="AD100"/>
    </row>
    <row r="101" spans="1:30" ht="15" customHeight="1" thickBot="1">
      <c r="A101" s="390" t="s">
        <v>14</v>
      </c>
      <c r="B101" s="431" t="s">
        <v>16</v>
      </c>
      <c r="C101" s="408" t="s">
        <v>108</v>
      </c>
      <c r="D101" s="399">
        <f>FORMULARIOS!D110</f>
        <v>2</v>
      </c>
      <c r="E101" s="399">
        <f>FORMULARIOS!E110</f>
        <v>0</v>
      </c>
      <c r="F101" s="399">
        <f>FORMULARIOS!F110</f>
        <v>1</v>
      </c>
      <c r="G101" s="399">
        <f>FORMULARIOS!G110</f>
        <v>0</v>
      </c>
      <c r="H101" s="399">
        <f>FORMULARIOS!H110</f>
        <v>1</v>
      </c>
      <c r="I101" s="399">
        <f>FORMULARIOS!I110</f>
        <v>1</v>
      </c>
      <c r="J101" s="399">
        <f>FORMULARIOS!J110</f>
        <v>3</v>
      </c>
      <c r="K101" s="399">
        <f>FORMULARIOS!K110</f>
        <v>1</v>
      </c>
      <c r="L101" s="399">
        <f>FORMULARIOS!L110</f>
        <v>0</v>
      </c>
      <c r="M101" s="399">
        <f>FORMULARIOS!M110</f>
        <v>4</v>
      </c>
      <c r="N101" s="399">
        <f>FORMULARIOS!N110</f>
        <v>1</v>
      </c>
      <c r="O101" s="399">
        <f>FORMULARIOS!O110</f>
        <v>1</v>
      </c>
      <c r="P101" s="460">
        <f t="shared" si="8"/>
        <v>15</v>
      </c>
      <c r="Q101" s="424"/>
      <c r="R101" s="396">
        <f t="shared" si="7"/>
        <v>0</v>
      </c>
      <c r="S101" s="396">
        <f t="shared" si="10"/>
        <v>1</v>
      </c>
      <c r="T101" s="396">
        <f t="shared" si="11"/>
        <v>1</v>
      </c>
      <c r="U101" s="397" t="s">
        <v>440</v>
      </c>
      <c r="V101" s="397"/>
      <c r="W101" s="466"/>
      <c r="Z101"/>
      <c r="AA101"/>
      <c r="AB101"/>
      <c r="AC101"/>
      <c r="AD101"/>
    </row>
    <row r="102" spans="1:30" ht="15" customHeight="1" thickBot="1">
      <c r="A102" s="390" t="s">
        <v>14</v>
      </c>
      <c r="B102" s="431" t="s">
        <v>16</v>
      </c>
      <c r="C102" s="408" t="s">
        <v>109</v>
      </c>
      <c r="D102" s="399">
        <f>FORMULARIOS!D111</f>
        <v>0</v>
      </c>
      <c r="E102" s="399">
        <f>FORMULARIOS!E111</f>
        <v>1</v>
      </c>
      <c r="F102" s="399">
        <f>FORMULARIOS!F111</f>
        <v>2</v>
      </c>
      <c r="G102" s="399">
        <f>FORMULARIOS!G111</f>
        <v>1</v>
      </c>
      <c r="H102" s="399">
        <f>FORMULARIOS!H111</f>
        <v>2</v>
      </c>
      <c r="I102" s="399">
        <f>FORMULARIOS!I111</f>
        <v>3</v>
      </c>
      <c r="J102" s="399">
        <f>FORMULARIOS!J111</f>
        <v>1</v>
      </c>
      <c r="K102" s="399">
        <f>FORMULARIOS!K111</f>
        <v>4</v>
      </c>
      <c r="L102" s="399">
        <f>FORMULARIOS!L111</f>
        <v>3</v>
      </c>
      <c r="M102" s="399">
        <f>FORMULARIOS!M111</f>
        <v>3</v>
      </c>
      <c r="N102" s="399">
        <f>FORMULARIOS!N111</f>
        <v>1</v>
      </c>
      <c r="O102" s="399">
        <f>FORMULARIOS!O111</f>
        <v>2</v>
      </c>
      <c r="P102" s="460">
        <f t="shared" si="8"/>
        <v>23</v>
      </c>
      <c r="Q102" s="396">
        <f t="shared" ref="Q102:Q109" si="12">COUNTIF(N102:O102,"=0")</f>
        <v>0</v>
      </c>
      <c r="R102" s="396">
        <f t="shared" si="7"/>
        <v>0</v>
      </c>
      <c r="S102" s="396">
        <f t="shared" si="10"/>
        <v>0</v>
      </c>
      <c r="T102" s="396">
        <f t="shared" si="11"/>
        <v>0</v>
      </c>
      <c r="U102" s="397" t="s">
        <v>440</v>
      </c>
      <c r="V102" s="397"/>
      <c r="W102" s="466"/>
      <c r="Z102"/>
      <c r="AA102"/>
      <c r="AB102"/>
      <c r="AC102"/>
      <c r="AD102"/>
    </row>
    <row r="103" spans="1:30" ht="15" customHeight="1" thickBot="1">
      <c r="A103" s="390" t="s">
        <v>14</v>
      </c>
      <c r="B103" s="431" t="s">
        <v>16</v>
      </c>
      <c r="C103" s="408" t="s">
        <v>110</v>
      </c>
      <c r="D103" s="399">
        <f>FORMULARIOS!D112</f>
        <v>0</v>
      </c>
      <c r="E103" s="399">
        <f>FORMULARIOS!E112</f>
        <v>1</v>
      </c>
      <c r="F103" s="399">
        <f>FORMULARIOS!F112</f>
        <v>2</v>
      </c>
      <c r="G103" s="399">
        <f>FORMULARIOS!G112</f>
        <v>1</v>
      </c>
      <c r="H103" s="399">
        <f>FORMULARIOS!H112</f>
        <v>6</v>
      </c>
      <c r="I103" s="399">
        <f>FORMULARIOS!I112</f>
        <v>6</v>
      </c>
      <c r="J103" s="399">
        <f>FORMULARIOS!J112</f>
        <v>4</v>
      </c>
      <c r="K103" s="399">
        <f>FORMULARIOS!K112</f>
        <v>1</v>
      </c>
      <c r="L103" s="399">
        <f>FORMULARIOS!L112</f>
        <v>10</v>
      </c>
      <c r="M103" s="399">
        <f>FORMULARIOS!M112</f>
        <v>6</v>
      </c>
      <c r="N103" s="399">
        <f>FORMULARIOS!N112</f>
        <v>2</v>
      </c>
      <c r="O103" s="399">
        <f>FORMULARIOS!O112</f>
        <v>4</v>
      </c>
      <c r="P103" s="460">
        <f t="shared" si="8"/>
        <v>43</v>
      </c>
      <c r="Q103" s="396">
        <f t="shared" si="12"/>
        <v>0</v>
      </c>
      <c r="R103" s="396">
        <f t="shared" si="7"/>
        <v>0</v>
      </c>
      <c r="S103" s="396">
        <f t="shared" si="10"/>
        <v>0</v>
      </c>
      <c r="T103" s="396">
        <f t="shared" si="11"/>
        <v>0</v>
      </c>
      <c r="U103" s="397" t="s">
        <v>440</v>
      </c>
      <c r="V103" s="397"/>
      <c r="W103" s="466"/>
      <c r="Z103"/>
      <c r="AA103"/>
      <c r="AB103"/>
      <c r="AC103"/>
      <c r="AD103"/>
    </row>
    <row r="104" spans="1:30" ht="15" customHeight="1" thickBot="1">
      <c r="A104" s="390" t="s">
        <v>14</v>
      </c>
      <c r="B104" s="431" t="s">
        <v>16</v>
      </c>
      <c r="C104" s="408" t="s">
        <v>111</v>
      </c>
      <c r="D104" s="399">
        <f>FORMULARIOS!D113</f>
        <v>12</v>
      </c>
      <c r="E104" s="399">
        <f>FORMULARIOS!E113</f>
        <v>22</v>
      </c>
      <c r="F104" s="399">
        <f>FORMULARIOS!F113</f>
        <v>12</v>
      </c>
      <c r="G104" s="399">
        <f>FORMULARIOS!G113</f>
        <v>9</v>
      </c>
      <c r="H104" s="399">
        <f>FORMULARIOS!H113</f>
        <v>16</v>
      </c>
      <c r="I104" s="399">
        <f>FORMULARIOS!I113</f>
        <v>24</v>
      </c>
      <c r="J104" s="399">
        <f>FORMULARIOS!J113</f>
        <v>15</v>
      </c>
      <c r="K104" s="399">
        <f>FORMULARIOS!K113</f>
        <v>13</v>
      </c>
      <c r="L104" s="399">
        <f>FORMULARIOS!L113</f>
        <v>17</v>
      </c>
      <c r="M104" s="399">
        <f>FORMULARIOS!M113</f>
        <v>22</v>
      </c>
      <c r="N104" s="399">
        <f>FORMULARIOS!N113</f>
        <v>23</v>
      </c>
      <c r="O104" s="399">
        <f>FORMULARIOS!O113</f>
        <v>17</v>
      </c>
      <c r="P104" s="460">
        <f t="shared" si="8"/>
        <v>202</v>
      </c>
      <c r="Q104" s="396">
        <f t="shared" si="12"/>
        <v>0</v>
      </c>
      <c r="R104" s="396">
        <f t="shared" si="7"/>
        <v>0</v>
      </c>
      <c r="S104" s="396">
        <f t="shared" si="10"/>
        <v>0</v>
      </c>
      <c r="T104" s="396">
        <f t="shared" si="11"/>
        <v>0</v>
      </c>
      <c r="U104" s="397" t="s">
        <v>440</v>
      </c>
      <c r="V104" s="397"/>
      <c r="W104" s="466"/>
      <c r="Z104"/>
      <c r="AA104"/>
      <c r="AB104"/>
      <c r="AC104"/>
      <c r="AD104"/>
    </row>
    <row r="105" spans="1:30" ht="15" customHeight="1" thickBot="1">
      <c r="A105" s="390" t="s">
        <v>14</v>
      </c>
      <c r="B105" s="431" t="s">
        <v>16</v>
      </c>
      <c r="C105" s="408" t="s">
        <v>112</v>
      </c>
      <c r="D105" s="399">
        <f>FORMULARIOS!D114</f>
        <v>3</v>
      </c>
      <c r="E105" s="399">
        <f>FORMULARIOS!E114</f>
        <v>5</v>
      </c>
      <c r="F105" s="399">
        <f>FORMULARIOS!F114</f>
        <v>12</v>
      </c>
      <c r="G105" s="399">
        <f>FORMULARIOS!G114</f>
        <v>3</v>
      </c>
      <c r="H105" s="399">
        <f>FORMULARIOS!H114</f>
        <v>5</v>
      </c>
      <c r="I105" s="399">
        <f>FORMULARIOS!I114</f>
        <v>9</v>
      </c>
      <c r="J105" s="399">
        <f>FORMULARIOS!J114</f>
        <v>3</v>
      </c>
      <c r="K105" s="399">
        <f>FORMULARIOS!K114</f>
        <v>3</v>
      </c>
      <c r="L105" s="399">
        <f>FORMULARIOS!L114</f>
        <v>3</v>
      </c>
      <c r="M105" s="399">
        <f>FORMULARIOS!M114</f>
        <v>1</v>
      </c>
      <c r="N105" s="399">
        <f>FORMULARIOS!N114</f>
        <v>4</v>
      </c>
      <c r="O105" s="399">
        <f>FORMULARIOS!O114</f>
        <v>5</v>
      </c>
      <c r="P105" s="460">
        <f t="shared" si="8"/>
        <v>56</v>
      </c>
      <c r="Q105" s="396">
        <f t="shared" si="12"/>
        <v>0</v>
      </c>
      <c r="R105" s="396">
        <f t="shared" si="7"/>
        <v>0</v>
      </c>
      <c r="S105" s="396">
        <f t="shared" si="10"/>
        <v>0</v>
      </c>
      <c r="T105" s="396">
        <f t="shared" si="11"/>
        <v>0</v>
      </c>
      <c r="U105" s="397" t="s">
        <v>440</v>
      </c>
      <c r="V105" s="397"/>
      <c r="W105" s="466"/>
      <c r="Z105"/>
      <c r="AA105"/>
      <c r="AB105"/>
      <c r="AC105"/>
      <c r="AD105"/>
    </row>
    <row r="106" spans="1:30" ht="15" customHeight="1" thickBot="1">
      <c r="A106" s="390" t="s">
        <v>14</v>
      </c>
      <c r="B106" s="431" t="s">
        <v>16</v>
      </c>
      <c r="C106" s="408" t="s">
        <v>113</v>
      </c>
      <c r="D106" s="399">
        <f>FORMULARIOS!D115</f>
        <v>12</v>
      </c>
      <c r="E106" s="399">
        <f>FORMULARIOS!E115</f>
        <v>17</v>
      </c>
      <c r="F106" s="399">
        <f>FORMULARIOS!F115</f>
        <v>51</v>
      </c>
      <c r="G106" s="399">
        <f>FORMULARIOS!G115</f>
        <v>25</v>
      </c>
      <c r="H106" s="399">
        <f>FORMULARIOS!H115</f>
        <v>65</v>
      </c>
      <c r="I106" s="399">
        <f>FORMULARIOS!I115</f>
        <v>48</v>
      </c>
      <c r="J106" s="399">
        <f>FORMULARIOS!J115</f>
        <v>38</v>
      </c>
      <c r="K106" s="399">
        <f>FORMULARIOS!K115</f>
        <v>58</v>
      </c>
      <c r="L106" s="399">
        <f>FORMULARIOS!L115</f>
        <v>38</v>
      </c>
      <c r="M106" s="399">
        <f>FORMULARIOS!M115</f>
        <v>46</v>
      </c>
      <c r="N106" s="399">
        <f>FORMULARIOS!N115</f>
        <v>46</v>
      </c>
      <c r="O106" s="399">
        <f>FORMULARIOS!O115</f>
        <v>15</v>
      </c>
      <c r="P106" s="460">
        <f t="shared" si="8"/>
        <v>459</v>
      </c>
      <c r="Q106" s="396">
        <f t="shared" si="12"/>
        <v>0</v>
      </c>
      <c r="R106" s="396">
        <f t="shared" si="7"/>
        <v>0</v>
      </c>
      <c r="S106" s="396">
        <f t="shared" si="10"/>
        <v>0</v>
      </c>
      <c r="T106" s="396">
        <f t="shared" si="11"/>
        <v>0</v>
      </c>
      <c r="U106" s="397" t="s">
        <v>440</v>
      </c>
      <c r="V106" s="467"/>
      <c r="W106" s="466" t="s">
        <v>451</v>
      </c>
      <c r="Z106"/>
      <c r="AA106"/>
      <c r="AB106"/>
      <c r="AC106"/>
      <c r="AD106"/>
    </row>
    <row r="107" spans="1:30" ht="15" customHeight="1" thickBot="1">
      <c r="A107" s="390" t="s">
        <v>14</v>
      </c>
      <c r="B107" s="431" t="s">
        <v>16</v>
      </c>
      <c r="C107" s="408" t="s">
        <v>114</v>
      </c>
      <c r="D107" s="399">
        <f>FORMULARIOS!D116</f>
        <v>0</v>
      </c>
      <c r="E107" s="399">
        <f>FORMULARIOS!E116</f>
        <v>0</v>
      </c>
      <c r="F107" s="399">
        <f>FORMULARIOS!F116</f>
        <v>3</v>
      </c>
      <c r="G107" s="399">
        <f>FORMULARIOS!G116</f>
        <v>0</v>
      </c>
      <c r="H107" s="399">
        <f>FORMULARIOS!H116</f>
        <v>4</v>
      </c>
      <c r="I107" s="399">
        <f>FORMULARIOS!I116</f>
        <v>2</v>
      </c>
      <c r="J107" s="399">
        <f>FORMULARIOS!J116</f>
        <v>2</v>
      </c>
      <c r="K107" s="399">
        <f>FORMULARIOS!K116</f>
        <v>1</v>
      </c>
      <c r="L107" s="399">
        <f>FORMULARIOS!L116</f>
        <v>1</v>
      </c>
      <c r="M107" s="399">
        <f>FORMULARIOS!M116</f>
        <v>3</v>
      </c>
      <c r="N107" s="399">
        <f>FORMULARIOS!N116</f>
        <v>2</v>
      </c>
      <c r="O107" s="399">
        <f>FORMULARIOS!O116</f>
        <v>2</v>
      </c>
      <c r="P107" s="460">
        <f t="shared" si="8"/>
        <v>20</v>
      </c>
      <c r="Q107" s="396">
        <f t="shared" si="12"/>
        <v>0</v>
      </c>
      <c r="R107" s="396">
        <f t="shared" si="7"/>
        <v>0</v>
      </c>
      <c r="S107" s="396">
        <f t="shared" si="10"/>
        <v>0</v>
      </c>
      <c r="T107" s="396">
        <f t="shared" si="11"/>
        <v>0</v>
      </c>
      <c r="U107" s="397" t="s">
        <v>440</v>
      </c>
      <c r="V107" s="397"/>
      <c r="W107" s="466"/>
      <c r="Z107"/>
      <c r="AA107"/>
      <c r="AB107"/>
      <c r="AC107"/>
      <c r="AD107"/>
    </row>
    <row r="108" spans="1:30" ht="15" customHeight="1" thickBot="1">
      <c r="A108" s="390" t="s">
        <v>14</v>
      </c>
      <c r="B108" s="431" t="s">
        <v>16</v>
      </c>
      <c r="C108" s="408" t="s">
        <v>115</v>
      </c>
      <c r="D108" s="399">
        <f>FORMULARIOS!D117</f>
        <v>0</v>
      </c>
      <c r="E108" s="399">
        <f>FORMULARIOS!E117</f>
        <v>0</v>
      </c>
      <c r="F108" s="399">
        <f>FORMULARIOS!F117</f>
        <v>2</v>
      </c>
      <c r="G108" s="399">
        <f>FORMULARIOS!G117</f>
        <v>0</v>
      </c>
      <c r="H108" s="399">
        <f>FORMULARIOS!H117</f>
        <v>0</v>
      </c>
      <c r="I108" s="399">
        <f>FORMULARIOS!I117</f>
        <v>0</v>
      </c>
      <c r="J108" s="399">
        <f>FORMULARIOS!J117</f>
        <v>1</v>
      </c>
      <c r="K108" s="399">
        <f>FORMULARIOS!K117</f>
        <v>0</v>
      </c>
      <c r="L108" s="399">
        <f>FORMULARIOS!L117</f>
        <v>0</v>
      </c>
      <c r="M108" s="399">
        <f>FORMULARIOS!M117</f>
        <v>0</v>
      </c>
      <c r="N108" s="399">
        <f>FORMULARIOS!N117</f>
        <v>0</v>
      </c>
      <c r="O108" s="399">
        <f>FORMULARIOS!O117</f>
        <v>0</v>
      </c>
      <c r="P108" s="460">
        <f t="shared" si="8"/>
        <v>3</v>
      </c>
      <c r="Q108" s="396">
        <f t="shared" si="12"/>
        <v>2</v>
      </c>
      <c r="R108" s="396">
        <f t="shared" si="7"/>
        <v>3</v>
      </c>
      <c r="S108" s="396">
        <f t="shared" si="10"/>
        <v>4</v>
      </c>
      <c r="T108" s="396">
        <f t="shared" si="11"/>
        <v>5</v>
      </c>
      <c r="U108" s="397" t="s">
        <v>440</v>
      </c>
      <c r="V108" s="397"/>
      <c r="W108" s="466"/>
      <c r="Z108"/>
      <c r="AA108"/>
      <c r="AB108"/>
      <c r="AC108"/>
      <c r="AD108"/>
    </row>
    <row r="109" spans="1:30" ht="15.75" customHeight="1" thickBot="1">
      <c r="A109" s="390" t="s">
        <v>14</v>
      </c>
      <c r="B109" s="431" t="s">
        <v>16</v>
      </c>
      <c r="C109" s="410" t="s">
        <v>116</v>
      </c>
      <c r="D109" s="411">
        <f>FORMULARIOS!D118</f>
        <v>3</v>
      </c>
      <c r="E109" s="411">
        <f>FORMULARIOS!E118</f>
        <v>6</v>
      </c>
      <c r="F109" s="411">
        <f>FORMULARIOS!F118</f>
        <v>4</v>
      </c>
      <c r="G109" s="411">
        <f>FORMULARIOS!G118</f>
        <v>2</v>
      </c>
      <c r="H109" s="411">
        <f>FORMULARIOS!H118</f>
        <v>6</v>
      </c>
      <c r="I109" s="411">
        <f>FORMULARIOS!I118</f>
        <v>3</v>
      </c>
      <c r="J109" s="411">
        <f>FORMULARIOS!J118</f>
        <v>3</v>
      </c>
      <c r="K109" s="411">
        <f>FORMULARIOS!K118</f>
        <v>2</v>
      </c>
      <c r="L109" s="411">
        <f>FORMULARIOS!L118</f>
        <v>2</v>
      </c>
      <c r="M109" s="411">
        <f>FORMULARIOS!M118</f>
        <v>5</v>
      </c>
      <c r="N109" s="411">
        <f>FORMULARIOS!N118</f>
        <v>3</v>
      </c>
      <c r="O109" s="411">
        <f>FORMULARIOS!O118</f>
        <v>3</v>
      </c>
      <c r="P109" s="461">
        <f t="shared" si="8"/>
        <v>42</v>
      </c>
      <c r="Q109" s="396">
        <f t="shared" si="12"/>
        <v>0</v>
      </c>
      <c r="R109" s="396">
        <f t="shared" si="7"/>
        <v>0</v>
      </c>
      <c r="S109" s="396">
        <f t="shared" si="10"/>
        <v>0</v>
      </c>
      <c r="T109" s="396">
        <f t="shared" si="11"/>
        <v>0</v>
      </c>
      <c r="U109" s="397" t="s">
        <v>440</v>
      </c>
      <c r="V109" s="397"/>
      <c r="W109" s="466"/>
      <c r="Z109"/>
      <c r="AA109"/>
      <c r="AB109"/>
      <c r="AC109"/>
      <c r="AD109"/>
    </row>
    <row r="110" spans="1:30" ht="15" customHeight="1" thickBot="1">
      <c r="A110" s="390" t="s">
        <v>14</v>
      </c>
      <c r="B110" s="391" t="s">
        <v>17</v>
      </c>
      <c r="C110" s="430" t="s">
        <v>117</v>
      </c>
      <c r="D110" s="393">
        <f>FORMULARIOS!D119</f>
        <v>1</v>
      </c>
      <c r="E110" s="393">
        <f>FORMULARIOS!E119</f>
        <v>1</v>
      </c>
      <c r="F110" s="393">
        <f>FORMULARIOS!F119</f>
        <v>4</v>
      </c>
      <c r="G110" s="393">
        <f>FORMULARIOS!G119</f>
        <v>2</v>
      </c>
      <c r="H110" s="393">
        <f>FORMULARIOS!H119</f>
        <v>3</v>
      </c>
      <c r="I110" s="393">
        <f>FORMULARIOS!I119</f>
        <v>0</v>
      </c>
      <c r="J110" s="393">
        <f>FORMULARIOS!J119</f>
        <v>1</v>
      </c>
      <c r="K110" s="393">
        <f>FORMULARIOS!K119</f>
        <v>1</v>
      </c>
      <c r="L110" s="393">
        <f>FORMULARIOS!L119</f>
        <v>2</v>
      </c>
      <c r="M110" s="393">
        <f>FORMULARIOS!M119</f>
        <v>2</v>
      </c>
      <c r="N110" s="393">
        <f>FORMULARIOS!N119</f>
        <v>3</v>
      </c>
      <c r="O110" s="393">
        <f>FORMULARIOS!O119</f>
        <v>2</v>
      </c>
      <c r="P110" s="459">
        <f t="shared" si="8"/>
        <v>22</v>
      </c>
      <c r="Q110" s="396"/>
      <c r="R110" s="396">
        <f t="shared" si="7"/>
        <v>0</v>
      </c>
      <c r="S110" s="396">
        <f t="shared" si="10"/>
        <v>0</v>
      </c>
      <c r="T110" s="396">
        <f t="shared" si="11"/>
        <v>0</v>
      </c>
      <c r="U110" s="397" t="s">
        <v>440</v>
      </c>
      <c r="V110" s="397"/>
      <c r="W110" s="466"/>
      <c r="Z110"/>
      <c r="AA110"/>
      <c r="AB110"/>
      <c r="AC110"/>
      <c r="AD110"/>
    </row>
    <row r="111" spans="1:30" ht="15" customHeight="1" thickBot="1">
      <c r="A111" s="390" t="s">
        <v>14</v>
      </c>
      <c r="B111" s="391" t="s">
        <v>17</v>
      </c>
      <c r="C111" s="432" t="s">
        <v>118</v>
      </c>
      <c r="D111" s="399">
        <f>FORMULARIOS!D120</f>
        <v>6</v>
      </c>
      <c r="E111" s="399">
        <f>FORMULARIOS!E120</f>
        <v>1</v>
      </c>
      <c r="F111" s="399">
        <f>FORMULARIOS!F120</f>
        <v>6</v>
      </c>
      <c r="G111" s="399">
        <f>FORMULARIOS!G120</f>
        <v>5</v>
      </c>
      <c r="H111" s="399">
        <f>FORMULARIOS!H120</f>
        <v>5</v>
      </c>
      <c r="I111" s="399">
        <f>FORMULARIOS!I120</f>
        <v>8</v>
      </c>
      <c r="J111" s="399">
        <f>FORMULARIOS!J120</f>
        <v>5</v>
      </c>
      <c r="K111" s="399">
        <f>FORMULARIOS!K120</f>
        <v>6</v>
      </c>
      <c r="L111" s="399">
        <f>FORMULARIOS!L120</f>
        <v>7</v>
      </c>
      <c r="M111" s="399">
        <f>FORMULARIOS!M120</f>
        <v>5</v>
      </c>
      <c r="N111" s="399">
        <f>FORMULARIOS!N120</f>
        <v>4</v>
      </c>
      <c r="O111" s="399">
        <f>FORMULARIOS!O120</f>
        <v>7</v>
      </c>
      <c r="P111" s="460">
        <f t="shared" si="8"/>
        <v>65</v>
      </c>
      <c r="Q111" s="424"/>
      <c r="R111" s="396">
        <f t="shared" si="7"/>
        <v>0</v>
      </c>
      <c r="S111" s="396">
        <f t="shared" si="10"/>
        <v>0</v>
      </c>
      <c r="T111" s="396">
        <f t="shared" si="11"/>
        <v>0</v>
      </c>
      <c r="U111" s="397" t="s">
        <v>440</v>
      </c>
      <c r="V111" s="397"/>
      <c r="W111" s="466"/>
      <c r="Z111"/>
      <c r="AA111"/>
      <c r="AB111"/>
      <c r="AC111"/>
      <c r="AD111"/>
    </row>
    <row r="112" spans="1:30" ht="15" customHeight="1" thickBot="1">
      <c r="A112" s="390" t="s">
        <v>14</v>
      </c>
      <c r="B112" s="391" t="s">
        <v>17</v>
      </c>
      <c r="C112" s="408" t="s">
        <v>239</v>
      </c>
      <c r="D112" s="399">
        <f>FORMULARIOS!D121</f>
        <v>7</v>
      </c>
      <c r="E112" s="399">
        <f>FORMULARIOS!E121</f>
        <v>13</v>
      </c>
      <c r="F112" s="399">
        <f>FORMULARIOS!F121</f>
        <v>12</v>
      </c>
      <c r="G112" s="399">
        <f>FORMULARIOS!G121</f>
        <v>15</v>
      </c>
      <c r="H112" s="399">
        <f>FORMULARIOS!H121</f>
        <v>10</v>
      </c>
      <c r="I112" s="399">
        <f>FORMULARIOS!I121</f>
        <v>19</v>
      </c>
      <c r="J112" s="399">
        <f>FORMULARIOS!J121</f>
        <v>14</v>
      </c>
      <c r="K112" s="399">
        <f>FORMULARIOS!K121</f>
        <v>16</v>
      </c>
      <c r="L112" s="399">
        <f>FORMULARIOS!L121</f>
        <v>20</v>
      </c>
      <c r="M112" s="399">
        <f>FORMULARIOS!M121</f>
        <v>14</v>
      </c>
      <c r="N112" s="399">
        <f>FORMULARIOS!N121</f>
        <v>21</v>
      </c>
      <c r="O112" s="399">
        <f>FORMULARIOS!O121</f>
        <v>7</v>
      </c>
      <c r="P112" s="460">
        <f t="shared" si="8"/>
        <v>168</v>
      </c>
      <c r="Q112" s="396">
        <f>COUNTIF(N112:O112,"=0")</f>
        <v>0</v>
      </c>
      <c r="R112" s="396">
        <f t="shared" si="7"/>
        <v>0</v>
      </c>
      <c r="S112" s="396">
        <f t="shared" si="10"/>
        <v>0</v>
      </c>
      <c r="T112" s="396">
        <f t="shared" si="11"/>
        <v>0</v>
      </c>
      <c r="U112" s="397" t="s">
        <v>440</v>
      </c>
      <c r="V112" s="467"/>
      <c r="W112" s="466"/>
      <c r="Z112"/>
      <c r="AA112"/>
      <c r="AB112"/>
      <c r="AC112"/>
      <c r="AD112"/>
    </row>
    <row r="113" spans="1:35" ht="15" customHeight="1" thickBot="1">
      <c r="A113" s="390" t="s">
        <v>14</v>
      </c>
      <c r="B113" s="391" t="s">
        <v>17</v>
      </c>
      <c r="C113" s="408" t="s">
        <v>119</v>
      </c>
      <c r="D113" s="399">
        <f>FORMULARIOS!D122</f>
        <v>0</v>
      </c>
      <c r="E113" s="399">
        <f>FORMULARIOS!E122</f>
        <v>0</v>
      </c>
      <c r="F113" s="399">
        <f>FORMULARIOS!F122</f>
        <v>1</v>
      </c>
      <c r="G113" s="399">
        <f>FORMULARIOS!G122</f>
        <v>1</v>
      </c>
      <c r="H113" s="399">
        <f>FORMULARIOS!H122</f>
        <v>1</v>
      </c>
      <c r="I113" s="399">
        <f>FORMULARIOS!I122</f>
        <v>1</v>
      </c>
      <c r="J113" s="399">
        <f>FORMULARIOS!J122</f>
        <v>0</v>
      </c>
      <c r="K113" s="399">
        <f>FORMULARIOS!K122</f>
        <v>1</v>
      </c>
      <c r="L113" s="399">
        <f>FORMULARIOS!L122</f>
        <v>9</v>
      </c>
      <c r="M113" s="399">
        <f>FORMULARIOS!M122</f>
        <v>9</v>
      </c>
      <c r="N113" s="399">
        <f>FORMULARIOS!N122</f>
        <v>2</v>
      </c>
      <c r="O113" s="399">
        <f>FORMULARIOS!O122</f>
        <v>2</v>
      </c>
      <c r="P113" s="460">
        <f t="shared" si="8"/>
        <v>27</v>
      </c>
      <c r="Q113" s="396">
        <f>COUNTIF(N113:O113,"=0")</f>
        <v>0</v>
      </c>
      <c r="R113" s="396">
        <f t="shared" si="7"/>
        <v>0</v>
      </c>
      <c r="S113" s="396">
        <f t="shared" si="10"/>
        <v>0</v>
      </c>
      <c r="T113" s="396">
        <f t="shared" si="11"/>
        <v>0</v>
      </c>
      <c r="U113" s="397" t="s">
        <v>440</v>
      </c>
      <c r="V113" s="467"/>
      <c r="W113" s="466"/>
      <c r="Z113"/>
      <c r="AA113"/>
      <c r="AB113"/>
      <c r="AC113"/>
      <c r="AD113"/>
    </row>
    <row r="114" spans="1:35" ht="15" customHeight="1" thickBot="1">
      <c r="A114" s="390" t="s">
        <v>14</v>
      </c>
      <c r="B114" s="391" t="s">
        <v>17</v>
      </c>
      <c r="C114" s="408" t="s">
        <v>120</v>
      </c>
      <c r="D114" s="399">
        <f>FORMULARIOS!D123</f>
        <v>3</v>
      </c>
      <c r="E114" s="399">
        <f>FORMULARIOS!E123</f>
        <v>2</v>
      </c>
      <c r="F114" s="399">
        <f>FORMULARIOS!F123</f>
        <v>3</v>
      </c>
      <c r="G114" s="399">
        <f>FORMULARIOS!G123</f>
        <v>4</v>
      </c>
      <c r="H114" s="399">
        <f>FORMULARIOS!H123</f>
        <v>1</v>
      </c>
      <c r="I114" s="399">
        <f>FORMULARIOS!I123</f>
        <v>3</v>
      </c>
      <c r="J114" s="399">
        <f>FORMULARIOS!J123</f>
        <v>2</v>
      </c>
      <c r="K114" s="399">
        <f>FORMULARIOS!K123</f>
        <v>1</v>
      </c>
      <c r="L114" s="399">
        <f>FORMULARIOS!L123</f>
        <v>1</v>
      </c>
      <c r="M114" s="399">
        <f>FORMULARIOS!M123</f>
        <v>1</v>
      </c>
      <c r="N114" s="399">
        <f>FORMULARIOS!N123</f>
        <v>1</v>
      </c>
      <c r="O114" s="399">
        <f>FORMULARIOS!O123</f>
        <v>0</v>
      </c>
      <c r="P114" s="460">
        <f t="shared" si="8"/>
        <v>22</v>
      </c>
      <c r="Q114" s="396">
        <f>COUNTIF(N114:O114,"=0")</f>
        <v>1</v>
      </c>
      <c r="R114" s="396">
        <f t="shared" si="7"/>
        <v>1</v>
      </c>
      <c r="S114" s="396">
        <f t="shared" si="10"/>
        <v>1</v>
      </c>
      <c r="T114" s="396">
        <f t="shared" si="11"/>
        <v>1</v>
      </c>
      <c r="U114" s="397" t="s">
        <v>440</v>
      </c>
      <c r="V114" s="467"/>
      <c r="W114" s="466"/>
      <c r="Z114"/>
      <c r="AA114"/>
      <c r="AB114"/>
      <c r="AC114"/>
      <c r="AD114"/>
    </row>
    <row r="115" spans="1:35" ht="15" customHeight="1" thickBot="1">
      <c r="A115" s="390" t="s">
        <v>14</v>
      </c>
      <c r="B115" s="391" t="s">
        <v>17</v>
      </c>
      <c r="C115" s="408" t="s">
        <v>121</v>
      </c>
      <c r="D115" s="399">
        <f>FORMULARIOS!D124</f>
        <v>0</v>
      </c>
      <c r="E115" s="399">
        <f>FORMULARIOS!E124</f>
        <v>0</v>
      </c>
      <c r="F115" s="399">
        <f>FORMULARIOS!F124</f>
        <v>2</v>
      </c>
      <c r="G115" s="399">
        <f>FORMULARIOS!G124</f>
        <v>0</v>
      </c>
      <c r="H115" s="399">
        <f>FORMULARIOS!H124</f>
        <v>0</v>
      </c>
      <c r="I115" s="399">
        <f>FORMULARIOS!I124</f>
        <v>1</v>
      </c>
      <c r="J115" s="399">
        <f>FORMULARIOS!J124</f>
        <v>0</v>
      </c>
      <c r="K115" s="399">
        <f>FORMULARIOS!K124</f>
        <v>5</v>
      </c>
      <c r="L115" s="399">
        <f>FORMULARIOS!L124</f>
        <v>2</v>
      </c>
      <c r="M115" s="399">
        <f>FORMULARIOS!M124</f>
        <v>1</v>
      </c>
      <c r="N115" s="399">
        <f>FORMULARIOS!N124</f>
        <v>0</v>
      </c>
      <c r="O115" s="399">
        <f>FORMULARIOS!O124</f>
        <v>1</v>
      </c>
      <c r="P115" s="460">
        <f t="shared" si="8"/>
        <v>12</v>
      </c>
      <c r="Q115" s="424"/>
      <c r="R115" s="396">
        <f t="shared" si="7"/>
        <v>1</v>
      </c>
      <c r="S115" s="396">
        <f t="shared" si="10"/>
        <v>1</v>
      </c>
      <c r="T115" s="396">
        <f t="shared" si="11"/>
        <v>1</v>
      </c>
      <c r="U115" s="397" t="s">
        <v>440</v>
      </c>
      <c r="V115" s="397"/>
      <c r="W115" s="466"/>
      <c r="Z115"/>
      <c r="AA115"/>
      <c r="AB115"/>
      <c r="AC115"/>
      <c r="AD115"/>
    </row>
    <row r="116" spans="1:35" ht="15" customHeight="1" thickBot="1">
      <c r="A116" s="390" t="s">
        <v>14</v>
      </c>
      <c r="B116" s="391" t="s">
        <v>17</v>
      </c>
      <c r="C116" s="408" t="s">
        <v>240</v>
      </c>
      <c r="D116" s="399">
        <f>FORMULARIOS!D125</f>
        <v>1</v>
      </c>
      <c r="E116" s="399">
        <f>FORMULARIOS!E125</f>
        <v>0</v>
      </c>
      <c r="F116" s="399">
        <f>FORMULARIOS!F125</f>
        <v>0</v>
      </c>
      <c r="G116" s="399">
        <f>FORMULARIOS!G125</f>
        <v>0</v>
      </c>
      <c r="H116" s="399">
        <f>FORMULARIOS!H125</f>
        <v>0</v>
      </c>
      <c r="I116" s="399">
        <f>FORMULARIOS!I125</f>
        <v>0</v>
      </c>
      <c r="J116" s="399">
        <f>FORMULARIOS!J125</f>
        <v>0</v>
      </c>
      <c r="K116" s="399">
        <f>FORMULARIOS!K125</f>
        <v>0</v>
      </c>
      <c r="L116" s="399">
        <f>FORMULARIOS!L125</f>
        <v>0</v>
      </c>
      <c r="M116" s="399">
        <f>FORMULARIOS!M125</f>
        <v>3</v>
      </c>
      <c r="N116" s="399">
        <f>FORMULARIOS!N125</f>
        <v>1</v>
      </c>
      <c r="O116" s="399">
        <f>FORMULARIOS!O125</f>
        <v>0</v>
      </c>
      <c r="P116" s="460">
        <f t="shared" si="8"/>
        <v>5</v>
      </c>
      <c r="Q116" s="396">
        <f>COUNTIF(N116:O116,"=0")</f>
        <v>1</v>
      </c>
      <c r="R116" s="396">
        <f t="shared" si="7"/>
        <v>1</v>
      </c>
      <c r="S116" s="396">
        <f t="shared" si="10"/>
        <v>2</v>
      </c>
      <c r="T116" s="396">
        <f t="shared" si="11"/>
        <v>3</v>
      </c>
      <c r="U116" s="397" t="s">
        <v>441</v>
      </c>
      <c r="V116" s="467">
        <v>44617</v>
      </c>
      <c r="W116" s="466" t="s">
        <v>485</v>
      </c>
      <c r="Z116"/>
      <c r="AA116"/>
      <c r="AB116"/>
      <c r="AC116"/>
      <c r="AD116"/>
    </row>
    <row r="117" spans="1:35" ht="15" customHeight="1" thickBot="1">
      <c r="A117" s="390" t="s">
        <v>14</v>
      </c>
      <c r="B117" s="391" t="s">
        <v>17</v>
      </c>
      <c r="C117" s="408" t="s">
        <v>241</v>
      </c>
      <c r="D117" s="399">
        <f>FORMULARIOS!D126</f>
        <v>15</v>
      </c>
      <c r="E117" s="399">
        <f>FORMULARIOS!E126</f>
        <v>10</v>
      </c>
      <c r="F117" s="399">
        <f>FORMULARIOS!F126</f>
        <v>20</v>
      </c>
      <c r="G117" s="399">
        <f>FORMULARIOS!G126</f>
        <v>14</v>
      </c>
      <c r="H117" s="399">
        <f>FORMULARIOS!H126</f>
        <v>30</v>
      </c>
      <c r="I117" s="399">
        <f>FORMULARIOS!I126</f>
        <v>36</v>
      </c>
      <c r="J117" s="399">
        <f>FORMULARIOS!J126</f>
        <v>25</v>
      </c>
      <c r="K117" s="399">
        <f>FORMULARIOS!K126</f>
        <v>24</v>
      </c>
      <c r="L117" s="399">
        <f>FORMULARIOS!L126</f>
        <v>24</v>
      </c>
      <c r="M117" s="399">
        <f>FORMULARIOS!M126</f>
        <v>25</v>
      </c>
      <c r="N117" s="399">
        <f>FORMULARIOS!N126</f>
        <v>18</v>
      </c>
      <c r="O117" s="399">
        <f>FORMULARIOS!O126</f>
        <v>2</v>
      </c>
      <c r="P117" s="460">
        <f t="shared" si="8"/>
        <v>243</v>
      </c>
      <c r="Q117" s="396">
        <f>COUNTIF(N117:O117,"=0")</f>
        <v>0</v>
      </c>
      <c r="R117" s="396">
        <f t="shared" si="7"/>
        <v>0</v>
      </c>
      <c r="S117" s="396">
        <f t="shared" si="10"/>
        <v>0</v>
      </c>
      <c r="T117" s="396">
        <f t="shared" si="11"/>
        <v>0</v>
      </c>
      <c r="U117" s="397" t="s">
        <v>440</v>
      </c>
      <c r="V117" s="397"/>
      <c r="W117" s="466"/>
    </row>
    <row r="118" spans="1:35" ht="15" customHeight="1" thickBot="1">
      <c r="A118" s="390" t="s">
        <v>14</v>
      </c>
      <c r="B118" s="391" t="s">
        <v>17</v>
      </c>
      <c r="C118" s="408" t="s">
        <v>122</v>
      </c>
      <c r="D118" s="399">
        <f>FORMULARIOS!D127</f>
        <v>0</v>
      </c>
      <c r="E118" s="399">
        <f>FORMULARIOS!E127</f>
        <v>3</v>
      </c>
      <c r="F118" s="399">
        <f>FORMULARIOS!F127</f>
        <v>1</v>
      </c>
      <c r="G118" s="399">
        <f>FORMULARIOS!G127</f>
        <v>7</v>
      </c>
      <c r="H118" s="399">
        <f>FORMULARIOS!H127</f>
        <v>6</v>
      </c>
      <c r="I118" s="399">
        <f>FORMULARIOS!I127</f>
        <v>3</v>
      </c>
      <c r="J118" s="399">
        <f>FORMULARIOS!J127</f>
        <v>2</v>
      </c>
      <c r="K118" s="399">
        <f>FORMULARIOS!K127</f>
        <v>8</v>
      </c>
      <c r="L118" s="399">
        <f>FORMULARIOS!L127</f>
        <v>4</v>
      </c>
      <c r="M118" s="399">
        <f>FORMULARIOS!M127</f>
        <v>2</v>
      </c>
      <c r="N118" s="399">
        <f>FORMULARIOS!N127</f>
        <v>4</v>
      </c>
      <c r="O118" s="399">
        <f>FORMULARIOS!O127</f>
        <v>3</v>
      </c>
      <c r="P118" s="460">
        <f t="shared" si="8"/>
        <v>43</v>
      </c>
      <c r="Q118" s="396">
        <f>COUNTIF(N118:O118,"=0")</f>
        <v>0</v>
      </c>
      <c r="R118" s="396">
        <f t="shared" si="7"/>
        <v>0</v>
      </c>
      <c r="S118" s="396">
        <f t="shared" si="10"/>
        <v>0</v>
      </c>
      <c r="T118" s="396">
        <f t="shared" si="11"/>
        <v>0</v>
      </c>
      <c r="U118" s="397" t="s">
        <v>441</v>
      </c>
      <c r="V118" s="467">
        <v>44617</v>
      </c>
      <c r="W118" s="466" t="s">
        <v>485</v>
      </c>
      <c r="Z118"/>
    </row>
    <row r="119" spans="1:35" ht="15" customHeight="1" thickBot="1">
      <c r="A119" s="390" t="s">
        <v>14</v>
      </c>
      <c r="B119" s="391" t="s">
        <v>17</v>
      </c>
      <c r="C119" s="408" t="s">
        <v>123</v>
      </c>
      <c r="D119" s="399">
        <f>FORMULARIOS!D128</f>
        <v>1</v>
      </c>
      <c r="E119" s="399">
        <f>FORMULARIOS!E128</f>
        <v>2</v>
      </c>
      <c r="F119" s="399">
        <f>FORMULARIOS!F128</f>
        <v>0</v>
      </c>
      <c r="G119" s="399">
        <f>FORMULARIOS!G128</f>
        <v>0</v>
      </c>
      <c r="H119" s="399">
        <f>FORMULARIOS!H128</f>
        <v>0</v>
      </c>
      <c r="I119" s="399">
        <f>FORMULARIOS!I128</f>
        <v>1</v>
      </c>
      <c r="J119" s="399">
        <f>FORMULARIOS!J128</f>
        <v>3</v>
      </c>
      <c r="K119" s="399">
        <f>FORMULARIOS!K128</f>
        <v>2</v>
      </c>
      <c r="L119" s="399">
        <f>FORMULARIOS!L128</f>
        <v>2</v>
      </c>
      <c r="M119" s="399">
        <f>FORMULARIOS!M128</f>
        <v>3</v>
      </c>
      <c r="N119" s="399">
        <f>FORMULARIOS!N128</f>
        <v>1</v>
      </c>
      <c r="O119" s="399">
        <f>FORMULARIOS!O128</f>
        <v>1</v>
      </c>
      <c r="P119" s="460">
        <f t="shared" si="8"/>
        <v>16</v>
      </c>
      <c r="Q119" s="396">
        <f>COUNTIF(N119:O119,"=0")</f>
        <v>0</v>
      </c>
      <c r="R119" s="396">
        <f t="shared" si="7"/>
        <v>0</v>
      </c>
      <c r="S119" s="396">
        <f t="shared" si="10"/>
        <v>0</v>
      </c>
      <c r="T119" s="396">
        <f t="shared" si="11"/>
        <v>0</v>
      </c>
      <c r="U119" s="397" t="s">
        <v>441</v>
      </c>
      <c r="V119" s="467">
        <v>44617</v>
      </c>
      <c r="W119" s="466" t="s">
        <v>485</v>
      </c>
      <c r="Y119" s="481" t="s">
        <v>0</v>
      </c>
      <c r="Z119" s="361" t="s">
        <v>280</v>
      </c>
    </row>
    <row r="120" spans="1:35" ht="15" customHeight="1" thickBot="1">
      <c r="A120" s="390" t="s">
        <v>14</v>
      </c>
      <c r="B120" s="391" t="s">
        <v>17</v>
      </c>
      <c r="C120" s="408" t="s">
        <v>242</v>
      </c>
      <c r="D120" s="399">
        <f>FORMULARIOS!D129</f>
        <v>1</v>
      </c>
      <c r="E120" s="399">
        <f>FORMULARIOS!E129</f>
        <v>1</v>
      </c>
      <c r="F120" s="399">
        <f>FORMULARIOS!F129</f>
        <v>0</v>
      </c>
      <c r="G120" s="399">
        <f>FORMULARIOS!G129</f>
        <v>3</v>
      </c>
      <c r="H120" s="399">
        <f>FORMULARIOS!H129</f>
        <v>3</v>
      </c>
      <c r="I120" s="399">
        <f>FORMULARIOS!I129</f>
        <v>1</v>
      </c>
      <c r="J120" s="399">
        <f>FORMULARIOS!J129</f>
        <v>1</v>
      </c>
      <c r="K120" s="399">
        <f>FORMULARIOS!K129</f>
        <v>1</v>
      </c>
      <c r="L120" s="399">
        <f>FORMULARIOS!L129</f>
        <v>5</v>
      </c>
      <c r="M120" s="399">
        <f>FORMULARIOS!M129</f>
        <v>2</v>
      </c>
      <c r="N120" s="399">
        <f>FORMULARIOS!N129</f>
        <v>2</v>
      </c>
      <c r="O120" s="399">
        <f>FORMULARIOS!O129</f>
        <v>5</v>
      </c>
      <c r="P120" s="460">
        <f t="shared" si="8"/>
        <v>25</v>
      </c>
      <c r="Q120" s="424"/>
      <c r="R120" s="396">
        <f t="shared" si="7"/>
        <v>0</v>
      </c>
      <c r="S120" s="396">
        <f t="shared" si="10"/>
        <v>0</v>
      </c>
      <c r="T120" s="396">
        <f t="shared" si="11"/>
        <v>0</v>
      </c>
      <c r="U120" s="397" t="s">
        <v>440</v>
      </c>
      <c r="V120" s="397"/>
      <c r="W120" s="466"/>
    </row>
    <row r="121" spans="1:35" ht="15" customHeight="1" thickBot="1">
      <c r="A121" s="390" t="s">
        <v>14</v>
      </c>
      <c r="B121" s="391" t="s">
        <v>17</v>
      </c>
      <c r="C121" s="408" t="s">
        <v>124</v>
      </c>
      <c r="D121" s="399">
        <f>FORMULARIOS!D130</f>
        <v>3</v>
      </c>
      <c r="E121" s="399">
        <f>FORMULARIOS!E130</f>
        <v>2</v>
      </c>
      <c r="F121" s="399">
        <f>FORMULARIOS!F130</f>
        <v>4</v>
      </c>
      <c r="G121" s="399">
        <f>FORMULARIOS!G130</f>
        <v>1</v>
      </c>
      <c r="H121" s="399">
        <f>FORMULARIOS!H130</f>
        <v>2</v>
      </c>
      <c r="I121" s="399">
        <f>FORMULARIOS!I130</f>
        <v>6</v>
      </c>
      <c r="J121" s="399">
        <f>FORMULARIOS!J130</f>
        <v>2</v>
      </c>
      <c r="K121" s="399">
        <f>FORMULARIOS!K130</f>
        <v>0</v>
      </c>
      <c r="L121" s="399">
        <f>FORMULARIOS!L130</f>
        <v>5</v>
      </c>
      <c r="M121" s="399">
        <f>FORMULARIOS!M130</f>
        <v>0</v>
      </c>
      <c r="N121" s="399">
        <f>FORMULARIOS!N130</f>
        <v>2</v>
      </c>
      <c r="O121" s="399">
        <f>FORMULARIOS!O130</f>
        <v>2</v>
      </c>
      <c r="P121" s="460">
        <f t="shared" si="8"/>
        <v>29</v>
      </c>
      <c r="Q121" s="396">
        <f>COUNTIF(N121:O121,"=0")</f>
        <v>0</v>
      </c>
      <c r="R121" s="396">
        <f t="shared" si="7"/>
        <v>1</v>
      </c>
      <c r="S121" s="396">
        <f t="shared" si="10"/>
        <v>1</v>
      </c>
      <c r="T121" s="396">
        <f t="shared" si="11"/>
        <v>2</v>
      </c>
      <c r="U121" s="397" t="s">
        <v>440</v>
      </c>
      <c r="V121" s="467"/>
      <c r="W121" s="466"/>
      <c r="Z121" s="312" t="s">
        <v>487</v>
      </c>
      <c r="AA121"/>
    </row>
    <row r="122" spans="1:35" ht="15.75" customHeight="1" thickBot="1">
      <c r="A122" s="390" t="s">
        <v>14</v>
      </c>
      <c r="B122" s="391" t="s">
        <v>17</v>
      </c>
      <c r="C122" s="410" t="s">
        <v>125</v>
      </c>
      <c r="D122" s="411">
        <f>FORMULARIOS!D131</f>
        <v>1</v>
      </c>
      <c r="E122" s="411">
        <f>FORMULARIOS!E131</f>
        <v>3</v>
      </c>
      <c r="F122" s="411">
        <f>FORMULARIOS!F131</f>
        <v>1</v>
      </c>
      <c r="G122" s="411">
        <f>FORMULARIOS!G131</f>
        <v>2</v>
      </c>
      <c r="H122" s="411">
        <f>FORMULARIOS!H131</f>
        <v>2</v>
      </c>
      <c r="I122" s="411">
        <f>FORMULARIOS!I131</f>
        <v>2</v>
      </c>
      <c r="J122" s="411">
        <f>FORMULARIOS!J131</f>
        <v>7</v>
      </c>
      <c r="K122" s="411">
        <f>FORMULARIOS!K131</f>
        <v>2</v>
      </c>
      <c r="L122" s="411">
        <f>FORMULARIOS!L131</f>
        <v>6</v>
      </c>
      <c r="M122" s="411">
        <f>FORMULARIOS!M131</f>
        <v>2</v>
      </c>
      <c r="N122" s="411">
        <f>FORMULARIOS!N131</f>
        <v>5</v>
      </c>
      <c r="O122" s="411">
        <f>FORMULARIOS!O131</f>
        <v>0</v>
      </c>
      <c r="P122" s="461">
        <f t="shared" si="8"/>
        <v>33</v>
      </c>
      <c r="Q122" s="396">
        <f>COUNTIF(N122:O122,"=0")</f>
        <v>1</v>
      </c>
      <c r="R122" s="396">
        <f t="shared" si="7"/>
        <v>1</v>
      </c>
      <c r="S122" s="396">
        <f t="shared" si="10"/>
        <v>1</v>
      </c>
      <c r="T122" s="396">
        <f t="shared" si="11"/>
        <v>1</v>
      </c>
      <c r="U122" s="397" t="s">
        <v>441</v>
      </c>
      <c r="V122" s="467">
        <v>44617</v>
      </c>
      <c r="W122" s="466" t="s">
        <v>485</v>
      </c>
      <c r="Z122" s="361" t="s">
        <v>440</v>
      </c>
      <c r="AB122" s="361" t="s">
        <v>441</v>
      </c>
    </row>
    <row r="123" spans="1:35" ht="34.5" customHeight="1" thickBot="1">
      <c r="A123" s="390" t="s">
        <v>14</v>
      </c>
      <c r="B123" s="391" t="s">
        <v>18</v>
      </c>
      <c r="C123" s="433" t="s">
        <v>126</v>
      </c>
      <c r="D123" s="393">
        <f>FORMULARIOS!D132</f>
        <v>0</v>
      </c>
      <c r="E123" s="393">
        <f>FORMULARIOS!E132</f>
        <v>0</v>
      </c>
      <c r="F123" s="393">
        <f>FORMULARIOS!F132</f>
        <v>0</v>
      </c>
      <c r="G123" s="393">
        <f>FORMULARIOS!G132</f>
        <v>2</v>
      </c>
      <c r="H123" s="393">
        <f>FORMULARIOS!H132</f>
        <v>2</v>
      </c>
      <c r="I123" s="393">
        <f>FORMULARIOS!I132</f>
        <v>0</v>
      </c>
      <c r="J123" s="393">
        <f>FORMULARIOS!J132</f>
        <v>2</v>
      </c>
      <c r="K123" s="393">
        <f>FORMULARIOS!K132</f>
        <v>5</v>
      </c>
      <c r="L123" s="393">
        <f>FORMULARIOS!L132</f>
        <v>1</v>
      </c>
      <c r="M123" s="393">
        <f>FORMULARIOS!M132</f>
        <v>0</v>
      </c>
      <c r="N123" s="393">
        <f>FORMULARIOS!N132</f>
        <v>0</v>
      </c>
      <c r="O123" s="393">
        <f>FORMULARIOS!O132</f>
        <v>0</v>
      </c>
      <c r="P123" s="459">
        <f t="shared" si="8"/>
        <v>12</v>
      </c>
      <c r="Q123" s="396">
        <f>COUNTIF(N123:O123,"=0")</f>
        <v>2</v>
      </c>
      <c r="R123" s="396">
        <f t="shared" si="7"/>
        <v>3</v>
      </c>
      <c r="S123" s="396">
        <f t="shared" si="10"/>
        <v>3</v>
      </c>
      <c r="T123" s="396">
        <f t="shared" si="11"/>
        <v>3</v>
      </c>
      <c r="U123" s="397" t="s">
        <v>440</v>
      </c>
      <c r="V123" s="467"/>
      <c r="W123" s="466"/>
      <c r="Y123" s="312" t="s">
        <v>420</v>
      </c>
      <c r="Z123" t="s">
        <v>490</v>
      </c>
      <c r="AA123" t="s">
        <v>491</v>
      </c>
      <c r="AB123" t="s">
        <v>490</v>
      </c>
      <c r="AC123" t="s">
        <v>491</v>
      </c>
      <c r="AD123"/>
      <c r="AE123" s="498" t="s">
        <v>377</v>
      </c>
      <c r="AF123" s="499" t="s">
        <v>496</v>
      </c>
      <c r="AG123" s="500" t="s">
        <v>497</v>
      </c>
      <c r="AH123" s="500" t="s">
        <v>498</v>
      </c>
      <c r="AI123" s="500" t="s">
        <v>499</v>
      </c>
    </row>
    <row r="124" spans="1:35" ht="15" customHeight="1" thickBot="1">
      <c r="A124" s="390" t="s">
        <v>14</v>
      </c>
      <c r="B124" s="391" t="s">
        <v>18</v>
      </c>
      <c r="C124" s="398" t="s">
        <v>15</v>
      </c>
      <c r="D124" s="399">
        <f>FORMULARIOS!D133</f>
        <v>2</v>
      </c>
      <c r="E124" s="399">
        <f>FORMULARIOS!E133</f>
        <v>3</v>
      </c>
      <c r="F124" s="399">
        <f>FORMULARIOS!F133</f>
        <v>6</v>
      </c>
      <c r="G124" s="399">
        <f>FORMULARIOS!G133</f>
        <v>1</v>
      </c>
      <c r="H124" s="399">
        <f>FORMULARIOS!H133</f>
        <v>2</v>
      </c>
      <c r="I124" s="399">
        <f>FORMULARIOS!I133</f>
        <v>1</v>
      </c>
      <c r="J124" s="399">
        <f>FORMULARIOS!J133</f>
        <v>4</v>
      </c>
      <c r="K124" s="399">
        <f>FORMULARIOS!K133</f>
        <v>16</v>
      </c>
      <c r="L124" s="399">
        <f>FORMULARIOS!L133</f>
        <v>4</v>
      </c>
      <c r="M124" s="399">
        <f>FORMULARIOS!M133</f>
        <v>5</v>
      </c>
      <c r="N124" s="399">
        <f>FORMULARIOS!N133</f>
        <v>3</v>
      </c>
      <c r="O124" s="399">
        <f>FORMULARIOS!O133</f>
        <v>5</v>
      </c>
      <c r="P124" s="460">
        <f t="shared" si="8"/>
        <v>52</v>
      </c>
      <c r="Q124" s="424"/>
      <c r="R124" s="396">
        <f t="shared" si="7"/>
        <v>0</v>
      </c>
      <c r="S124" s="396">
        <f t="shared" si="10"/>
        <v>0</v>
      </c>
      <c r="T124" s="396">
        <f t="shared" si="11"/>
        <v>0</v>
      </c>
      <c r="U124" s="397" t="s">
        <v>440</v>
      </c>
      <c r="V124" s="397"/>
      <c r="W124" s="466"/>
      <c r="Y124" s="316" t="s">
        <v>2</v>
      </c>
      <c r="Z124" s="482">
        <v>4</v>
      </c>
      <c r="AA124" s="484"/>
      <c r="AB124" s="482">
        <v>2</v>
      </c>
      <c r="AC124" s="484">
        <v>44599</v>
      </c>
      <c r="AD124" s="484"/>
      <c r="AE124" s="584" t="s">
        <v>363</v>
      </c>
      <c r="AF124" s="334" t="s">
        <v>516</v>
      </c>
      <c r="AG124" s="334">
        <v>2</v>
      </c>
      <c r="AH124" s="334">
        <v>5</v>
      </c>
      <c r="AI124" s="497">
        <v>44617</v>
      </c>
    </row>
    <row r="125" spans="1:35" ht="15" customHeight="1" thickBot="1">
      <c r="A125" s="390" t="s">
        <v>14</v>
      </c>
      <c r="B125" s="391" t="s">
        <v>18</v>
      </c>
      <c r="C125" s="398" t="s">
        <v>127</v>
      </c>
      <c r="D125" s="399">
        <f>FORMULARIOS!D134</f>
        <v>1</v>
      </c>
      <c r="E125" s="399">
        <f>FORMULARIOS!E134</f>
        <v>8</v>
      </c>
      <c r="F125" s="399">
        <f>FORMULARIOS!F134</f>
        <v>6</v>
      </c>
      <c r="G125" s="399">
        <f>FORMULARIOS!G134</f>
        <v>5</v>
      </c>
      <c r="H125" s="399">
        <f>FORMULARIOS!H134</f>
        <v>3</v>
      </c>
      <c r="I125" s="399">
        <f>FORMULARIOS!I134</f>
        <v>8</v>
      </c>
      <c r="J125" s="399">
        <f>FORMULARIOS!J134</f>
        <v>6</v>
      </c>
      <c r="K125" s="399">
        <f>FORMULARIOS!K134</f>
        <v>6</v>
      </c>
      <c r="L125" s="399">
        <f>FORMULARIOS!L134</f>
        <v>12</v>
      </c>
      <c r="M125" s="399">
        <f>FORMULARIOS!M134</f>
        <v>9</v>
      </c>
      <c r="N125" s="399">
        <f>FORMULARIOS!N134</f>
        <v>16</v>
      </c>
      <c r="O125" s="399">
        <f>FORMULARIOS!O134</f>
        <v>9</v>
      </c>
      <c r="P125" s="460">
        <f t="shared" si="8"/>
        <v>89</v>
      </c>
      <c r="Q125" s="396">
        <f>COUNTIF(N125:O125,"=0")</f>
        <v>0</v>
      </c>
      <c r="R125" s="396">
        <f t="shared" si="7"/>
        <v>0</v>
      </c>
      <c r="S125" s="396">
        <f t="shared" si="10"/>
        <v>0</v>
      </c>
      <c r="T125" s="396">
        <f t="shared" si="11"/>
        <v>0</v>
      </c>
      <c r="U125" s="397" t="s">
        <v>440</v>
      </c>
      <c r="V125" s="397"/>
      <c r="W125" s="466"/>
      <c r="Y125" s="316" t="s">
        <v>3</v>
      </c>
      <c r="Z125" s="482">
        <v>7</v>
      </c>
      <c r="AA125" s="484"/>
      <c r="AB125" s="482"/>
      <c r="AC125" s="484"/>
      <c r="AD125" s="484"/>
      <c r="AE125" s="585"/>
      <c r="AF125" s="334" t="s">
        <v>517</v>
      </c>
      <c r="AG125" s="334">
        <v>1</v>
      </c>
      <c r="AH125" s="334">
        <v>2</v>
      </c>
      <c r="AI125" s="497">
        <v>44617</v>
      </c>
    </row>
    <row r="126" spans="1:35" ht="15" customHeight="1" thickBot="1">
      <c r="A126" s="390" t="s">
        <v>14</v>
      </c>
      <c r="B126" s="391" t="s">
        <v>18</v>
      </c>
      <c r="C126" s="398" t="s">
        <v>243</v>
      </c>
      <c r="D126" s="399">
        <f>FORMULARIOS!D135</f>
        <v>6</v>
      </c>
      <c r="E126" s="399">
        <f>FORMULARIOS!E135</f>
        <v>3</v>
      </c>
      <c r="F126" s="399">
        <f>FORMULARIOS!F135</f>
        <v>10</v>
      </c>
      <c r="G126" s="399">
        <f>FORMULARIOS!G135</f>
        <v>2</v>
      </c>
      <c r="H126" s="399">
        <f>FORMULARIOS!H135</f>
        <v>13</v>
      </c>
      <c r="I126" s="399">
        <f>FORMULARIOS!I135</f>
        <v>4</v>
      </c>
      <c r="J126" s="399">
        <f>FORMULARIOS!J135</f>
        <v>9</v>
      </c>
      <c r="K126" s="399">
        <f>FORMULARIOS!K135</f>
        <v>17</v>
      </c>
      <c r="L126" s="399">
        <f>FORMULARIOS!L135</f>
        <v>11</v>
      </c>
      <c r="M126" s="399">
        <f>FORMULARIOS!M135</f>
        <v>5</v>
      </c>
      <c r="N126" s="399">
        <f>FORMULARIOS!N135</f>
        <v>7</v>
      </c>
      <c r="O126" s="399">
        <f>FORMULARIOS!O135</f>
        <v>18</v>
      </c>
      <c r="P126" s="460">
        <f t="shared" si="8"/>
        <v>105</v>
      </c>
      <c r="Q126" s="396">
        <f>COUNTIF(N126:O126,"=0")</f>
        <v>0</v>
      </c>
      <c r="R126" s="396">
        <f t="shared" si="7"/>
        <v>0</v>
      </c>
      <c r="S126" s="396">
        <f t="shared" si="10"/>
        <v>0</v>
      </c>
      <c r="T126" s="396">
        <f t="shared" si="11"/>
        <v>0</v>
      </c>
      <c r="U126" s="397" t="s">
        <v>440</v>
      </c>
      <c r="V126" s="397"/>
      <c r="W126" s="466"/>
      <c r="Y126" s="316" t="s">
        <v>4</v>
      </c>
      <c r="Z126" s="482">
        <v>6</v>
      </c>
      <c r="AA126" s="484"/>
      <c r="AB126" s="482"/>
      <c r="AC126" s="484"/>
      <c r="AD126" s="484"/>
      <c r="AE126" s="585"/>
      <c r="AF126" s="334" t="s">
        <v>518</v>
      </c>
      <c r="AG126" s="334">
        <v>23</v>
      </c>
      <c r="AH126" s="334">
        <v>2</v>
      </c>
      <c r="AI126" s="497">
        <v>44617</v>
      </c>
    </row>
    <row r="127" spans="1:35" ht="15" customHeight="1" thickBot="1">
      <c r="A127" s="390" t="s">
        <v>14</v>
      </c>
      <c r="B127" s="391" t="s">
        <v>18</v>
      </c>
      <c r="C127" s="398" t="s">
        <v>128</v>
      </c>
      <c r="D127" s="399">
        <f>FORMULARIOS!D136</f>
        <v>0</v>
      </c>
      <c r="E127" s="399">
        <f>FORMULARIOS!E136</f>
        <v>0</v>
      </c>
      <c r="F127" s="399">
        <f>FORMULARIOS!F136</f>
        <v>1</v>
      </c>
      <c r="G127" s="399">
        <f>FORMULARIOS!G136</f>
        <v>1</v>
      </c>
      <c r="H127" s="399">
        <f>FORMULARIOS!H136</f>
        <v>3</v>
      </c>
      <c r="I127" s="399">
        <f>FORMULARIOS!I136</f>
        <v>0</v>
      </c>
      <c r="J127" s="399">
        <f>FORMULARIOS!J136</f>
        <v>2</v>
      </c>
      <c r="K127" s="399">
        <f>FORMULARIOS!K136</f>
        <v>1</v>
      </c>
      <c r="L127" s="399">
        <f>FORMULARIOS!L136</f>
        <v>1</v>
      </c>
      <c r="M127" s="399">
        <f>FORMULARIOS!M136</f>
        <v>1</v>
      </c>
      <c r="N127" s="399">
        <f>FORMULARIOS!N136</f>
        <v>4</v>
      </c>
      <c r="O127" s="399">
        <f>FORMULARIOS!O136</f>
        <v>0</v>
      </c>
      <c r="P127" s="460">
        <f t="shared" si="8"/>
        <v>14</v>
      </c>
      <c r="Q127" s="396">
        <f>COUNTIF(N127:O127,"=0")</f>
        <v>1</v>
      </c>
      <c r="R127" s="396">
        <f t="shared" si="7"/>
        <v>1</v>
      </c>
      <c r="S127" s="396">
        <f t="shared" si="10"/>
        <v>1</v>
      </c>
      <c r="T127" s="396">
        <f t="shared" si="11"/>
        <v>1</v>
      </c>
      <c r="U127" s="397" t="s">
        <v>440</v>
      </c>
      <c r="V127" s="467"/>
      <c r="W127" s="466"/>
      <c r="Y127" s="316" t="s">
        <v>7</v>
      </c>
      <c r="Z127" s="482"/>
      <c r="AA127" s="484"/>
      <c r="AB127" s="482">
        <v>1</v>
      </c>
      <c r="AC127" s="484">
        <v>44596</v>
      </c>
      <c r="AD127" s="484"/>
      <c r="AE127" s="585"/>
      <c r="AF127" s="334" t="s">
        <v>519</v>
      </c>
      <c r="AG127" s="334">
        <v>9</v>
      </c>
      <c r="AH127" s="334">
        <v>4</v>
      </c>
      <c r="AI127" s="497">
        <v>44617</v>
      </c>
    </row>
    <row r="128" spans="1:35" ht="15" customHeight="1" thickBot="1">
      <c r="A128" s="390" t="s">
        <v>14</v>
      </c>
      <c r="B128" s="391" t="s">
        <v>18</v>
      </c>
      <c r="C128" s="398" t="s">
        <v>129</v>
      </c>
      <c r="D128" s="399">
        <f>FORMULARIOS!D137</f>
        <v>0</v>
      </c>
      <c r="E128" s="399">
        <f>FORMULARIOS!E137</f>
        <v>2</v>
      </c>
      <c r="F128" s="399">
        <f>FORMULARIOS!F137</f>
        <v>1</v>
      </c>
      <c r="G128" s="399">
        <f>FORMULARIOS!G137</f>
        <v>4</v>
      </c>
      <c r="H128" s="399">
        <f>FORMULARIOS!H137</f>
        <v>2</v>
      </c>
      <c r="I128" s="399">
        <f>FORMULARIOS!I137</f>
        <v>3</v>
      </c>
      <c r="J128" s="399">
        <f>FORMULARIOS!J137</f>
        <v>3</v>
      </c>
      <c r="K128" s="399">
        <f>FORMULARIOS!K137</f>
        <v>4</v>
      </c>
      <c r="L128" s="399">
        <f>FORMULARIOS!L137</f>
        <v>4</v>
      </c>
      <c r="M128" s="399">
        <f>FORMULARIOS!M137</f>
        <v>3</v>
      </c>
      <c r="N128" s="399">
        <f>FORMULARIOS!N137</f>
        <v>4</v>
      </c>
      <c r="O128" s="399">
        <f>FORMULARIOS!O137</f>
        <v>4</v>
      </c>
      <c r="P128" s="460">
        <f t="shared" si="8"/>
        <v>34</v>
      </c>
      <c r="Q128" s="396">
        <f>COUNTIF(N128:O128,"=0")</f>
        <v>0</v>
      </c>
      <c r="R128" s="396">
        <f t="shared" si="7"/>
        <v>0</v>
      </c>
      <c r="S128" s="396">
        <f t="shared" si="10"/>
        <v>0</v>
      </c>
      <c r="T128" s="396">
        <f t="shared" si="11"/>
        <v>0</v>
      </c>
      <c r="U128" s="397" t="s">
        <v>440</v>
      </c>
      <c r="V128" s="397"/>
      <c r="W128" s="466"/>
      <c r="Y128" s="316" t="s">
        <v>8</v>
      </c>
      <c r="Z128" s="482">
        <v>6</v>
      </c>
      <c r="AA128" s="484"/>
      <c r="AB128" s="482">
        <v>1</v>
      </c>
      <c r="AC128" s="484">
        <v>44666</v>
      </c>
      <c r="AD128" s="484"/>
      <c r="AE128" s="585"/>
      <c r="AF128" s="334" t="s">
        <v>520</v>
      </c>
      <c r="AG128" s="334">
        <v>16</v>
      </c>
      <c r="AH128" s="334">
        <v>6</v>
      </c>
      <c r="AI128" s="497">
        <v>44617</v>
      </c>
    </row>
    <row r="129" spans="1:47" ht="15" customHeight="1" thickBot="1">
      <c r="A129" s="390" t="s">
        <v>14</v>
      </c>
      <c r="B129" s="391" t="s">
        <v>18</v>
      </c>
      <c r="C129" s="398" t="s">
        <v>130</v>
      </c>
      <c r="D129" s="399">
        <f>FORMULARIOS!D138</f>
        <v>7</v>
      </c>
      <c r="E129" s="399">
        <f>FORMULARIOS!E138</f>
        <v>4</v>
      </c>
      <c r="F129" s="399">
        <f>FORMULARIOS!F138</f>
        <v>13</v>
      </c>
      <c r="G129" s="399">
        <f>FORMULARIOS!G138</f>
        <v>9</v>
      </c>
      <c r="H129" s="399">
        <f>FORMULARIOS!H138</f>
        <v>12</v>
      </c>
      <c r="I129" s="399">
        <f>FORMULARIOS!I138</f>
        <v>10</v>
      </c>
      <c r="J129" s="399">
        <f>FORMULARIOS!J138</f>
        <v>18</v>
      </c>
      <c r="K129" s="399">
        <f>FORMULARIOS!K138</f>
        <v>9</v>
      </c>
      <c r="L129" s="399">
        <f>FORMULARIOS!L138</f>
        <v>14</v>
      </c>
      <c r="M129" s="399">
        <f>FORMULARIOS!M138</f>
        <v>11</v>
      </c>
      <c r="N129" s="399">
        <f>FORMULARIOS!N138</f>
        <v>12</v>
      </c>
      <c r="O129" s="399">
        <f>FORMULARIOS!O138</f>
        <v>14</v>
      </c>
      <c r="P129" s="460">
        <f t="shared" si="8"/>
        <v>133</v>
      </c>
      <c r="Q129" s="424"/>
      <c r="R129" s="396">
        <f t="shared" si="7"/>
        <v>0</v>
      </c>
      <c r="S129" s="396">
        <f t="shared" si="10"/>
        <v>0</v>
      </c>
      <c r="T129" s="396">
        <f t="shared" si="11"/>
        <v>0</v>
      </c>
      <c r="U129" s="397" t="s">
        <v>440</v>
      </c>
      <c r="V129" s="397"/>
      <c r="W129" s="466"/>
      <c r="Z129"/>
      <c r="AA129"/>
      <c r="AB129"/>
      <c r="AC129"/>
      <c r="AD129"/>
      <c r="AE129" s="585"/>
      <c r="AF129" s="334" t="s">
        <v>521</v>
      </c>
      <c r="AG129" s="334">
        <v>2</v>
      </c>
      <c r="AH129" s="334">
        <v>1</v>
      </c>
      <c r="AI129" s="497">
        <v>44617</v>
      </c>
    </row>
    <row r="130" spans="1:47" ht="15" customHeight="1" thickBot="1">
      <c r="A130" s="390" t="s">
        <v>14</v>
      </c>
      <c r="B130" s="391" t="s">
        <v>18</v>
      </c>
      <c r="C130" s="398" t="s">
        <v>131</v>
      </c>
      <c r="D130" s="399">
        <f>FORMULARIOS!D139</f>
        <v>1</v>
      </c>
      <c r="E130" s="399">
        <f>FORMULARIOS!E139</f>
        <v>6</v>
      </c>
      <c r="F130" s="399">
        <f>FORMULARIOS!F139</f>
        <v>2</v>
      </c>
      <c r="G130" s="399">
        <f>FORMULARIOS!G139</f>
        <v>19</v>
      </c>
      <c r="H130" s="399">
        <f>FORMULARIOS!H139</f>
        <v>6</v>
      </c>
      <c r="I130" s="399">
        <f>FORMULARIOS!I139</f>
        <v>0</v>
      </c>
      <c r="J130" s="399">
        <f>FORMULARIOS!J139</f>
        <v>1</v>
      </c>
      <c r="K130" s="399">
        <f>FORMULARIOS!K139</f>
        <v>5</v>
      </c>
      <c r="L130" s="399">
        <f>FORMULARIOS!L139</f>
        <v>2</v>
      </c>
      <c r="M130" s="399">
        <f>FORMULARIOS!M139</f>
        <v>1</v>
      </c>
      <c r="N130" s="399">
        <f>FORMULARIOS!N139</f>
        <v>2</v>
      </c>
      <c r="O130" s="399">
        <f>FORMULARIOS!O139</f>
        <v>1</v>
      </c>
      <c r="P130" s="460">
        <f t="shared" si="8"/>
        <v>46</v>
      </c>
      <c r="Q130" s="396">
        <f t="shared" ref="Q130:Q135" si="13">COUNTIF(N130:O130,"=0")</f>
        <v>0</v>
      </c>
      <c r="R130" s="396">
        <f t="shared" si="7"/>
        <v>0</v>
      </c>
      <c r="S130" s="396">
        <f t="shared" si="10"/>
        <v>0</v>
      </c>
      <c r="T130" s="396">
        <f t="shared" si="11"/>
        <v>0</v>
      </c>
      <c r="U130" s="397" t="s">
        <v>441</v>
      </c>
      <c r="V130" s="467">
        <v>44617</v>
      </c>
      <c r="W130" s="466" t="s">
        <v>485</v>
      </c>
      <c r="Z130"/>
      <c r="AA130"/>
      <c r="AB130"/>
      <c r="AC130"/>
      <c r="AD130"/>
      <c r="AE130" s="586"/>
      <c r="AF130" s="334" t="s">
        <v>522</v>
      </c>
      <c r="AG130" s="334">
        <v>2</v>
      </c>
      <c r="AH130" s="334">
        <v>0</v>
      </c>
      <c r="AI130" s="497"/>
    </row>
    <row r="131" spans="1:47" ht="15" customHeight="1" thickBot="1">
      <c r="A131" s="390" t="s">
        <v>14</v>
      </c>
      <c r="B131" s="391" t="s">
        <v>18</v>
      </c>
      <c r="C131" s="398" t="s">
        <v>132</v>
      </c>
      <c r="D131" s="399">
        <f>FORMULARIOS!D140</f>
        <v>0</v>
      </c>
      <c r="E131" s="399">
        <f>FORMULARIOS!E140</f>
        <v>2</v>
      </c>
      <c r="F131" s="399">
        <f>FORMULARIOS!F140</f>
        <v>5</v>
      </c>
      <c r="G131" s="399">
        <f>FORMULARIOS!G140</f>
        <v>1</v>
      </c>
      <c r="H131" s="399">
        <f>FORMULARIOS!H140</f>
        <v>1</v>
      </c>
      <c r="I131" s="399">
        <f>FORMULARIOS!I140</f>
        <v>5</v>
      </c>
      <c r="J131" s="399">
        <f>FORMULARIOS!J140</f>
        <v>1</v>
      </c>
      <c r="K131" s="399">
        <f>FORMULARIOS!K140</f>
        <v>3</v>
      </c>
      <c r="L131" s="399">
        <f>FORMULARIOS!L140</f>
        <v>1</v>
      </c>
      <c r="M131" s="399">
        <f>FORMULARIOS!M140</f>
        <v>3</v>
      </c>
      <c r="N131" s="399">
        <f>FORMULARIOS!N140</f>
        <v>1</v>
      </c>
      <c r="O131" s="399">
        <f>FORMULARIOS!O140</f>
        <v>0</v>
      </c>
      <c r="P131" s="460">
        <f t="shared" si="8"/>
        <v>23</v>
      </c>
      <c r="Q131" s="396">
        <f t="shared" si="13"/>
        <v>1</v>
      </c>
      <c r="R131" s="396">
        <f t="shared" si="7"/>
        <v>1</v>
      </c>
      <c r="S131" s="396">
        <f t="shared" si="10"/>
        <v>1</v>
      </c>
      <c r="T131" s="396">
        <f t="shared" si="11"/>
        <v>1</v>
      </c>
      <c r="U131" s="397" t="s">
        <v>440</v>
      </c>
      <c r="V131" s="397"/>
      <c r="W131" s="466"/>
      <c r="Z131"/>
      <c r="AA131"/>
      <c r="AB131"/>
      <c r="AC131"/>
      <c r="AD131"/>
      <c r="AE131" s="584" t="s">
        <v>364</v>
      </c>
      <c r="AF131" s="334" t="s">
        <v>523</v>
      </c>
      <c r="AG131" s="334">
        <v>8</v>
      </c>
      <c r="AH131" s="334">
        <v>7</v>
      </c>
      <c r="AI131" s="497">
        <v>44596</v>
      </c>
    </row>
    <row r="132" spans="1:47" ht="15" customHeight="1" thickBot="1">
      <c r="A132" s="390" t="s">
        <v>14</v>
      </c>
      <c r="B132" s="391" t="s">
        <v>18</v>
      </c>
      <c r="C132" s="398" t="s">
        <v>133</v>
      </c>
      <c r="D132" s="399">
        <f>FORMULARIOS!D141</f>
        <v>45</v>
      </c>
      <c r="E132" s="399">
        <f>FORMULARIOS!E141</f>
        <v>37</v>
      </c>
      <c r="F132" s="399">
        <f>FORMULARIOS!F141</f>
        <v>42</v>
      </c>
      <c r="G132" s="399">
        <f>FORMULARIOS!G141</f>
        <v>22</v>
      </c>
      <c r="H132" s="399">
        <f>FORMULARIOS!H141</f>
        <v>39</v>
      </c>
      <c r="I132" s="399">
        <f>FORMULARIOS!I141</f>
        <v>47</v>
      </c>
      <c r="J132" s="399">
        <f>FORMULARIOS!J141</f>
        <v>55</v>
      </c>
      <c r="K132" s="399">
        <f>FORMULARIOS!K141</f>
        <v>86</v>
      </c>
      <c r="L132" s="399">
        <f>FORMULARIOS!L141</f>
        <v>55</v>
      </c>
      <c r="M132" s="399">
        <f>FORMULARIOS!M141</f>
        <v>36</v>
      </c>
      <c r="N132" s="399">
        <f>FORMULARIOS!N141</f>
        <v>24</v>
      </c>
      <c r="O132" s="399">
        <f>FORMULARIOS!O141</f>
        <v>50</v>
      </c>
      <c r="P132" s="460">
        <f t="shared" si="8"/>
        <v>538</v>
      </c>
      <c r="Q132" s="396">
        <f t="shared" si="13"/>
        <v>0</v>
      </c>
      <c r="R132" s="396">
        <f t="shared" si="7"/>
        <v>0</v>
      </c>
      <c r="S132" s="396">
        <f t="shared" si="10"/>
        <v>0</v>
      </c>
      <c r="T132" s="396">
        <f t="shared" si="11"/>
        <v>0</v>
      </c>
      <c r="U132" s="397" t="s">
        <v>440</v>
      </c>
      <c r="V132" s="397"/>
      <c r="W132" s="466"/>
      <c r="Z132"/>
      <c r="AA132"/>
      <c r="AB132"/>
      <c r="AC132"/>
      <c r="AD132"/>
      <c r="AE132" s="585"/>
      <c r="AF132" s="334" t="s">
        <v>524</v>
      </c>
      <c r="AG132" s="334">
        <v>2</v>
      </c>
      <c r="AH132" s="334">
        <v>5</v>
      </c>
      <c r="AI132" s="497">
        <v>44596</v>
      </c>
    </row>
    <row r="133" spans="1:47" ht="15" customHeight="1" thickBot="1">
      <c r="A133" s="390" t="s">
        <v>14</v>
      </c>
      <c r="B133" s="391" t="s">
        <v>18</v>
      </c>
      <c r="C133" s="398" t="s">
        <v>134</v>
      </c>
      <c r="D133" s="399">
        <f>FORMULARIOS!D142</f>
        <v>2</v>
      </c>
      <c r="E133" s="399">
        <f>FORMULARIOS!E142</f>
        <v>0</v>
      </c>
      <c r="F133" s="399">
        <f>FORMULARIOS!F142</f>
        <v>1</v>
      </c>
      <c r="G133" s="399">
        <f>FORMULARIOS!G142</f>
        <v>1</v>
      </c>
      <c r="H133" s="399">
        <f>FORMULARIOS!H142</f>
        <v>3</v>
      </c>
      <c r="I133" s="399">
        <f>FORMULARIOS!I142</f>
        <v>4</v>
      </c>
      <c r="J133" s="399">
        <f>FORMULARIOS!J142</f>
        <v>2</v>
      </c>
      <c r="K133" s="399">
        <f>FORMULARIOS!K142</f>
        <v>2</v>
      </c>
      <c r="L133" s="399">
        <f>FORMULARIOS!L142</f>
        <v>2</v>
      </c>
      <c r="M133" s="399">
        <f>FORMULARIOS!M142</f>
        <v>3</v>
      </c>
      <c r="N133" s="399">
        <f>FORMULARIOS!N142</f>
        <v>6</v>
      </c>
      <c r="O133" s="399">
        <f>FORMULARIOS!O142</f>
        <v>6</v>
      </c>
      <c r="P133" s="460">
        <f t="shared" si="8"/>
        <v>32</v>
      </c>
      <c r="Q133" s="396">
        <f t="shared" si="13"/>
        <v>0</v>
      </c>
      <c r="R133" s="396">
        <f t="shared" si="7"/>
        <v>0</v>
      </c>
      <c r="S133" s="396">
        <f t="shared" si="10"/>
        <v>0</v>
      </c>
      <c r="T133" s="396">
        <f t="shared" si="11"/>
        <v>0</v>
      </c>
      <c r="U133" s="397" t="s">
        <v>441</v>
      </c>
      <c r="V133" s="467">
        <v>44617</v>
      </c>
      <c r="W133" s="466" t="s">
        <v>485</v>
      </c>
      <c r="Y133" s="481" t="s">
        <v>0</v>
      </c>
      <c r="Z133" s="361" t="s">
        <v>9</v>
      </c>
      <c r="AE133" s="585"/>
      <c r="AF133" s="334" t="s">
        <v>525</v>
      </c>
      <c r="AG133" s="334">
        <v>14</v>
      </c>
      <c r="AH133" s="334">
        <v>0</v>
      </c>
      <c r="AI133" s="497"/>
    </row>
    <row r="134" spans="1:47" ht="15" customHeight="1" thickBot="1">
      <c r="A134" s="390" t="s">
        <v>14</v>
      </c>
      <c r="B134" s="391" t="s">
        <v>18</v>
      </c>
      <c r="C134" s="398" t="s">
        <v>135</v>
      </c>
      <c r="D134" s="399">
        <f>FORMULARIOS!D143</f>
        <v>1</v>
      </c>
      <c r="E134" s="399">
        <f>FORMULARIOS!E143</f>
        <v>0</v>
      </c>
      <c r="F134" s="399">
        <f>FORMULARIOS!F143</f>
        <v>9</v>
      </c>
      <c r="G134" s="399">
        <f>FORMULARIOS!G143</f>
        <v>0</v>
      </c>
      <c r="H134" s="399">
        <f>FORMULARIOS!H143</f>
        <v>0</v>
      </c>
      <c r="I134" s="399">
        <f>FORMULARIOS!I143</f>
        <v>1</v>
      </c>
      <c r="J134" s="399">
        <f>FORMULARIOS!J143</f>
        <v>0</v>
      </c>
      <c r="K134" s="399">
        <f>FORMULARIOS!K143</f>
        <v>0</v>
      </c>
      <c r="L134" s="399">
        <f>FORMULARIOS!L143</f>
        <v>0</v>
      </c>
      <c r="M134" s="399">
        <f>FORMULARIOS!M143</f>
        <v>0</v>
      </c>
      <c r="N134" s="399">
        <f>FORMULARIOS!N143</f>
        <v>0</v>
      </c>
      <c r="O134" s="399">
        <f>FORMULARIOS!O143</f>
        <v>0</v>
      </c>
      <c r="P134" s="460">
        <f t="shared" si="8"/>
        <v>11</v>
      </c>
      <c r="Q134" s="396">
        <f t="shared" si="13"/>
        <v>2</v>
      </c>
      <c r="R134" s="396">
        <f t="shared" si="7"/>
        <v>3</v>
      </c>
      <c r="S134" s="396">
        <f t="shared" si="10"/>
        <v>4</v>
      </c>
      <c r="T134" s="396">
        <f t="shared" si="11"/>
        <v>5</v>
      </c>
      <c r="U134" s="397" t="s">
        <v>440</v>
      </c>
      <c r="V134" s="467"/>
      <c r="W134" s="466"/>
      <c r="AE134" s="585"/>
      <c r="AF134" s="334" t="s">
        <v>526</v>
      </c>
      <c r="AG134" s="334">
        <v>14</v>
      </c>
      <c r="AH134" s="334">
        <v>2</v>
      </c>
      <c r="AI134" s="497">
        <v>44596</v>
      </c>
    </row>
    <row r="135" spans="1:47" ht="15" customHeight="1" thickBot="1">
      <c r="A135" s="390" t="s">
        <v>14</v>
      </c>
      <c r="B135" s="391" t="s">
        <v>18</v>
      </c>
      <c r="C135" s="398" t="s">
        <v>136</v>
      </c>
      <c r="D135" s="399">
        <f>FORMULARIOS!D144</f>
        <v>0</v>
      </c>
      <c r="E135" s="399">
        <f>FORMULARIOS!E144</f>
        <v>1</v>
      </c>
      <c r="F135" s="399">
        <f>FORMULARIOS!F144</f>
        <v>0</v>
      </c>
      <c r="G135" s="399">
        <f>FORMULARIOS!G144</f>
        <v>0</v>
      </c>
      <c r="H135" s="399">
        <f>FORMULARIOS!H144</f>
        <v>1</v>
      </c>
      <c r="I135" s="399">
        <f>FORMULARIOS!I144</f>
        <v>0</v>
      </c>
      <c r="J135" s="399">
        <f>FORMULARIOS!J144</f>
        <v>1</v>
      </c>
      <c r="K135" s="399">
        <f>FORMULARIOS!K144</f>
        <v>0</v>
      </c>
      <c r="L135" s="399">
        <f>FORMULARIOS!L144</f>
        <v>0</v>
      </c>
      <c r="M135" s="399">
        <f>FORMULARIOS!M144</f>
        <v>1</v>
      </c>
      <c r="N135" s="399">
        <f>FORMULARIOS!N144</f>
        <v>2</v>
      </c>
      <c r="O135" s="399">
        <f>FORMULARIOS!O144</f>
        <v>1</v>
      </c>
      <c r="P135" s="460">
        <f t="shared" si="8"/>
        <v>7</v>
      </c>
      <c r="Q135" s="396">
        <f t="shared" si="13"/>
        <v>0</v>
      </c>
      <c r="R135" s="396">
        <f t="shared" si="7"/>
        <v>0</v>
      </c>
      <c r="S135" s="396">
        <f t="shared" si="10"/>
        <v>1</v>
      </c>
      <c r="T135" s="396">
        <f t="shared" si="11"/>
        <v>2</v>
      </c>
      <c r="U135" s="397" t="s">
        <v>441</v>
      </c>
      <c r="V135" s="467">
        <v>44617</v>
      </c>
      <c r="W135" s="466" t="s">
        <v>485</v>
      </c>
      <c r="Z135" s="312" t="s">
        <v>487</v>
      </c>
      <c r="AA135"/>
      <c r="AE135" s="585"/>
      <c r="AF135" s="334" t="s">
        <v>527</v>
      </c>
      <c r="AG135" s="334">
        <v>4</v>
      </c>
      <c r="AH135" s="334">
        <v>8</v>
      </c>
      <c r="AI135" s="497">
        <v>44596</v>
      </c>
    </row>
    <row r="136" spans="1:47" ht="15" customHeight="1" thickBot="1">
      <c r="A136" s="390" t="s">
        <v>14</v>
      </c>
      <c r="B136" s="391" t="s">
        <v>18</v>
      </c>
      <c r="C136" s="398" t="s">
        <v>137</v>
      </c>
      <c r="D136" s="399">
        <f>FORMULARIOS!D145</f>
        <v>2</v>
      </c>
      <c r="E136" s="399">
        <f>FORMULARIOS!E145</f>
        <v>4</v>
      </c>
      <c r="F136" s="399">
        <f>FORMULARIOS!F145</f>
        <v>4</v>
      </c>
      <c r="G136" s="399">
        <f>FORMULARIOS!G145</f>
        <v>3</v>
      </c>
      <c r="H136" s="399">
        <f>FORMULARIOS!H145</f>
        <v>1</v>
      </c>
      <c r="I136" s="399">
        <f>FORMULARIOS!I145</f>
        <v>7</v>
      </c>
      <c r="J136" s="399">
        <f>FORMULARIOS!J145</f>
        <v>5</v>
      </c>
      <c r="K136" s="399">
        <f>FORMULARIOS!K145</f>
        <v>9</v>
      </c>
      <c r="L136" s="399">
        <f>FORMULARIOS!L145</f>
        <v>5</v>
      </c>
      <c r="M136" s="399">
        <f>FORMULARIOS!M145</f>
        <v>7</v>
      </c>
      <c r="N136" s="399">
        <f>FORMULARIOS!N145</f>
        <v>7</v>
      </c>
      <c r="O136" s="399">
        <f>FORMULARIOS!O145</f>
        <v>1</v>
      </c>
      <c r="P136" s="460">
        <f t="shared" si="8"/>
        <v>55</v>
      </c>
      <c r="Q136" s="424"/>
      <c r="R136" s="396">
        <f t="shared" si="7"/>
        <v>0</v>
      </c>
      <c r="S136" s="396">
        <f t="shared" si="10"/>
        <v>0</v>
      </c>
      <c r="T136" s="396">
        <f t="shared" si="11"/>
        <v>0</v>
      </c>
      <c r="U136" s="397" t="s">
        <v>440</v>
      </c>
      <c r="V136" s="397"/>
      <c r="W136" s="466"/>
      <c r="Z136" s="361" t="s">
        <v>440</v>
      </c>
      <c r="AB136" s="361" t="s">
        <v>441</v>
      </c>
      <c r="AE136" s="586"/>
      <c r="AF136" s="334" t="s">
        <v>528</v>
      </c>
      <c r="AG136" s="334">
        <v>7</v>
      </c>
      <c r="AH136" s="334">
        <v>2</v>
      </c>
      <c r="AI136" s="497">
        <v>44596</v>
      </c>
    </row>
    <row r="137" spans="1:47" ht="15" customHeight="1" thickBot="1">
      <c r="A137" s="390" t="s">
        <v>14</v>
      </c>
      <c r="B137" s="391" t="s">
        <v>18</v>
      </c>
      <c r="C137" s="398" t="s">
        <v>7</v>
      </c>
      <c r="D137" s="399">
        <f>FORMULARIOS!D146</f>
        <v>0</v>
      </c>
      <c r="E137" s="399">
        <f>FORMULARIOS!E146</f>
        <v>0</v>
      </c>
      <c r="F137" s="399">
        <f>FORMULARIOS!F146</f>
        <v>0</v>
      </c>
      <c r="G137" s="399">
        <f>FORMULARIOS!G146</f>
        <v>1</v>
      </c>
      <c r="H137" s="399">
        <f>FORMULARIOS!H146</f>
        <v>0</v>
      </c>
      <c r="I137" s="399">
        <f>FORMULARIOS!I146</f>
        <v>3</v>
      </c>
      <c r="J137" s="399">
        <f>FORMULARIOS!J146</f>
        <v>2</v>
      </c>
      <c r="K137" s="399">
        <f>FORMULARIOS!K146</f>
        <v>1</v>
      </c>
      <c r="L137" s="399">
        <f>FORMULARIOS!L146</f>
        <v>1</v>
      </c>
      <c r="M137" s="399">
        <f>FORMULARIOS!M146</f>
        <v>1</v>
      </c>
      <c r="N137" s="399">
        <f>FORMULARIOS!N146</f>
        <v>0</v>
      </c>
      <c r="O137" s="399">
        <f>FORMULARIOS!O146</f>
        <v>0</v>
      </c>
      <c r="P137" s="460">
        <f t="shared" si="8"/>
        <v>9</v>
      </c>
      <c r="Q137" s="396">
        <f>COUNTIF(N137:O137,"=0")</f>
        <v>2</v>
      </c>
      <c r="R137" s="396">
        <f t="shared" si="7"/>
        <v>2</v>
      </c>
      <c r="S137" s="396">
        <f t="shared" si="10"/>
        <v>2</v>
      </c>
      <c r="T137" s="396">
        <f t="shared" si="11"/>
        <v>2</v>
      </c>
      <c r="U137" s="397" t="s">
        <v>441</v>
      </c>
      <c r="V137" s="467">
        <v>44617</v>
      </c>
      <c r="W137" s="466" t="s">
        <v>485</v>
      </c>
      <c r="Y137" s="312" t="s">
        <v>420</v>
      </c>
      <c r="Z137" t="s">
        <v>490</v>
      </c>
      <c r="AA137" t="s">
        <v>491</v>
      </c>
      <c r="AB137" t="s">
        <v>490</v>
      </c>
      <c r="AC137" t="s">
        <v>491</v>
      </c>
      <c r="AD137"/>
      <c r="AE137" s="583" t="s">
        <v>362</v>
      </c>
      <c r="AF137" s="334" t="s">
        <v>510</v>
      </c>
      <c r="AG137" s="334">
        <v>0</v>
      </c>
      <c r="AH137" s="334">
        <v>10</v>
      </c>
      <c r="AI137" s="497">
        <v>44617</v>
      </c>
      <c r="AR137" s="361"/>
      <c r="AS137" s="361"/>
      <c r="AT137" s="361"/>
      <c r="AU137" s="361"/>
    </row>
    <row r="138" spans="1:47" ht="15" customHeight="1" thickBot="1">
      <c r="A138" s="390" t="s">
        <v>14</v>
      </c>
      <c r="B138" s="391" t="s">
        <v>18</v>
      </c>
      <c r="C138" s="398" t="s">
        <v>138</v>
      </c>
      <c r="D138" s="399">
        <f>FORMULARIOS!D147</f>
        <v>56</v>
      </c>
      <c r="E138" s="399">
        <f>FORMULARIOS!E147</f>
        <v>36</v>
      </c>
      <c r="F138" s="399">
        <f>FORMULARIOS!F147</f>
        <v>59</v>
      </c>
      <c r="G138" s="399">
        <f>FORMULARIOS!G147</f>
        <v>44</v>
      </c>
      <c r="H138" s="399">
        <f>FORMULARIOS!H147</f>
        <v>46</v>
      </c>
      <c r="I138" s="399">
        <f>FORMULARIOS!I147</f>
        <v>40</v>
      </c>
      <c r="J138" s="399">
        <f>FORMULARIOS!J147</f>
        <v>84</v>
      </c>
      <c r="K138" s="399">
        <f>FORMULARIOS!K147</f>
        <v>39</v>
      </c>
      <c r="L138" s="399">
        <f>FORMULARIOS!L147</f>
        <v>39</v>
      </c>
      <c r="M138" s="399">
        <f>FORMULARIOS!M147</f>
        <v>32</v>
      </c>
      <c r="N138" s="399">
        <f>FORMULARIOS!N147</f>
        <v>28</v>
      </c>
      <c r="O138" s="399">
        <f>FORMULARIOS!O147</f>
        <v>31</v>
      </c>
      <c r="P138" s="460">
        <f t="shared" si="8"/>
        <v>534</v>
      </c>
      <c r="Q138" s="424"/>
      <c r="R138" s="396">
        <f t="shared" si="7"/>
        <v>0</v>
      </c>
      <c r="S138" s="396">
        <f t="shared" si="10"/>
        <v>0</v>
      </c>
      <c r="T138" s="396">
        <f t="shared" si="11"/>
        <v>0</v>
      </c>
      <c r="U138" s="397" t="s">
        <v>440</v>
      </c>
      <c r="V138" s="397"/>
      <c r="W138" s="466"/>
      <c r="Y138" s="316" t="s">
        <v>10</v>
      </c>
      <c r="Z138" s="482"/>
      <c r="AA138" s="484"/>
      <c r="AB138" s="482">
        <v>10</v>
      </c>
      <c r="AC138" s="484">
        <v>44617</v>
      </c>
      <c r="AD138" s="484"/>
      <c r="AE138" s="583"/>
      <c r="AF138" s="334" t="s">
        <v>511</v>
      </c>
      <c r="AG138" s="334">
        <v>0</v>
      </c>
      <c r="AH138" s="334">
        <v>7</v>
      </c>
      <c r="AI138" s="497">
        <v>44617</v>
      </c>
      <c r="AQ138" s="582" t="s">
        <v>9</v>
      </c>
      <c r="AR138" t="s">
        <v>501</v>
      </c>
      <c r="AS138" t="s">
        <v>502</v>
      </c>
      <c r="AT138" t="s">
        <v>503</v>
      </c>
      <c r="AU138" t="s">
        <v>504</v>
      </c>
    </row>
    <row r="139" spans="1:47" ht="15" customHeight="1" thickBot="1">
      <c r="A139" s="390" t="s">
        <v>14</v>
      </c>
      <c r="B139" s="391" t="s">
        <v>18</v>
      </c>
      <c r="C139" s="398" t="s">
        <v>244</v>
      </c>
      <c r="D139" s="399">
        <f>FORMULARIOS!D148</f>
        <v>2</v>
      </c>
      <c r="E139" s="399">
        <f>FORMULARIOS!E148</f>
        <v>1</v>
      </c>
      <c r="F139" s="399">
        <f>FORMULARIOS!F148</f>
        <v>7</v>
      </c>
      <c r="G139" s="399">
        <f>FORMULARIOS!G148</f>
        <v>1</v>
      </c>
      <c r="H139" s="399">
        <f>FORMULARIOS!H148</f>
        <v>5</v>
      </c>
      <c r="I139" s="399">
        <f>FORMULARIOS!I148</f>
        <v>1</v>
      </c>
      <c r="J139" s="399">
        <f>FORMULARIOS!J148</f>
        <v>7</v>
      </c>
      <c r="K139" s="399">
        <f>FORMULARIOS!K148</f>
        <v>4</v>
      </c>
      <c r="L139" s="399">
        <f>FORMULARIOS!L148</f>
        <v>2</v>
      </c>
      <c r="M139" s="399">
        <f>FORMULARIOS!M148</f>
        <v>2</v>
      </c>
      <c r="N139" s="399">
        <f>FORMULARIOS!N148</f>
        <v>4</v>
      </c>
      <c r="O139" s="399">
        <f>FORMULARIOS!O148</f>
        <v>8</v>
      </c>
      <c r="P139" s="460">
        <f t="shared" si="8"/>
        <v>44</v>
      </c>
      <c r="Q139" s="396">
        <f>COUNTIF(N139:O139,"=0")</f>
        <v>0</v>
      </c>
      <c r="R139" s="396">
        <f t="shared" si="7"/>
        <v>0</v>
      </c>
      <c r="S139" s="396">
        <f t="shared" si="10"/>
        <v>0</v>
      </c>
      <c r="T139" s="396">
        <f t="shared" si="11"/>
        <v>0</v>
      </c>
      <c r="U139" s="397" t="s">
        <v>441</v>
      </c>
      <c r="V139" s="467">
        <v>44617</v>
      </c>
      <c r="W139" s="466" t="s">
        <v>485</v>
      </c>
      <c r="Y139" s="316" t="s">
        <v>11</v>
      </c>
      <c r="Z139" s="482"/>
      <c r="AA139" s="484"/>
      <c r="AB139" s="482">
        <v>7</v>
      </c>
      <c r="AC139" s="484">
        <v>44617</v>
      </c>
      <c r="AD139" s="484"/>
      <c r="AE139" s="583"/>
      <c r="AF139" s="334" t="s">
        <v>512</v>
      </c>
      <c r="AG139" s="334">
        <v>0</v>
      </c>
      <c r="AH139" s="334">
        <v>5</v>
      </c>
      <c r="AI139" s="497">
        <v>44617</v>
      </c>
      <c r="AQ139" s="582"/>
      <c r="AR139" s="361" t="s">
        <v>10</v>
      </c>
      <c r="AS139" s="361"/>
      <c r="AT139" s="361">
        <v>10</v>
      </c>
      <c r="AU139" s="384">
        <v>44617</v>
      </c>
    </row>
    <row r="140" spans="1:47" ht="15" customHeight="1" thickBot="1">
      <c r="A140" s="390" t="s">
        <v>14</v>
      </c>
      <c r="B140" s="391" t="s">
        <v>18</v>
      </c>
      <c r="C140" s="398" t="s">
        <v>139</v>
      </c>
      <c r="D140" s="399">
        <f>FORMULARIOS!D149</f>
        <v>1</v>
      </c>
      <c r="E140" s="399">
        <f>FORMULARIOS!E149</f>
        <v>0</v>
      </c>
      <c r="F140" s="399">
        <f>FORMULARIOS!F149</f>
        <v>0</v>
      </c>
      <c r="G140" s="399">
        <f>FORMULARIOS!G149</f>
        <v>1</v>
      </c>
      <c r="H140" s="399">
        <f>FORMULARIOS!H149</f>
        <v>2</v>
      </c>
      <c r="I140" s="399">
        <f>FORMULARIOS!I149</f>
        <v>2</v>
      </c>
      <c r="J140" s="399">
        <f>FORMULARIOS!J149</f>
        <v>1</v>
      </c>
      <c r="K140" s="399">
        <f>FORMULARIOS!K149</f>
        <v>5</v>
      </c>
      <c r="L140" s="399">
        <f>FORMULARIOS!L149</f>
        <v>1</v>
      </c>
      <c r="M140" s="399">
        <f>FORMULARIOS!M149</f>
        <v>1</v>
      </c>
      <c r="N140" s="399">
        <f>FORMULARIOS!N149</f>
        <v>3</v>
      </c>
      <c r="O140" s="399">
        <f>FORMULARIOS!O149</f>
        <v>2</v>
      </c>
      <c r="P140" s="460">
        <f t="shared" si="8"/>
        <v>19</v>
      </c>
      <c r="Q140" s="396">
        <f>COUNTIF(N140:O140,"=0")</f>
        <v>0</v>
      </c>
      <c r="R140" s="396">
        <f t="shared" ref="R140:R203" si="14">COUNTIF(M140:O140,"=0")</f>
        <v>0</v>
      </c>
      <c r="S140" s="396">
        <f t="shared" si="10"/>
        <v>0</v>
      </c>
      <c r="T140" s="396">
        <f t="shared" si="11"/>
        <v>0</v>
      </c>
      <c r="U140" s="397" t="s">
        <v>440</v>
      </c>
      <c r="V140" s="467"/>
      <c r="W140" s="466"/>
      <c r="Y140" s="316" t="s">
        <v>5</v>
      </c>
      <c r="Z140" s="482"/>
      <c r="AA140" s="484"/>
      <c r="AB140" s="482">
        <v>5</v>
      </c>
      <c r="AC140" s="484">
        <v>44617</v>
      </c>
      <c r="AD140" s="484"/>
      <c r="AE140" s="583"/>
      <c r="AF140" s="334" t="s">
        <v>513</v>
      </c>
      <c r="AG140" s="334">
        <v>0</v>
      </c>
      <c r="AH140" s="334">
        <v>4</v>
      </c>
      <c r="AI140" s="497">
        <v>44617</v>
      </c>
      <c r="AQ140" s="582"/>
      <c r="AR140" s="361" t="s">
        <v>11</v>
      </c>
      <c r="AS140" s="361"/>
      <c r="AT140" s="361">
        <v>7</v>
      </c>
      <c r="AU140" s="384">
        <v>44617</v>
      </c>
    </row>
    <row r="141" spans="1:47" ht="15" customHeight="1" thickBot="1">
      <c r="A141" s="390" t="s">
        <v>14</v>
      </c>
      <c r="B141" s="391" t="s">
        <v>18</v>
      </c>
      <c r="C141" s="398" t="s">
        <v>140</v>
      </c>
      <c r="D141" s="399">
        <f>FORMULARIOS!D150</f>
        <v>2</v>
      </c>
      <c r="E141" s="399">
        <f>FORMULARIOS!E150</f>
        <v>3</v>
      </c>
      <c r="F141" s="399">
        <f>FORMULARIOS!F150</f>
        <v>4</v>
      </c>
      <c r="G141" s="399">
        <f>FORMULARIOS!G150</f>
        <v>0</v>
      </c>
      <c r="H141" s="399">
        <f>FORMULARIOS!H150</f>
        <v>2</v>
      </c>
      <c r="I141" s="399">
        <f>FORMULARIOS!I150</f>
        <v>6</v>
      </c>
      <c r="J141" s="399">
        <f>FORMULARIOS!J150</f>
        <v>6</v>
      </c>
      <c r="K141" s="399">
        <f>FORMULARIOS!K150</f>
        <v>4</v>
      </c>
      <c r="L141" s="399">
        <f>FORMULARIOS!L150</f>
        <v>3</v>
      </c>
      <c r="M141" s="399">
        <f>FORMULARIOS!M150</f>
        <v>5</v>
      </c>
      <c r="N141" s="399">
        <f>FORMULARIOS!N150</f>
        <v>0</v>
      </c>
      <c r="O141" s="399">
        <f>FORMULARIOS!O150</f>
        <v>5</v>
      </c>
      <c r="P141" s="460">
        <f t="shared" ref="P141:P204" si="15">SUM(D141:O141)</f>
        <v>40</v>
      </c>
      <c r="Q141" s="424"/>
      <c r="R141" s="396">
        <f t="shared" si="14"/>
        <v>1</v>
      </c>
      <c r="S141" s="396">
        <f t="shared" ref="S141:S204" si="16">COUNTIF(L141:O141,"=0")</f>
        <v>1</v>
      </c>
      <c r="T141" s="396">
        <f t="shared" ref="T141:T204" si="17">COUNTIF(K141:O141,"=0")</f>
        <v>1</v>
      </c>
      <c r="U141" s="397" t="s">
        <v>440</v>
      </c>
      <c r="V141" s="397"/>
      <c r="W141" s="466"/>
      <c r="Y141" s="316" t="s">
        <v>6</v>
      </c>
      <c r="Z141" s="482"/>
      <c r="AA141" s="484"/>
      <c r="AB141" s="482">
        <v>4</v>
      </c>
      <c r="AC141" s="484">
        <v>44617</v>
      </c>
      <c r="AD141" s="484"/>
      <c r="AE141" s="583"/>
      <c r="AF141" s="334" t="s">
        <v>514</v>
      </c>
      <c r="AG141" s="334">
        <v>0</v>
      </c>
      <c r="AH141" s="334">
        <v>4</v>
      </c>
      <c r="AI141" s="497">
        <v>44617</v>
      </c>
      <c r="AQ141" s="582"/>
      <c r="AR141" s="361" t="s">
        <v>5</v>
      </c>
      <c r="AS141" s="361"/>
      <c r="AT141" s="361">
        <v>5</v>
      </c>
      <c r="AU141" s="384">
        <v>44617</v>
      </c>
    </row>
    <row r="142" spans="1:47" ht="15" customHeight="1" thickBot="1">
      <c r="A142" s="390" t="s">
        <v>14</v>
      </c>
      <c r="B142" s="391" t="s">
        <v>18</v>
      </c>
      <c r="C142" s="398" t="s">
        <v>141</v>
      </c>
      <c r="D142" s="399">
        <f>FORMULARIOS!D151</f>
        <v>0</v>
      </c>
      <c r="E142" s="399">
        <f>FORMULARIOS!E151</f>
        <v>2</v>
      </c>
      <c r="F142" s="399">
        <f>FORMULARIOS!F151</f>
        <v>3</v>
      </c>
      <c r="G142" s="399">
        <f>FORMULARIOS!G151</f>
        <v>31</v>
      </c>
      <c r="H142" s="399">
        <f>FORMULARIOS!H151</f>
        <v>1</v>
      </c>
      <c r="I142" s="399">
        <f>FORMULARIOS!I151</f>
        <v>2</v>
      </c>
      <c r="J142" s="399">
        <f>FORMULARIOS!J151</f>
        <v>4</v>
      </c>
      <c r="K142" s="399">
        <f>FORMULARIOS!K151</f>
        <v>3</v>
      </c>
      <c r="L142" s="399">
        <f>FORMULARIOS!L151</f>
        <v>0</v>
      </c>
      <c r="M142" s="399">
        <f>FORMULARIOS!M151</f>
        <v>2</v>
      </c>
      <c r="N142" s="399">
        <f>FORMULARIOS!N151</f>
        <v>1</v>
      </c>
      <c r="O142" s="399">
        <f>FORMULARIOS!O151</f>
        <v>1</v>
      </c>
      <c r="P142" s="460">
        <f t="shared" si="15"/>
        <v>50</v>
      </c>
      <c r="Q142" s="396">
        <f>COUNTIF(N142:O142,"=0")</f>
        <v>0</v>
      </c>
      <c r="R142" s="396">
        <f t="shared" si="14"/>
        <v>0</v>
      </c>
      <c r="S142" s="396">
        <f t="shared" si="16"/>
        <v>1</v>
      </c>
      <c r="T142" s="396">
        <f t="shared" si="17"/>
        <v>1</v>
      </c>
      <c r="U142" s="397" t="s">
        <v>441</v>
      </c>
      <c r="V142" s="467">
        <v>44617</v>
      </c>
      <c r="W142" s="466" t="s">
        <v>485</v>
      </c>
      <c r="Y142" s="316" t="s">
        <v>12</v>
      </c>
      <c r="Z142" s="482"/>
      <c r="AA142" s="484"/>
      <c r="AB142" s="482">
        <v>4</v>
      </c>
      <c r="AC142" s="484">
        <v>44617</v>
      </c>
      <c r="AD142" s="484"/>
      <c r="AE142" s="583"/>
      <c r="AF142" s="334" t="s">
        <v>508</v>
      </c>
      <c r="AG142" s="334">
        <v>0</v>
      </c>
      <c r="AH142" s="334">
        <v>7</v>
      </c>
      <c r="AI142" s="497">
        <v>44617</v>
      </c>
      <c r="AQ142" s="582"/>
      <c r="AR142" s="361" t="s">
        <v>6</v>
      </c>
      <c r="AS142" s="361"/>
      <c r="AT142" s="361">
        <v>4</v>
      </c>
      <c r="AU142" s="384">
        <v>44617</v>
      </c>
    </row>
    <row r="143" spans="1:47" ht="15" customHeight="1" thickBot="1">
      <c r="A143" s="390" t="s">
        <v>14</v>
      </c>
      <c r="B143" s="391" t="s">
        <v>18</v>
      </c>
      <c r="C143" s="398" t="s">
        <v>142</v>
      </c>
      <c r="D143" s="399">
        <f>FORMULARIOS!D152</f>
        <v>6</v>
      </c>
      <c r="E143" s="399">
        <f>FORMULARIOS!E152</f>
        <v>9</v>
      </c>
      <c r="F143" s="399">
        <f>FORMULARIOS!F152</f>
        <v>7</v>
      </c>
      <c r="G143" s="399">
        <f>FORMULARIOS!G152</f>
        <v>4</v>
      </c>
      <c r="H143" s="399">
        <f>FORMULARIOS!H152</f>
        <v>15</v>
      </c>
      <c r="I143" s="399">
        <f>FORMULARIOS!I152</f>
        <v>15</v>
      </c>
      <c r="J143" s="399">
        <f>FORMULARIOS!J152</f>
        <v>5</v>
      </c>
      <c r="K143" s="399">
        <f>FORMULARIOS!K152</f>
        <v>7</v>
      </c>
      <c r="L143" s="399">
        <f>FORMULARIOS!L152</f>
        <v>7</v>
      </c>
      <c r="M143" s="399">
        <f>FORMULARIOS!M152</f>
        <v>9</v>
      </c>
      <c r="N143" s="399">
        <f>FORMULARIOS!N152</f>
        <v>18</v>
      </c>
      <c r="O143" s="399">
        <f>FORMULARIOS!O152</f>
        <v>4</v>
      </c>
      <c r="P143" s="460">
        <f t="shared" si="15"/>
        <v>106</v>
      </c>
      <c r="Q143" s="424"/>
      <c r="R143" s="396">
        <f t="shared" si="14"/>
        <v>0</v>
      </c>
      <c r="S143" s="396">
        <f t="shared" si="16"/>
        <v>0</v>
      </c>
      <c r="T143" s="396">
        <f t="shared" si="17"/>
        <v>0</v>
      </c>
      <c r="U143" s="397" t="s">
        <v>440</v>
      </c>
      <c r="V143" s="397"/>
      <c r="W143" s="466"/>
      <c r="Y143" s="316" t="s">
        <v>7</v>
      </c>
      <c r="Z143" s="482"/>
      <c r="AA143" s="484"/>
      <c r="AB143" s="482">
        <v>7</v>
      </c>
      <c r="AC143" s="484">
        <v>44617</v>
      </c>
      <c r="AD143" s="484"/>
      <c r="AE143" s="583"/>
      <c r="AF143" s="334" t="s">
        <v>515</v>
      </c>
      <c r="AG143" s="334">
        <v>9</v>
      </c>
      <c r="AH143" s="334">
        <v>0</v>
      </c>
      <c r="AI143" s="497"/>
      <c r="AQ143" s="582"/>
      <c r="AR143" s="361" t="s">
        <v>12</v>
      </c>
      <c r="AS143" s="361"/>
      <c r="AT143" s="361">
        <v>4</v>
      </c>
      <c r="AU143" s="384">
        <v>44617</v>
      </c>
    </row>
    <row r="144" spans="1:47" ht="15" customHeight="1" thickBot="1">
      <c r="A144" s="390" t="s">
        <v>14</v>
      </c>
      <c r="B144" s="391" t="s">
        <v>18</v>
      </c>
      <c r="C144" s="425" t="s">
        <v>143</v>
      </c>
      <c r="D144" s="411">
        <f>FORMULARIOS!D153</f>
        <v>0</v>
      </c>
      <c r="E144" s="411">
        <f>FORMULARIOS!E153</f>
        <v>0</v>
      </c>
      <c r="F144" s="411">
        <f>FORMULARIOS!F153</f>
        <v>0</v>
      </c>
      <c r="G144" s="411">
        <f>FORMULARIOS!G153</f>
        <v>1</v>
      </c>
      <c r="H144" s="411">
        <f>FORMULARIOS!H153</f>
        <v>0</v>
      </c>
      <c r="I144" s="411">
        <f>FORMULARIOS!I153</f>
        <v>3</v>
      </c>
      <c r="J144" s="411">
        <f>FORMULARIOS!J153</f>
        <v>3</v>
      </c>
      <c r="K144" s="411">
        <f>FORMULARIOS!K153</f>
        <v>1</v>
      </c>
      <c r="L144" s="411">
        <f>FORMULARIOS!L153</f>
        <v>0</v>
      </c>
      <c r="M144" s="411">
        <f>FORMULARIOS!M153</f>
        <v>1</v>
      </c>
      <c r="N144" s="411">
        <f>FORMULARIOS!N153</f>
        <v>0</v>
      </c>
      <c r="O144" s="411">
        <f>FORMULARIOS!O153</f>
        <v>2</v>
      </c>
      <c r="P144" s="461">
        <f t="shared" si="15"/>
        <v>11</v>
      </c>
      <c r="Q144" s="396">
        <f t="shared" ref="Q144:Q158" si="18">COUNTIF(N144:O144,"=0")</f>
        <v>1</v>
      </c>
      <c r="R144" s="396">
        <f t="shared" si="14"/>
        <v>1</v>
      </c>
      <c r="S144" s="396">
        <f t="shared" si="16"/>
        <v>2</v>
      </c>
      <c r="T144" s="396">
        <f t="shared" si="17"/>
        <v>2</v>
      </c>
      <c r="U144" s="397" t="s">
        <v>440</v>
      </c>
      <c r="V144" s="467"/>
      <c r="W144" s="466"/>
      <c r="Y144" s="316" t="s">
        <v>13</v>
      </c>
      <c r="Z144" s="482">
        <v>9</v>
      </c>
      <c r="AA144" s="484"/>
      <c r="AB144" s="482"/>
      <c r="AC144" s="484"/>
      <c r="AD144" s="484"/>
      <c r="AE144" s="584" t="s">
        <v>500</v>
      </c>
      <c r="AF144" s="334" t="s">
        <v>505</v>
      </c>
      <c r="AG144" s="334">
        <v>4</v>
      </c>
      <c r="AH144" s="334">
        <v>2</v>
      </c>
      <c r="AI144" s="497">
        <v>44599</v>
      </c>
      <c r="AQ144" s="582"/>
      <c r="AR144" s="361" t="s">
        <v>7</v>
      </c>
      <c r="AS144" s="361"/>
      <c r="AT144" s="361">
        <v>7</v>
      </c>
      <c r="AU144" s="384">
        <v>44617</v>
      </c>
    </row>
    <row r="145" spans="1:47" ht="15.75" customHeight="1" thickBot="1">
      <c r="A145" s="390" t="s">
        <v>14</v>
      </c>
      <c r="B145" s="423" t="s">
        <v>19</v>
      </c>
      <c r="C145" s="392" t="s">
        <v>144</v>
      </c>
      <c r="D145" s="393">
        <f>FORMULARIOS!D154</f>
        <v>20</v>
      </c>
      <c r="E145" s="393">
        <f>FORMULARIOS!E154</f>
        <v>27</v>
      </c>
      <c r="F145" s="393">
        <f>FORMULARIOS!F154</f>
        <v>46</v>
      </c>
      <c r="G145" s="393">
        <f>FORMULARIOS!G154</f>
        <v>36</v>
      </c>
      <c r="H145" s="393">
        <f>FORMULARIOS!H154</f>
        <v>32</v>
      </c>
      <c r="I145" s="393">
        <f>FORMULARIOS!I154</f>
        <v>29</v>
      </c>
      <c r="J145" s="393">
        <f>FORMULARIOS!J154</f>
        <v>33</v>
      </c>
      <c r="K145" s="393">
        <f>FORMULARIOS!K154</f>
        <v>35</v>
      </c>
      <c r="L145" s="393">
        <f>FORMULARIOS!L154</f>
        <v>41</v>
      </c>
      <c r="M145" s="393">
        <f>FORMULARIOS!M154</f>
        <v>24</v>
      </c>
      <c r="N145" s="393">
        <f>FORMULARIOS!N154</f>
        <v>26</v>
      </c>
      <c r="O145" s="393">
        <f>FORMULARIOS!O154</f>
        <v>42</v>
      </c>
      <c r="P145" s="459">
        <f t="shared" si="15"/>
        <v>391</v>
      </c>
      <c r="Q145" s="396">
        <f t="shared" si="18"/>
        <v>0</v>
      </c>
      <c r="R145" s="396">
        <f t="shared" si="14"/>
        <v>0</v>
      </c>
      <c r="S145" s="396">
        <f t="shared" si="16"/>
        <v>0</v>
      </c>
      <c r="T145" s="396">
        <f t="shared" si="17"/>
        <v>0</v>
      </c>
      <c r="U145" s="397" t="s">
        <v>440</v>
      </c>
      <c r="V145" s="467"/>
      <c r="W145" s="466"/>
      <c r="Z145"/>
      <c r="AA145"/>
      <c r="AB145"/>
      <c r="AC145"/>
      <c r="AD145"/>
      <c r="AE145" s="585"/>
      <c r="AF145" s="334" t="s">
        <v>506</v>
      </c>
      <c r="AG145" s="334">
        <v>7</v>
      </c>
      <c r="AH145" s="334">
        <v>0</v>
      </c>
      <c r="AI145" s="497"/>
      <c r="AQ145" s="582"/>
      <c r="AR145" s="361" t="s">
        <v>13</v>
      </c>
      <c r="AS145" s="361">
        <v>9</v>
      </c>
      <c r="AT145" s="361"/>
      <c r="AU145" s="483"/>
    </row>
    <row r="146" spans="1:47" ht="15" customHeight="1" thickBot="1">
      <c r="A146" s="390" t="s">
        <v>14</v>
      </c>
      <c r="B146" s="423" t="s">
        <v>19</v>
      </c>
      <c r="C146" s="398" t="s">
        <v>145</v>
      </c>
      <c r="D146" s="399">
        <f>FORMULARIOS!D155</f>
        <v>12</v>
      </c>
      <c r="E146" s="399">
        <f>FORMULARIOS!E155</f>
        <v>14</v>
      </c>
      <c r="F146" s="399">
        <f>FORMULARIOS!F155</f>
        <v>20</v>
      </c>
      <c r="G146" s="399">
        <f>FORMULARIOS!G155</f>
        <v>14</v>
      </c>
      <c r="H146" s="399">
        <f>FORMULARIOS!H155</f>
        <v>18</v>
      </c>
      <c r="I146" s="399">
        <f>FORMULARIOS!I155</f>
        <v>14</v>
      </c>
      <c r="J146" s="399">
        <f>FORMULARIOS!J155</f>
        <v>9</v>
      </c>
      <c r="K146" s="399">
        <f>FORMULARIOS!K155</f>
        <v>14</v>
      </c>
      <c r="L146" s="399">
        <f>FORMULARIOS!L155</f>
        <v>14</v>
      </c>
      <c r="M146" s="399">
        <f>FORMULARIOS!M155</f>
        <v>18</v>
      </c>
      <c r="N146" s="399">
        <f>FORMULARIOS!N155</f>
        <v>7</v>
      </c>
      <c r="O146" s="399">
        <f>FORMULARIOS!O155</f>
        <v>20</v>
      </c>
      <c r="P146" s="460">
        <f t="shared" si="15"/>
        <v>174</v>
      </c>
      <c r="Q146" s="396">
        <f t="shared" si="18"/>
        <v>0</v>
      </c>
      <c r="R146" s="396">
        <f t="shared" si="14"/>
        <v>0</v>
      </c>
      <c r="S146" s="396">
        <f t="shared" si="16"/>
        <v>0</v>
      </c>
      <c r="T146" s="396">
        <f t="shared" si="17"/>
        <v>0</v>
      </c>
      <c r="U146" s="397" t="s">
        <v>441</v>
      </c>
      <c r="V146" s="467">
        <v>44617</v>
      </c>
      <c r="W146" s="466" t="s">
        <v>485</v>
      </c>
      <c r="Z146"/>
      <c r="AA146"/>
      <c r="AB146"/>
      <c r="AC146"/>
      <c r="AD146"/>
      <c r="AE146" s="585"/>
      <c r="AF146" s="334" t="s">
        <v>507</v>
      </c>
      <c r="AG146" s="334">
        <v>6</v>
      </c>
      <c r="AH146" s="334">
        <v>0</v>
      </c>
      <c r="AI146" s="497"/>
      <c r="AR146" s="361"/>
      <c r="AS146" s="361"/>
      <c r="AT146" s="361"/>
      <c r="AU146" s="361"/>
    </row>
    <row r="147" spans="1:47" ht="15.75" customHeight="1" thickBot="1">
      <c r="A147" s="390" t="s">
        <v>14</v>
      </c>
      <c r="B147" s="423" t="s">
        <v>19</v>
      </c>
      <c r="C147" s="425" t="s">
        <v>19</v>
      </c>
      <c r="D147" s="411">
        <f>FORMULARIOS!D156</f>
        <v>7</v>
      </c>
      <c r="E147" s="411">
        <f>FORMULARIOS!E156</f>
        <v>5</v>
      </c>
      <c r="F147" s="411">
        <f>FORMULARIOS!F156</f>
        <v>10</v>
      </c>
      <c r="G147" s="411">
        <f>FORMULARIOS!G156</f>
        <v>7</v>
      </c>
      <c r="H147" s="411">
        <f>FORMULARIOS!H156</f>
        <v>12</v>
      </c>
      <c r="I147" s="411">
        <f>FORMULARIOS!I156</f>
        <v>15</v>
      </c>
      <c r="J147" s="411">
        <f>FORMULARIOS!J156</f>
        <v>14</v>
      </c>
      <c r="K147" s="411">
        <f>FORMULARIOS!K156</f>
        <v>22</v>
      </c>
      <c r="L147" s="411">
        <f>FORMULARIOS!L156</f>
        <v>22</v>
      </c>
      <c r="M147" s="411">
        <f>FORMULARIOS!M156</f>
        <v>13</v>
      </c>
      <c r="N147" s="411">
        <f>FORMULARIOS!N156</f>
        <v>18</v>
      </c>
      <c r="O147" s="411">
        <f>FORMULARIOS!O156</f>
        <v>10</v>
      </c>
      <c r="P147" s="461">
        <f t="shared" si="15"/>
        <v>155</v>
      </c>
      <c r="Q147" s="396">
        <f t="shared" si="18"/>
        <v>0</v>
      </c>
      <c r="R147" s="396">
        <f t="shared" si="14"/>
        <v>0</v>
      </c>
      <c r="S147" s="396">
        <f t="shared" si="16"/>
        <v>0</v>
      </c>
      <c r="T147" s="396">
        <f t="shared" si="17"/>
        <v>0</v>
      </c>
      <c r="U147" s="397" t="s">
        <v>440</v>
      </c>
      <c r="V147" s="397"/>
      <c r="W147" s="466"/>
      <c r="Z147"/>
      <c r="AA147"/>
      <c r="AB147"/>
      <c r="AC147"/>
      <c r="AD147"/>
      <c r="AE147" s="585"/>
      <c r="AF147" s="334" t="s">
        <v>508</v>
      </c>
      <c r="AG147" s="334">
        <v>0</v>
      </c>
      <c r="AH147" s="334">
        <v>1</v>
      </c>
      <c r="AI147" s="497">
        <v>44596</v>
      </c>
      <c r="AR147" s="361"/>
      <c r="AS147" s="361"/>
      <c r="AT147" s="361"/>
      <c r="AU147" s="361"/>
    </row>
    <row r="148" spans="1:47" ht="15" customHeight="1" thickBot="1">
      <c r="A148" s="390" t="s">
        <v>14</v>
      </c>
      <c r="B148" s="391" t="s">
        <v>146</v>
      </c>
      <c r="C148" s="430" t="s">
        <v>147</v>
      </c>
      <c r="D148" s="393">
        <f>FORMULARIOS!D157</f>
        <v>0</v>
      </c>
      <c r="E148" s="393">
        <f>FORMULARIOS!E157</f>
        <v>0</v>
      </c>
      <c r="F148" s="393">
        <f>FORMULARIOS!F157</f>
        <v>1</v>
      </c>
      <c r="G148" s="393">
        <f>FORMULARIOS!G157</f>
        <v>3</v>
      </c>
      <c r="H148" s="393">
        <f>FORMULARIOS!H157</f>
        <v>0</v>
      </c>
      <c r="I148" s="393">
        <f>FORMULARIOS!I157</f>
        <v>2</v>
      </c>
      <c r="J148" s="393">
        <f>FORMULARIOS!J157</f>
        <v>0</v>
      </c>
      <c r="K148" s="393">
        <f>FORMULARIOS!K157</f>
        <v>1</v>
      </c>
      <c r="L148" s="393">
        <f>FORMULARIOS!L157</f>
        <v>0</v>
      </c>
      <c r="M148" s="393">
        <f>FORMULARIOS!M157</f>
        <v>1</v>
      </c>
      <c r="N148" s="393">
        <f>FORMULARIOS!N157</f>
        <v>1</v>
      </c>
      <c r="O148" s="393">
        <f>FORMULARIOS!O157</f>
        <v>1</v>
      </c>
      <c r="P148" s="459">
        <f t="shared" si="15"/>
        <v>10</v>
      </c>
      <c r="Q148" s="396">
        <f t="shared" si="18"/>
        <v>0</v>
      </c>
      <c r="R148" s="396">
        <f t="shared" si="14"/>
        <v>0</v>
      </c>
      <c r="S148" s="396">
        <f t="shared" si="16"/>
        <v>1</v>
      </c>
      <c r="T148" s="396">
        <f t="shared" si="17"/>
        <v>1</v>
      </c>
      <c r="U148" s="397" t="s">
        <v>441</v>
      </c>
      <c r="V148" s="467">
        <v>44617</v>
      </c>
      <c r="W148" s="466" t="s">
        <v>485</v>
      </c>
      <c r="Y148" s="481" t="s">
        <v>0</v>
      </c>
      <c r="Z148" s="361" t="s">
        <v>14</v>
      </c>
      <c r="AE148" s="586"/>
      <c r="AF148" s="334" t="s">
        <v>509</v>
      </c>
      <c r="AG148" s="334">
        <v>6</v>
      </c>
      <c r="AH148" s="334">
        <v>1</v>
      </c>
      <c r="AI148" s="497">
        <v>44666</v>
      </c>
    </row>
    <row r="149" spans="1:47" ht="15" customHeight="1" thickBot="1">
      <c r="A149" s="390" t="s">
        <v>14</v>
      </c>
      <c r="B149" s="391" t="s">
        <v>146</v>
      </c>
      <c r="C149" s="408" t="s">
        <v>148</v>
      </c>
      <c r="D149" s="399">
        <f>FORMULARIOS!D158</f>
        <v>2</v>
      </c>
      <c r="E149" s="399">
        <f>FORMULARIOS!E158</f>
        <v>4</v>
      </c>
      <c r="F149" s="399">
        <f>FORMULARIOS!F158</f>
        <v>1</v>
      </c>
      <c r="G149" s="399">
        <f>FORMULARIOS!G158</f>
        <v>0</v>
      </c>
      <c r="H149" s="399">
        <f>FORMULARIOS!H158</f>
        <v>6</v>
      </c>
      <c r="I149" s="399">
        <f>FORMULARIOS!I158</f>
        <v>3</v>
      </c>
      <c r="J149" s="399">
        <f>FORMULARIOS!J158</f>
        <v>2</v>
      </c>
      <c r="K149" s="399">
        <f>FORMULARIOS!K158</f>
        <v>6</v>
      </c>
      <c r="L149" s="399">
        <f>FORMULARIOS!L158</f>
        <v>3</v>
      </c>
      <c r="M149" s="399">
        <f>FORMULARIOS!M158</f>
        <v>2</v>
      </c>
      <c r="N149" s="399">
        <f>FORMULARIOS!N158</f>
        <v>3</v>
      </c>
      <c r="O149" s="399">
        <f>FORMULARIOS!O158</f>
        <v>2</v>
      </c>
      <c r="P149" s="460">
        <f t="shared" si="15"/>
        <v>34</v>
      </c>
      <c r="Q149" s="396">
        <f t="shared" si="18"/>
        <v>0</v>
      </c>
      <c r="R149" s="396">
        <f t="shared" si="14"/>
        <v>0</v>
      </c>
      <c r="S149" s="396">
        <f t="shared" si="16"/>
        <v>0</v>
      </c>
      <c r="T149" s="396">
        <f t="shared" si="17"/>
        <v>0</v>
      </c>
      <c r="U149" s="397" t="s">
        <v>440</v>
      </c>
      <c r="V149" s="397"/>
      <c r="W149" s="466"/>
      <c r="AO149" s="361"/>
      <c r="AP149" s="361"/>
      <c r="AQ149" s="361"/>
      <c r="AR149" s="361"/>
    </row>
    <row r="150" spans="1:47" ht="15.75" customHeight="1" thickBot="1">
      <c r="A150" s="390" t="s">
        <v>14</v>
      </c>
      <c r="B150" s="391" t="s">
        <v>146</v>
      </c>
      <c r="C150" s="410" t="s">
        <v>149</v>
      </c>
      <c r="D150" s="411">
        <f>FORMULARIOS!D159</f>
        <v>6</v>
      </c>
      <c r="E150" s="411">
        <f>FORMULARIOS!E159</f>
        <v>6</v>
      </c>
      <c r="F150" s="411">
        <f>FORMULARIOS!F159</f>
        <v>5</v>
      </c>
      <c r="G150" s="411">
        <f>FORMULARIOS!G159</f>
        <v>5</v>
      </c>
      <c r="H150" s="411">
        <f>FORMULARIOS!H159</f>
        <v>4</v>
      </c>
      <c r="I150" s="411">
        <f>FORMULARIOS!I159</f>
        <v>12</v>
      </c>
      <c r="J150" s="411">
        <f>FORMULARIOS!J159</f>
        <v>12</v>
      </c>
      <c r="K150" s="411">
        <f>FORMULARIOS!K159</f>
        <v>7</v>
      </c>
      <c r="L150" s="411">
        <f>FORMULARIOS!L159</f>
        <v>10</v>
      </c>
      <c r="M150" s="411">
        <f>FORMULARIOS!M159</f>
        <v>11</v>
      </c>
      <c r="N150" s="411">
        <f>FORMULARIOS!N159</f>
        <v>16</v>
      </c>
      <c r="O150" s="411">
        <f>FORMULARIOS!O159</f>
        <v>20</v>
      </c>
      <c r="P150" s="461">
        <f t="shared" si="15"/>
        <v>114</v>
      </c>
      <c r="Q150" s="396">
        <f t="shared" si="18"/>
        <v>0</v>
      </c>
      <c r="R150" s="396">
        <f t="shared" si="14"/>
        <v>0</v>
      </c>
      <c r="S150" s="396">
        <f t="shared" si="16"/>
        <v>0</v>
      </c>
      <c r="T150" s="396">
        <f t="shared" si="17"/>
        <v>0</v>
      </c>
      <c r="U150" s="397" t="s">
        <v>441</v>
      </c>
      <c r="V150" s="467">
        <v>44617</v>
      </c>
      <c r="W150" s="466" t="s">
        <v>485</v>
      </c>
      <c r="Z150" s="312" t="s">
        <v>487</v>
      </c>
      <c r="AA150"/>
      <c r="AN150" s="582" t="s">
        <v>14</v>
      </c>
      <c r="AO150" s="361" t="s">
        <v>496</v>
      </c>
      <c r="AP150" s="361" t="s">
        <v>497</v>
      </c>
      <c r="AQ150" s="361" t="s">
        <v>498</v>
      </c>
      <c r="AR150" s="361" t="s">
        <v>499</v>
      </c>
    </row>
    <row r="151" spans="1:47" ht="15" customHeight="1" thickBot="1">
      <c r="A151" s="390" t="s">
        <v>14</v>
      </c>
      <c r="B151" s="391" t="s">
        <v>28</v>
      </c>
      <c r="C151" s="430" t="s">
        <v>150</v>
      </c>
      <c r="D151" s="393">
        <f>FORMULARIOS!D160</f>
        <v>2</v>
      </c>
      <c r="E151" s="393">
        <f>FORMULARIOS!E160</f>
        <v>4</v>
      </c>
      <c r="F151" s="393">
        <f>FORMULARIOS!F160</f>
        <v>5</v>
      </c>
      <c r="G151" s="393">
        <f>FORMULARIOS!G160</f>
        <v>1</v>
      </c>
      <c r="H151" s="393">
        <f>FORMULARIOS!H160</f>
        <v>2</v>
      </c>
      <c r="I151" s="393">
        <f>FORMULARIOS!I160</f>
        <v>4</v>
      </c>
      <c r="J151" s="393">
        <f>FORMULARIOS!J160</f>
        <v>4</v>
      </c>
      <c r="K151" s="393">
        <f>FORMULARIOS!K160</f>
        <v>7</v>
      </c>
      <c r="L151" s="393">
        <f>FORMULARIOS!L160</f>
        <v>8</v>
      </c>
      <c r="M151" s="393">
        <f>FORMULARIOS!M160</f>
        <v>6</v>
      </c>
      <c r="N151" s="393">
        <f>FORMULARIOS!N160</f>
        <v>7</v>
      </c>
      <c r="O151" s="393">
        <f>FORMULARIOS!O160</f>
        <v>2</v>
      </c>
      <c r="P151" s="459">
        <f t="shared" si="15"/>
        <v>52</v>
      </c>
      <c r="Q151" s="396">
        <f t="shared" si="18"/>
        <v>0</v>
      </c>
      <c r="R151" s="396">
        <f t="shared" si="14"/>
        <v>0</v>
      </c>
      <c r="S151" s="396">
        <f t="shared" si="16"/>
        <v>0</v>
      </c>
      <c r="T151" s="396">
        <f t="shared" si="17"/>
        <v>0</v>
      </c>
      <c r="U151" s="397" t="s">
        <v>441</v>
      </c>
      <c r="V151" s="467">
        <v>44617</v>
      </c>
      <c r="W151" s="466" t="s">
        <v>450</v>
      </c>
      <c r="Z151" s="361" t="s">
        <v>440</v>
      </c>
      <c r="AB151" s="361" t="s">
        <v>441</v>
      </c>
      <c r="AN151" s="582"/>
      <c r="AO151" s="361" t="s">
        <v>28</v>
      </c>
      <c r="AP151" s="361">
        <v>2</v>
      </c>
      <c r="AQ151" s="361">
        <v>5</v>
      </c>
      <c r="AR151" s="483">
        <v>44617</v>
      </c>
    </row>
    <row r="152" spans="1:47" ht="15" customHeight="1" thickBot="1">
      <c r="A152" s="390" t="s">
        <v>14</v>
      </c>
      <c r="B152" s="391" t="s">
        <v>28</v>
      </c>
      <c r="C152" s="408" t="s">
        <v>151</v>
      </c>
      <c r="D152" s="399">
        <f>FORMULARIOS!D161</f>
        <v>2</v>
      </c>
      <c r="E152" s="399">
        <f>FORMULARIOS!E161</f>
        <v>0</v>
      </c>
      <c r="F152" s="399">
        <f>FORMULARIOS!F161</f>
        <v>2</v>
      </c>
      <c r="G152" s="399">
        <f>FORMULARIOS!G161</f>
        <v>0</v>
      </c>
      <c r="H152" s="399">
        <f>FORMULARIOS!H161</f>
        <v>1</v>
      </c>
      <c r="I152" s="399">
        <f>FORMULARIOS!I161</f>
        <v>1</v>
      </c>
      <c r="J152" s="399">
        <f>FORMULARIOS!J161</f>
        <v>1</v>
      </c>
      <c r="K152" s="399">
        <f>FORMULARIOS!K161</f>
        <v>2</v>
      </c>
      <c r="L152" s="399">
        <f>FORMULARIOS!L161</f>
        <v>3</v>
      </c>
      <c r="M152" s="399">
        <f>FORMULARIOS!M161</f>
        <v>2</v>
      </c>
      <c r="N152" s="399">
        <f>FORMULARIOS!N161</f>
        <v>1</v>
      </c>
      <c r="O152" s="399">
        <f>FORMULARIOS!O161</f>
        <v>1</v>
      </c>
      <c r="P152" s="460">
        <f t="shared" si="15"/>
        <v>16</v>
      </c>
      <c r="Q152" s="396">
        <f t="shared" si="18"/>
        <v>0</v>
      </c>
      <c r="R152" s="396">
        <f t="shared" si="14"/>
        <v>0</v>
      </c>
      <c r="S152" s="396">
        <f t="shared" si="16"/>
        <v>0</v>
      </c>
      <c r="T152" s="396">
        <f t="shared" si="17"/>
        <v>0</v>
      </c>
      <c r="U152" s="397" t="s">
        <v>441</v>
      </c>
      <c r="V152" s="467">
        <v>44617</v>
      </c>
      <c r="W152" s="466" t="s">
        <v>450</v>
      </c>
      <c r="Y152" s="312" t="s">
        <v>420</v>
      </c>
      <c r="Z152" t="s">
        <v>490</v>
      </c>
      <c r="AA152" t="s">
        <v>491</v>
      </c>
      <c r="AB152" t="s">
        <v>490</v>
      </c>
      <c r="AC152" t="s">
        <v>491</v>
      </c>
      <c r="AD152"/>
      <c r="AN152" s="582"/>
      <c r="AO152" s="361" t="s">
        <v>146</v>
      </c>
      <c r="AP152" s="361">
        <v>1</v>
      </c>
      <c r="AQ152" s="361">
        <v>2</v>
      </c>
      <c r="AR152" s="483">
        <v>44617</v>
      </c>
    </row>
    <row r="153" spans="1:47" ht="15" customHeight="1" thickBot="1">
      <c r="A153" s="390" t="s">
        <v>14</v>
      </c>
      <c r="B153" s="391" t="s">
        <v>28</v>
      </c>
      <c r="C153" s="408" t="s">
        <v>152</v>
      </c>
      <c r="D153" s="399">
        <f>FORMULARIOS!D162</f>
        <v>0</v>
      </c>
      <c r="E153" s="399">
        <f>FORMULARIOS!E162</f>
        <v>0</v>
      </c>
      <c r="F153" s="399">
        <f>FORMULARIOS!F162</f>
        <v>0</v>
      </c>
      <c r="G153" s="399">
        <f>FORMULARIOS!G162</f>
        <v>1</v>
      </c>
      <c r="H153" s="399">
        <f>FORMULARIOS!H162</f>
        <v>2</v>
      </c>
      <c r="I153" s="399">
        <f>FORMULARIOS!I162</f>
        <v>0</v>
      </c>
      <c r="J153" s="399">
        <f>FORMULARIOS!J162</f>
        <v>6</v>
      </c>
      <c r="K153" s="399">
        <f>FORMULARIOS!K162</f>
        <v>1</v>
      </c>
      <c r="L153" s="399">
        <f>FORMULARIOS!L162</f>
        <v>4</v>
      </c>
      <c r="M153" s="399">
        <f>FORMULARIOS!M162</f>
        <v>5</v>
      </c>
      <c r="N153" s="399">
        <f>FORMULARIOS!N162</f>
        <v>8</v>
      </c>
      <c r="O153" s="399">
        <f>FORMULARIOS!O162</f>
        <v>0</v>
      </c>
      <c r="P153" s="460">
        <f t="shared" si="15"/>
        <v>27</v>
      </c>
      <c r="Q153" s="396">
        <f t="shared" si="18"/>
        <v>1</v>
      </c>
      <c r="R153" s="396">
        <f t="shared" si="14"/>
        <v>1</v>
      </c>
      <c r="S153" s="396">
        <f t="shared" si="16"/>
        <v>1</v>
      </c>
      <c r="T153" s="396">
        <f t="shared" si="17"/>
        <v>1</v>
      </c>
      <c r="U153" s="397" t="s">
        <v>440</v>
      </c>
      <c r="V153" s="397"/>
      <c r="W153" s="466"/>
      <c r="Y153" s="316" t="s">
        <v>28</v>
      </c>
      <c r="Z153" s="482">
        <v>2</v>
      </c>
      <c r="AA153" s="484"/>
      <c r="AB153" s="482">
        <v>5</v>
      </c>
      <c r="AC153" s="484">
        <v>44617</v>
      </c>
      <c r="AD153" s="484"/>
      <c r="AN153" s="582"/>
      <c r="AO153" s="361" t="s">
        <v>16</v>
      </c>
      <c r="AP153" s="361">
        <v>23</v>
      </c>
      <c r="AQ153" s="361">
        <v>2</v>
      </c>
      <c r="AR153" s="483">
        <v>44617</v>
      </c>
    </row>
    <row r="154" spans="1:47" ht="15" customHeight="1" thickBot="1">
      <c r="A154" s="390" t="s">
        <v>14</v>
      </c>
      <c r="B154" s="391" t="s">
        <v>28</v>
      </c>
      <c r="C154" s="408" t="s">
        <v>153</v>
      </c>
      <c r="D154" s="399">
        <f>FORMULARIOS!D163</f>
        <v>13</v>
      </c>
      <c r="E154" s="399">
        <f>FORMULARIOS!E163</f>
        <v>6</v>
      </c>
      <c r="F154" s="399">
        <f>FORMULARIOS!F163</f>
        <v>20</v>
      </c>
      <c r="G154" s="399">
        <f>FORMULARIOS!G163</f>
        <v>4</v>
      </c>
      <c r="H154" s="399">
        <f>FORMULARIOS!H163</f>
        <v>10</v>
      </c>
      <c r="I154" s="399">
        <f>FORMULARIOS!I163</f>
        <v>10</v>
      </c>
      <c r="J154" s="399">
        <f>FORMULARIOS!J163</f>
        <v>16</v>
      </c>
      <c r="K154" s="399">
        <f>FORMULARIOS!K163</f>
        <v>23</v>
      </c>
      <c r="L154" s="399">
        <f>FORMULARIOS!L163</f>
        <v>9</v>
      </c>
      <c r="M154" s="399">
        <f>FORMULARIOS!M163</f>
        <v>20</v>
      </c>
      <c r="N154" s="399">
        <f>FORMULARIOS!N163</f>
        <v>21</v>
      </c>
      <c r="O154" s="399">
        <f>FORMULARIOS!O163</f>
        <v>17</v>
      </c>
      <c r="P154" s="460">
        <f t="shared" si="15"/>
        <v>169</v>
      </c>
      <c r="Q154" s="396">
        <f t="shared" si="18"/>
        <v>0</v>
      </c>
      <c r="R154" s="396">
        <f t="shared" si="14"/>
        <v>0</v>
      </c>
      <c r="S154" s="396">
        <f t="shared" si="16"/>
        <v>0</v>
      </c>
      <c r="T154" s="396">
        <f t="shared" si="17"/>
        <v>0</v>
      </c>
      <c r="U154" s="397" t="s">
        <v>441</v>
      </c>
      <c r="V154" s="467">
        <v>44617</v>
      </c>
      <c r="W154" s="466" t="s">
        <v>450</v>
      </c>
      <c r="Y154" s="316" t="s">
        <v>146</v>
      </c>
      <c r="Z154" s="482">
        <v>1</v>
      </c>
      <c r="AA154" s="484"/>
      <c r="AB154" s="482">
        <v>2</v>
      </c>
      <c r="AC154" s="484">
        <v>44617</v>
      </c>
      <c r="AD154" s="484"/>
      <c r="AN154" s="582"/>
      <c r="AO154" s="361" t="s">
        <v>17</v>
      </c>
      <c r="AP154" s="361">
        <v>9</v>
      </c>
      <c r="AQ154" s="361">
        <v>4</v>
      </c>
      <c r="AR154" s="483">
        <v>44617</v>
      </c>
    </row>
    <row r="155" spans="1:47" ht="15" customHeight="1" thickBot="1">
      <c r="A155" s="390" t="s">
        <v>14</v>
      </c>
      <c r="B155" s="391" t="s">
        <v>28</v>
      </c>
      <c r="C155" s="408" t="s">
        <v>154</v>
      </c>
      <c r="D155" s="399">
        <f>FORMULARIOS!D164</f>
        <v>1</v>
      </c>
      <c r="E155" s="399">
        <f>FORMULARIOS!E164</f>
        <v>1</v>
      </c>
      <c r="F155" s="399">
        <f>FORMULARIOS!F164</f>
        <v>0</v>
      </c>
      <c r="G155" s="399">
        <f>FORMULARIOS!G164</f>
        <v>1</v>
      </c>
      <c r="H155" s="399">
        <f>FORMULARIOS!H164</f>
        <v>0</v>
      </c>
      <c r="I155" s="399">
        <f>FORMULARIOS!I164</f>
        <v>2</v>
      </c>
      <c r="J155" s="399">
        <f>FORMULARIOS!J164</f>
        <v>2</v>
      </c>
      <c r="K155" s="399">
        <f>FORMULARIOS!K164</f>
        <v>0</v>
      </c>
      <c r="L155" s="399">
        <f>FORMULARIOS!L164</f>
        <v>0</v>
      </c>
      <c r="M155" s="399">
        <f>FORMULARIOS!M164</f>
        <v>0</v>
      </c>
      <c r="N155" s="399">
        <f>FORMULARIOS!N164</f>
        <v>0</v>
      </c>
      <c r="O155" s="399">
        <f>FORMULARIOS!O164</f>
        <v>4</v>
      </c>
      <c r="P155" s="460">
        <f t="shared" si="15"/>
        <v>11</v>
      </c>
      <c r="Q155" s="396">
        <f t="shared" si="18"/>
        <v>1</v>
      </c>
      <c r="R155" s="396">
        <f t="shared" si="14"/>
        <v>2</v>
      </c>
      <c r="S155" s="396">
        <f t="shared" si="16"/>
        <v>3</v>
      </c>
      <c r="T155" s="396">
        <f t="shared" si="17"/>
        <v>4</v>
      </c>
      <c r="U155" s="397" t="s">
        <v>440</v>
      </c>
      <c r="V155" s="397"/>
      <c r="W155" s="466"/>
      <c r="Y155" s="316" t="s">
        <v>16</v>
      </c>
      <c r="Z155" s="482">
        <v>23</v>
      </c>
      <c r="AA155" s="484"/>
      <c r="AB155" s="482">
        <v>2</v>
      </c>
      <c r="AC155" s="484">
        <v>44617</v>
      </c>
      <c r="AD155" s="484"/>
      <c r="AN155" s="582"/>
      <c r="AO155" s="361" t="s">
        <v>18</v>
      </c>
      <c r="AP155" s="361">
        <v>16</v>
      </c>
      <c r="AQ155" s="361">
        <v>6</v>
      </c>
      <c r="AR155" s="483">
        <v>44617</v>
      </c>
    </row>
    <row r="156" spans="1:47" ht="15" customHeight="1" thickBot="1">
      <c r="A156" s="390" t="s">
        <v>14</v>
      </c>
      <c r="B156" s="391" t="s">
        <v>28</v>
      </c>
      <c r="C156" s="408" t="s">
        <v>155</v>
      </c>
      <c r="D156" s="399">
        <f>FORMULARIOS!D165</f>
        <v>0</v>
      </c>
      <c r="E156" s="399">
        <f>FORMULARIOS!E165</f>
        <v>0</v>
      </c>
      <c r="F156" s="399">
        <f>FORMULARIOS!F165</f>
        <v>1</v>
      </c>
      <c r="G156" s="399">
        <f>FORMULARIOS!G165</f>
        <v>0</v>
      </c>
      <c r="H156" s="399">
        <f>FORMULARIOS!H165</f>
        <v>1</v>
      </c>
      <c r="I156" s="399">
        <f>FORMULARIOS!I165</f>
        <v>1</v>
      </c>
      <c r="J156" s="399">
        <f>FORMULARIOS!J165</f>
        <v>1</v>
      </c>
      <c r="K156" s="399">
        <f>FORMULARIOS!K165</f>
        <v>0</v>
      </c>
      <c r="L156" s="399">
        <f>FORMULARIOS!L165</f>
        <v>0</v>
      </c>
      <c r="M156" s="399">
        <f>FORMULARIOS!M165</f>
        <v>0</v>
      </c>
      <c r="N156" s="399">
        <f>FORMULARIOS!N165</f>
        <v>0</v>
      </c>
      <c r="O156" s="399">
        <f>FORMULARIOS!O165</f>
        <v>0</v>
      </c>
      <c r="P156" s="460">
        <f t="shared" si="15"/>
        <v>4</v>
      </c>
      <c r="Q156" s="396">
        <f t="shared" si="18"/>
        <v>2</v>
      </c>
      <c r="R156" s="396">
        <f t="shared" si="14"/>
        <v>3</v>
      </c>
      <c r="S156" s="396">
        <f t="shared" si="16"/>
        <v>4</v>
      </c>
      <c r="T156" s="396">
        <f t="shared" si="17"/>
        <v>5</v>
      </c>
      <c r="U156" s="397" t="s">
        <v>441</v>
      </c>
      <c r="V156" s="467">
        <v>44617</v>
      </c>
      <c r="W156" s="466" t="s">
        <v>450</v>
      </c>
      <c r="Y156" s="316" t="s">
        <v>17</v>
      </c>
      <c r="Z156" s="482">
        <v>9</v>
      </c>
      <c r="AA156" s="484"/>
      <c r="AB156" s="482">
        <v>4</v>
      </c>
      <c r="AC156" s="484">
        <v>44617</v>
      </c>
      <c r="AD156" s="484"/>
      <c r="AN156" s="582"/>
      <c r="AO156" s="361" t="s">
        <v>19</v>
      </c>
      <c r="AP156" s="361">
        <v>2</v>
      </c>
      <c r="AQ156" s="361">
        <v>1</v>
      </c>
      <c r="AR156" s="483">
        <v>44617</v>
      </c>
    </row>
    <row r="157" spans="1:47" ht="15.75" customHeight="1" thickBot="1">
      <c r="A157" s="390" t="s">
        <v>14</v>
      </c>
      <c r="B157" s="391" t="s">
        <v>28</v>
      </c>
      <c r="C157" s="410" t="s">
        <v>156</v>
      </c>
      <c r="D157" s="411">
        <f>FORMULARIOS!D166</f>
        <v>2</v>
      </c>
      <c r="E157" s="411">
        <f>FORMULARIOS!E166</f>
        <v>0</v>
      </c>
      <c r="F157" s="411">
        <f>FORMULARIOS!F166</f>
        <v>1</v>
      </c>
      <c r="G157" s="411">
        <f>FORMULARIOS!G166</f>
        <v>6</v>
      </c>
      <c r="H157" s="411">
        <f>FORMULARIOS!H166</f>
        <v>2</v>
      </c>
      <c r="I157" s="411">
        <f>FORMULARIOS!I166</f>
        <v>5</v>
      </c>
      <c r="J157" s="411">
        <f>FORMULARIOS!J166</f>
        <v>3</v>
      </c>
      <c r="K157" s="411">
        <f>FORMULARIOS!K166</f>
        <v>1</v>
      </c>
      <c r="L157" s="411">
        <f>FORMULARIOS!L166</f>
        <v>5</v>
      </c>
      <c r="M157" s="411">
        <f>FORMULARIOS!M166</f>
        <v>5</v>
      </c>
      <c r="N157" s="411">
        <f>FORMULARIOS!N166</f>
        <v>4</v>
      </c>
      <c r="O157" s="411">
        <f>FORMULARIOS!O166</f>
        <v>2</v>
      </c>
      <c r="P157" s="461">
        <f t="shared" si="15"/>
        <v>36</v>
      </c>
      <c r="Q157" s="396">
        <f t="shared" si="18"/>
        <v>0</v>
      </c>
      <c r="R157" s="396">
        <f t="shared" si="14"/>
        <v>0</v>
      </c>
      <c r="S157" s="396">
        <f t="shared" si="16"/>
        <v>0</v>
      </c>
      <c r="T157" s="396">
        <f t="shared" si="17"/>
        <v>0</v>
      </c>
      <c r="U157" s="397" t="s">
        <v>441</v>
      </c>
      <c r="V157" s="467">
        <v>44617</v>
      </c>
      <c r="W157" s="466" t="s">
        <v>486</v>
      </c>
      <c r="Y157" s="316" t="s">
        <v>18</v>
      </c>
      <c r="Z157" s="482">
        <v>16</v>
      </c>
      <c r="AA157" s="484"/>
      <c r="AB157" s="482">
        <v>6</v>
      </c>
      <c r="AC157" s="484">
        <v>44617</v>
      </c>
      <c r="AD157" s="484"/>
      <c r="AN157" s="582"/>
      <c r="AO157" s="361" t="s">
        <v>157</v>
      </c>
      <c r="AP157" s="361">
        <v>2</v>
      </c>
      <c r="AQ157" s="361"/>
      <c r="AR157" s="361"/>
    </row>
    <row r="158" spans="1:47" ht="15" customHeight="1" thickBot="1">
      <c r="A158" s="390" t="s">
        <v>14</v>
      </c>
      <c r="B158" s="391" t="s">
        <v>157</v>
      </c>
      <c r="C158" s="430" t="s">
        <v>38</v>
      </c>
      <c r="D158" s="393">
        <f>FORMULARIOS!D167</f>
        <v>4</v>
      </c>
      <c r="E158" s="393">
        <f>FORMULARIOS!E167</f>
        <v>7</v>
      </c>
      <c r="F158" s="393">
        <f>FORMULARIOS!F167</f>
        <v>1</v>
      </c>
      <c r="G158" s="393">
        <f>FORMULARIOS!G167</f>
        <v>3</v>
      </c>
      <c r="H158" s="393">
        <f>FORMULARIOS!H167</f>
        <v>1</v>
      </c>
      <c r="I158" s="393">
        <f>FORMULARIOS!I167</f>
        <v>4</v>
      </c>
      <c r="J158" s="393">
        <f>FORMULARIOS!J167</f>
        <v>5</v>
      </c>
      <c r="K158" s="393">
        <f>FORMULARIOS!K167</f>
        <v>1</v>
      </c>
      <c r="L158" s="393">
        <f>FORMULARIOS!L167</f>
        <v>3</v>
      </c>
      <c r="M158" s="393">
        <f>FORMULARIOS!M167</f>
        <v>10</v>
      </c>
      <c r="N158" s="393">
        <f>FORMULARIOS!N167</f>
        <v>4</v>
      </c>
      <c r="O158" s="393">
        <f>FORMULARIOS!O167</f>
        <v>5</v>
      </c>
      <c r="P158" s="459">
        <f t="shared" si="15"/>
        <v>48</v>
      </c>
      <c r="Q158" s="396">
        <f t="shared" si="18"/>
        <v>0</v>
      </c>
      <c r="R158" s="396">
        <f t="shared" si="14"/>
        <v>0</v>
      </c>
      <c r="S158" s="396">
        <f t="shared" si="16"/>
        <v>0</v>
      </c>
      <c r="T158" s="396">
        <f t="shared" si="17"/>
        <v>0</v>
      </c>
      <c r="U158" s="397" t="s">
        <v>440</v>
      </c>
      <c r="V158" s="397"/>
      <c r="W158" s="466"/>
      <c r="Y158" s="316" t="s">
        <v>19</v>
      </c>
      <c r="Z158" s="482">
        <v>2</v>
      </c>
      <c r="AA158" s="484"/>
      <c r="AB158" s="482">
        <v>1</v>
      </c>
      <c r="AC158" s="484">
        <v>44617</v>
      </c>
      <c r="AD158" s="484"/>
      <c r="AO158" s="361"/>
      <c r="AP158" s="361"/>
      <c r="AQ158" s="361"/>
      <c r="AR158" s="361"/>
    </row>
    <row r="159" spans="1:47" ht="15.75" customHeight="1" thickBot="1">
      <c r="A159" s="390" t="s">
        <v>14</v>
      </c>
      <c r="B159" s="391" t="s">
        <v>157</v>
      </c>
      <c r="C159" s="410" t="s">
        <v>245</v>
      </c>
      <c r="D159" s="411">
        <f>FORMULARIOS!D168</f>
        <v>89</v>
      </c>
      <c r="E159" s="411">
        <f>FORMULARIOS!E168</f>
        <v>57</v>
      </c>
      <c r="F159" s="411">
        <f>FORMULARIOS!F168</f>
        <v>68</v>
      </c>
      <c r="G159" s="411">
        <f>FORMULARIOS!G168</f>
        <v>58</v>
      </c>
      <c r="H159" s="411">
        <f>FORMULARIOS!H168</f>
        <v>66</v>
      </c>
      <c r="I159" s="411">
        <f>FORMULARIOS!I168</f>
        <v>86</v>
      </c>
      <c r="J159" s="411">
        <f>FORMULARIOS!J168</f>
        <v>85</v>
      </c>
      <c r="K159" s="411">
        <f>FORMULARIOS!K168</f>
        <v>77</v>
      </c>
      <c r="L159" s="411">
        <f>FORMULARIOS!L168</f>
        <v>90</v>
      </c>
      <c r="M159" s="411">
        <f>FORMULARIOS!M168</f>
        <v>103</v>
      </c>
      <c r="N159" s="411">
        <f>FORMULARIOS!N168</f>
        <v>76</v>
      </c>
      <c r="O159" s="411">
        <f>FORMULARIOS!O168</f>
        <v>111</v>
      </c>
      <c r="P159" s="461">
        <f t="shared" si="15"/>
        <v>966</v>
      </c>
      <c r="Q159" s="424"/>
      <c r="R159" s="396">
        <f t="shared" si="14"/>
        <v>0</v>
      </c>
      <c r="S159" s="396">
        <f t="shared" si="16"/>
        <v>0</v>
      </c>
      <c r="T159" s="396">
        <f t="shared" si="17"/>
        <v>0</v>
      </c>
      <c r="U159" s="397" t="s">
        <v>440</v>
      </c>
      <c r="V159" s="467"/>
      <c r="W159" s="466"/>
      <c r="Y159" s="316" t="s">
        <v>157</v>
      </c>
      <c r="Z159" s="482">
        <v>2</v>
      </c>
      <c r="AA159" s="484"/>
      <c r="AB159" s="482"/>
      <c r="AC159" s="484"/>
      <c r="AD159" s="484"/>
    </row>
    <row r="160" spans="1:47" ht="15" customHeight="1" thickBot="1">
      <c r="A160" s="390" t="s">
        <v>20</v>
      </c>
      <c r="B160" s="391" t="s">
        <v>21</v>
      </c>
      <c r="C160" s="463" t="s">
        <v>159</v>
      </c>
      <c r="D160" s="464">
        <f>FORMULARIOS!D170</f>
        <v>67</v>
      </c>
      <c r="E160" s="464">
        <f>FORMULARIOS!E170</f>
        <v>57</v>
      </c>
      <c r="F160" s="464">
        <f>FORMULARIOS!F170</f>
        <v>89</v>
      </c>
      <c r="G160" s="464">
        <f>FORMULARIOS!G170</f>
        <v>64</v>
      </c>
      <c r="H160" s="464">
        <f>FORMULARIOS!H170</f>
        <v>59</v>
      </c>
      <c r="I160" s="464">
        <f>FORMULARIOS!I170</f>
        <v>73</v>
      </c>
      <c r="J160" s="464">
        <f>FORMULARIOS!J170</f>
        <v>95</v>
      </c>
      <c r="K160" s="464">
        <f>FORMULARIOS!K170</f>
        <v>61</v>
      </c>
      <c r="L160" s="464">
        <f>FORMULARIOS!L170</f>
        <v>61</v>
      </c>
      <c r="M160" s="464">
        <f>FORMULARIOS!M170</f>
        <v>71</v>
      </c>
      <c r="N160" s="464">
        <f>FORMULARIOS!N170</f>
        <v>65</v>
      </c>
      <c r="O160" s="464">
        <f>FORMULARIOS!O170</f>
        <v>77</v>
      </c>
      <c r="P160" s="465">
        <f t="shared" si="15"/>
        <v>839</v>
      </c>
      <c r="Q160" s="396"/>
      <c r="R160" s="396">
        <f t="shared" si="14"/>
        <v>0</v>
      </c>
      <c r="S160" s="396">
        <f t="shared" si="16"/>
        <v>0</v>
      </c>
      <c r="T160" s="396">
        <f t="shared" si="17"/>
        <v>0</v>
      </c>
      <c r="U160" s="397" t="s">
        <v>440</v>
      </c>
      <c r="V160" s="494"/>
      <c r="W160" s="472"/>
    </row>
    <row r="161" spans="1:35" ht="15" customHeight="1" thickBot="1">
      <c r="A161" s="390" t="s">
        <v>20</v>
      </c>
      <c r="B161" s="391" t="s">
        <v>21</v>
      </c>
      <c r="C161" s="406" t="s">
        <v>160</v>
      </c>
      <c r="D161" s="393">
        <f>FORMULARIOS!D171</f>
        <v>2</v>
      </c>
      <c r="E161" s="393">
        <f>FORMULARIOS!E171</f>
        <v>11</v>
      </c>
      <c r="F161" s="393">
        <f>FORMULARIOS!F171</f>
        <v>5</v>
      </c>
      <c r="G161" s="393">
        <f>FORMULARIOS!G171</f>
        <v>5</v>
      </c>
      <c r="H161" s="393">
        <f>FORMULARIOS!H171</f>
        <v>5</v>
      </c>
      <c r="I161" s="393">
        <f>FORMULARIOS!I171</f>
        <v>3</v>
      </c>
      <c r="J161" s="393">
        <f>FORMULARIOS!J171</f>
        <v>2</v>
      </c>
      <c r="K161" s="393">
        <f>FORMULARIOS!K171</f>
        <v>11</v>
      </c>
      <c r="L161" s="393">
        <f>FORMULARIOS!L171</f>
        <v>3</v>
      </c>
      <c r="M161" s="393">
        <f>FORMULARIOS!M171</f>
        <v>8</v>
      </c>
      <c r="N161" s="393">
        <f>FORMULARIOS!N171</f>
        <v>8</v>
      </c>
      <c r="O161" s="393">
        <f>FORMULARIOS!O171</f>
        <v>4</v>
      </c>
      <c r="P161" s="459">
        <f t="shared" si="15"/>
        <v>67</v>
      </c>
      <c r="Q161" s="424"/>
      <c r="R161" s="396">
        <f t="shared" si="14"/>
        <v>0</v>
      </c>
      <c r="S161" s="396">
        <f t="shared" si="16"/>
        <v>0</v>
      </c>
      <c r="T161" s="396">
        <f t="shared" si="17"/>
        <v>0</v>
      </c>
      <c r="U161" s="397" t="s">
        <v>440</v>
      </c>
      <c r="V161" s="494"/>
      <c r="W161" s="472"/>
    </row>
    <row r="162" spans="1:35" ht="15" customHeight="1" thickBot="1">
      <c r="A162" s="390" t="s">
        <v>20</v>
      </c>
      <c r="B162" s="391" t="s">
        <v>21</v>
      </c>
      <c r="C162" s="408" t="s">
        <v>161</v>
      </c>
      <c r="D162" s="399">
        <f>FORMULARIOS!D172</f>
        <v>2</v>
      </c>
      <c r="E162" s="399">
        <f>FORMULARIOS!E172</f>
        <v>6</v>
      </c>
      <c r="F162" s="399">
        <f>FORMULARIOS!F172</f>
        <v>11</v>
      </c>
      <c r="G162" s="399">
        <f>FORMULARIOS!G172</f>
        <v>12</v>
      </c>
      <c r="H162" s="399">
        <f>FORMULARIOS!H172</f>
        <v>3</v>
      </c>
      <c r="I162" s="399">
        <f>FORMULARIOS!I172</f>
        <v>5</v>
      </c>
      <c r="J162" s="399">
        <f>FORMULARIOS!J172</f>
        <v>10</v>
      </c>
      <c r="K162" s="399">
        <f>FORMULARIOS!K172</f>
        <v>4</v>
      </c>
      <c r="L162" s="399">
        <f>FORMULARIOS!L172</f>
        <v>11</v>
      </c>
      <c r="M162" s="399">
        <f>FORMULARIOS!M172</f>
        <v>5</v>
      </c>
      <c r="N162" s="399">
        <f>FORMULARIOS!N172</f>
        <v>7</v>
      </c>
      <c r="O162" s="399">
        <f>FORMULARIOS!O172</f>
        <v>3</v>
      </c>
      <c r="P162" s="460">
        <f t="shared" si="15"/>
        <v>79</v>
      </c>
      <c r="Q162" s="396">
        <f>COUNTIF(N162:O162,"=0")</f>
        <v>0</v>
      </c>
      <c r="R162" s="396">
        <f t="shared" si="14"/>
        <v>0</v>
      </c>
      <c r="S162" s="396">
        <f t="shared" si="16"/>
        <v>0</v>
      </c>
      <c r="T162" s="396">
        <f t="shared" si="17"/>
        <v>0</v>
      </c>
      <c r="U162" s="397" t="s">
        <v>441</v>
      </c>
      <c r="V162" s="494">
        <v>44596</v>
      </c>
      <c r="W162" s="472" t="s">
        <v>492</v>
      </c>
    </row>
    <row r="163" spans="1:35" ht="15" customHeight="1" thickBot="1">
      <c r="A163" s="390" t="s">
        <v>20</v>
      </c>
      <c r="B163" s="391" t="s">
        <v>21</v>
      </c>
      <c r="C163" s="408" t="s">
        <v>162</v>
      </c>
      <c r="D163" s="399">
        <f>FORMULARIOS!D173</f>
        <v>3</v>
      </c>
      <c r="E163" s="399">
        <f>FORMULARIOS!E173</f>
        <v>2</v>
      </c>
      <c r="F163" s="399">
        <f>FORMULARIOS!F173</f>
        <v>7</v>
      </c>
      <c r="G163" s="399">
        <f>FORMULARIOS!G173</f>
        <v>0</v>
      </c>
      <c r="H163" s="399">
        <f>FORMULARIOS!H173</f>
        <v>0</v>
      </c>
      <c r="I163" s="399">
        <f>FORMULARIOS!I173</f>
        <v>0</v>
      </c>
      <c r="J163" s="399">
        <f>FORMULARIOS!J173</f>
        <v>0</v>
      </c>
      <c r="K163" s="399">
        <f>FORMULARIOS!K173</f>
        <v>0</v>
      </c>
      <c r="L163" s="399">
        <f>FORMULARIOS!L173</f>
        <v>0</v>
      </c>
      <c r="M163" s="399">
        <f>FORMULARIOS!M173</f>
        <v>1</v>
      </c>
      <c r="N163" s="399">
        <f>FORMULARIOS!N173</f>
        <v>0</v>
      </c>
      <c r="O163" s="399">
        <f>FORMULARIOS!O173</f>
        <v>0</v>
      </c>
      <c r="P163" s="460">
        <f t="shared" si="15"/>
        <v>13</v>
      </c>
      <c r="Q163" s="396">
        <f>COUNTIF(N163:O163,"=0")</f>
        <v>2</v>
      </c>
      <c r="R163" s="396">
        <f t="shared" si="14"/>
        <v>2</v>
      </c>
      <c r="S163" s="396">
        <f t="shared" si="16"/>
        <v>3</v>
      </c>
      <c r="T163" s="396">
        <f t="shared" si="17"/>
        <v>4</v>
      </c>
      <c r="U163" s="397" t="s">
        <v>441</v>
      </c>
      <c r="V163" s="494">
        <v>44596</v>
      </c>
      <c r="W163" s="472" t="s">
        <v>493</v>
      </c>
      <c r="Y163" s="481" t="s">
        <v>0</v>
      </c>
      <c r="Z163" s="361" t="s">
        <v>20</v>
      </c>
    </row>
    <row r="164" spans="1:35" ht="15" customHeight="1" thickBot="1">
      <c r="A164" s="390" t="s">
        <v>20</v>
      </c>
      <c r="B164" s="391" t="s">
        <v>21</v>
      </c>
      <c r="C164" s="408" t="s">
        <v>163</v>
      </c>
      <c r="D164" s="399">
        <f>FORMULARIOS!D174</f>
        <v>7</v>
      </c>
      <c r="E164" s="399">
        <f>FORMULARIOS!E174</f>
        <v>5</v>
      </c>
      <c r="F164" s="399">
        <f>FORMULARIOS!F174</f>
        <v>11</v>
      </c>
      <c r="G164" s="399">
        <f>FORMULARIOS!G174</f>
        <v>7</v>
      </c>
      <c r="H164" s="399">
        <f>FORMULARIOS!H174</f>
        <v>6</v>
      </c>
      <c r="I164" s="399">
        <f>FORMULARIOS!I174</f>
        <v>8</v>
      </c>
      <c r="J164" s="399">
        <f>FORMULARIOS!J174</f>
        <v>14</v>
      </c>
      <c r="K164" s="399">
        <f>FORMULARIOS!K174</f>
        <v>5</v>
      </c>
      <c r="L164" s="399">
        <f>FORMULARIOS!L174</f>
        <v>6</v>
      </c>
      <c r="M164" s="399">
        <f>FORMULARIOS!M174</f>
        <v>8</v>
      </c>
      <c r="N164" s="399">
        <f>FORMULARIOS!N174</f>
        <v>0</v>
      </c>
      <c r="O164" s="399">
        <f>FORMULARIOS!O174</f>
        <v>0</v>
      </c>
      <c r="P164" s="460">
        <f t="shared" si="15"/>
        <v>77</v>
      </c>
      <c r="Q164" s="396">
        <f>COUNTIF(N164:O164,"=0")</f>
        <v>2</v>
      </c>
      <c r="R164" s="396">
        <f t="shared" si="14"/>
        <v>2</v>
      </c>
      <c r="S164" s="396">
        <f t="shared" si="16"/>
        <v>2</v>
      </c>
      <c r="T164" s="396">
        <f t="shared" si="17"/>
        <v>2</v>
      </c>
      <c r="U164" s="397" t="s">
        <v>440</v>
      </c>
      <c r="V164" s="494"/>
      <c r="W164" s="472"/>
    </row>
    <row r="165" spans="1:35" ht="15" customHeight="1" thickBot="1">
      <c r="A165" s="390" t="s">
        <v>20</v>
      </c>
      <c r="B165" s="391" t="s">
        <v>21</v>
      </c>
      <c r="C165" s="408" t="s">
        <v>164</v>
      </c>
      <c r="D165" s="399">
        <f>FORMULARIOS!D175</f>
        <v>0</v>
      </c>
      <c r="E165" s="399">
        <f>FORMULARIOS!E175</f>
        <v>0</v>
      </c>
      <c r="F165" s="399">
        <f>FORMULARIOS!F175</f>
        <v>1</v>
      </c>
      <c r="G165" s="399">
        <f>FORMULARIOS!G175</f>
        <v>2</v>
      </c>
      <c r="H165" s="399">
        <f>FORMULARIOS!H175</f>
        <v>0</v>
      </c>
      <c r="I165" s="399">
        <f>FORMULARIOS!I175</f>
        <v>0</v>
      </c>
      <c r="J165" s="399">
        <f>FORMULARIOS!J175</f>
        <v>0</v>
      </c>
      <c r="K165" s="399">
        <f>FORMULARIOS!K175</f>
        <v>1</v>
      </c>
      <c r="L165" s="399">
        <f>FORMULARIOS!L175</f>
        <v>0</v>
      </c>
      <c r="M165" s="399">
        <f>FORMULARIOS!M175</f>
        <v>0</v>
      </c>
      <c r="N165" s="399">
        <f>FORMULARIOS!N175</f>
        <v>0</v>
      </c>
      <c r="O165" s="399">
        <f>FORMULARIOS!O175</f>
        <v>0</v>
      </c>
      <c r="P165" s="460">
        <f t="shared" si="15"/>
        <v>4</v>
      </c>
      <c r="Q165" s="396">
        <f>COUNTIF(N165:O165,"=0")</f>
        <v>2</v>
      </c>
      <c r="R165" s="396">
        <f t="shared" si="14"/>
        <v>3</v>
      </c>
      <c r="S165" s="396">
        <f t="shared" si="16"/>
        <v>4</v>
      </c>
      <c r="T165" s="396">
        <f t="shared" si="17"/>
        <v>4</v>
      </c>
      <c r="U165" s="397" t="s">
        <v>441</v>
      </c>
      <c r="V165" s="494"/>
      <c r="W165" s="472" t="s">
        <v>494</v>
      </c>
      <c r="Z165" s="312" t="s">
        <v>487</v>
      </c>
      <c r="AA165"/>
    </row>
    <row r="166" spans="1:35" ht="15" customHeight="1" thickBot="1">
      <c r="A166" s="390" t="s">
        <v>20</v>
      </c>
      <c r="B166" s="391" t="s">
        <v>21</v>
      </c>
      <c r="C166" s="408" t="s">
        <v>165</v>
      </c>
      <c r="D166" s="399">
        <f>FORMULARIOS!D176</f>
        <v>2</v>
      </c>
      <c r="E166" s="399">
        <f>FORMULARIOS!E176</f>
        <v>0</v>
      </c>
      <c r="F166" s="399">
        <f>FORMULARIOS!F176</f>
        <v>0</v>
      </c>
      <c r="G166" s="399">
        <f>FORMULARIOS!G176</f>
        <v>2</v>
      </c>
      <c r="H166" s="399">
        <f>FORMULARIOS!H176</f>
        <v>0</v>
      </c>
      <c r="I166" s="399">
        <f>FORMULARIOS!I176</f>
        <v>2</v>
      </c>
      <c r="J166" s="399">
        <f>FORMULARIOS!J176</f>
        <v>0</v>
      </c>
      <c r="K166" s="399">
        <f>FORMULARIOS!K176</f>
        <v>0</v>
      </c>
      <c r="L166" s="399">
        <f>FORMULARIOS!L176</f>
        <v>1</v>
      </c>
      <c r="M166" s="399">
        <f>FORMULARIOS!M176</f>
        <v>0</v>
      </c>
      <c r="N166" s="399">
        <f>FORMULARIOS!N176</f>
        <v>2</v>
      </c>
      <c r="O166" s="399">
        <f>FORMULARIOS!O176</f>
        <v>3</v>
      </c>
      <c r="P166" s="460">
        <f t="shared" si="15"/>
        <v>12</v>
      </c>
      <c r="Q166" s="424"/>
      <c r="R166" s="396">
        <f t="shared" si="14"/>
        <v>1</v>
      </c>
      <c r="S166" s="396">
        <f t="shared" si="16"/>
        <v>1</v>
      </c>
      <c r="T166" s="396">
        <f t="shared" si="17"/>
        <v>2</v>
      </c>
      <c r="U166" s="397" t="s">
        <v>440</v>
      </c>
      <c r="V166" s="494"/>
      <c r="W166" s="472"/>
      <c r="Z166" s="361" t="s">
        <v>440</v>
      </c>
      <c r="AB166" s="361" t="s">
        <v>441</v>
      </c>
    </row>
    <row r="167" spans="1:35" ht="15" customHeight="1" thickBot="1">
      <c r="A167" s="390" t="s">
        <v>20</v>
      </c>
      <c r="B167" s="391" t="s">
        <v>21</v>
      </c>
      <c r="C167" s="408" t="s">
        <v>166</v>
      </c>
      <c r="D167" s="399">
        <f>FORMULARIOS!D177</f>
        <v>5</v>
      </c>
      <c r="E167" s="399">
        <f>FORMULARIOS!E177</f>
        <v>1</v>
      </c>
      <c r="F167" s="399">
        <f>FORMULARIOS!F177</f>
        <v>3</v>
      </c>
      <c r="G167" s="399">
        <f>FORMULARIOS!G177</f>
        <v>4</v>
      </c>
      <c r="H167" s="399">
        <f>FORMULARIOS!H177</f>
        <v>1</v>
      </c>
      <c r="I167" s="399">
        <f>FORMULARIOS!I177</f>
        <v>14</v>
      </c>
      <c r="J167" s="399">
        <f>FORMULARIOS!J177</f>
        <v>10</v>
      </c>
      <c r="K167" s="399">
        <f>FORMULARIOS!K177</f>
        <v>4</v>
      </c>
      <c r="L167" s="399">
        <f>FORMULARIOS!L177</f>
        <v>20</v>
      </c>
      <c r="M167" s="399">
        <f>FORMULARIOS!M177</f>
        <v>17</v>
      </c>
      <c r="N167" s="399">
        <f>FORMULARIOS!N177</f>
        <v>9</v>
      </c>
      <c r="O167" s="399">
        <f>FORMULARIOS!O177</f>
        <v>9</v>
      </c>
      <c r="P167" s="460">
        <f t="shared" si="15"/>
        <v>97</v>
      </c>
      <c r="Q167" s="424"/>
      <c r="R167" s="396">
        <f t="shared" si="14"/>
        <v>0</v>
      </c>
      <c r="S167" s="396">
        <f t="shared" si="16"/>
        <v>0</v>
      </c>
      <c r="T167" s="396">
        <f t="shared" si="17"/>
        <v>0</v>
      </c>
      <c r="U167" s="397" t="s">
        <v>440</v>
      </c>
      <c r="V167" s="494"/>
      <c r="W167" s="472"/>
      <c r="Y167" s="312" t="s">
        <v>420</v>
      </c>
      <c r="Z167" t="s">
        <v>490</v>
      </c>
      <c r="AA167" t="s">
        <v>491</v>
      </c>
      <c r="AB167" t="s">
        <v>490</v>
      </c>
      <c r="AC167" t="s">
        <v>491</v>
      </c>
      <c r="AD167"/>
      <c r="AE167" s="582" t="s">
        <v>20</v>
      </c>
      <c r="AF167" s="361" t="s">
        <v>496</v>
      </c>
      <c r="AG167" s="361" t="s">
        <v>497</v>
      </c>
      <c r="AH167" s="361" t="s">
        <v>498</v>
      </c>
      <c r="AI167" s="361" t="s">
        <v>499</v>
      </c>
    </row>
    <row r="168" spans="1:35" ht="15" customHeight="1" thickBot="1">
      <c r="A168" s="390" t="s">
        <v>20</v>
      </c>
      <c r="B168" s="391" t="s">
        <v>21</v>
      </c>
      <c r="C168" s="408" t="s">
        <v>167</v>
      </c>
      <c r="D168" s="399">
        <f>FORMULARIOS!D178</f>
        <v>1</v>
      </c>
      <c r="E168" s="399">
        <f>FORMULARIOS!E178</f>
        <v>1</v>
      </c>
      <c r="F168" s="399">
        <f>FORMULARIOS!F178</f>
        <v>3</v>
      </c>
      <c r="G168" s="399">
        <f>FORMULARIOS!G178</f>
        <v>1</v>
      </c>
      <c r="H168" s="399">
        <f>FORMULARIOS!H178</f>
        <v>4</v>
      </c>
      <c r="I168" s="399">
        <f>FORMULARIOS!I178</f>
        <v>4</v>
      </c>
      <c r="J168" s="399">
        <f>FORMULARIOS!J178</f>
        <v>4</v>
      </c>
      <c r="K168" s="399">
        <f>FORMULARIOS!K178</f>
        <v>6</v>
      </c>
      <c r="L168" s="399">
        <f>FORMULARIOS!L178</f>
        <v>3</v>
      </c>
      <c r="M168" s="399">
        <f>FORMULARIOS!M178</f>
        <v>3</v>
      </c>
      <c r="N168" s="399">
        <f>FORMULARIOS!N178</f>
        <v>0</v>
      </c>
      <c r="O168" s="399">
        <f>FORMULARIOS!O178</f>
        <v>4</v>
      </c>
      <c r="P168" s="460">
        <f t="shared" si="15"/>
        <v>34</v>
      </c>
      <c r="Q168" s="396">
        <f t="shared" ref="Q168:Q173" si="19">COUNTIF(N168:O168,"=0")</f>
        <v>1</v>
      </c>
      <c r="R168" s="396">
        <f t="shared" si="14"/>
        <v>1</v>
      </c>
      <c r="S168" s="396">
        <f t="shared" si="16"/>
        <v>1</v>
      </c>
      <c r="T168" s="396">
        <f t="shared" si="17"/>
        <v>1</v>
      </c>
      <c r="U168" s="397" t="s">
        <v>440</v>
      </c>
      <c r="V168" s="494"/>
      <c r="W168" s="472"/>
      <c r="Y168" s="316" t="s">
        <v>21</v>
      </c>
      <c r="Z168" s="482">
        <v>8</v>
      </c>
      <c r="AA168" s="484"/>
      <c r="AB168" s="482">
        <v>7</v>
      </c>
      <c r="AC168" s="484">
        <v>44596</v>
      </c>
      <c r="AD168" s="484"/>
      <c r="AE168" s="582"/>
      <c r="AF168" s="361" t="s">
        <v>21</v>
      </c>
      <c r="AG168" s="361">
        <v>8</v>
      </c>
      <c r="AH168" s="361">
        <v>7</v>
      </c>
      <c r="AI168" s="496">
        <v>44596</v>
      </c>
    </row>
    <row r="169" spans="1:35" ht="15" customHeight="1" thickBot="1">
      <c r="A169" s="390" t="s">
        <v>20</v>
      </c>
      <c r="B169" s="391" t="s">
        <v>21</v>
      </c>
      <c r="C169" s="408" t="s">
        <v>246</v>
      </c>
      <c r="D169" s="399">
        <f>FORMULARIOS!D179</f>
        <v>3</v>
      </c>
      <c r="E169" s="399">
        <f>FORMULARIOS!E179</f>
        <v>0</v>
      </c>
      <c r="F169" s="399">
        <f>FORMULARIOS!F179</f>
        <v>1</v>
      </c>
      <c r="G169" s="399">
        <f>FORMULARIOS!G179</f>
        <v>0</v>
      </c>
      <c r="H169" s="399">
        <f>FORMULARIOS!H179</f>
        <v>3</v>
      </c>
      <c r="I169" s="399">
        <f>FORMULARIOS!I179</f>
        <v>2</v>
      </c>
      <c r="J169" s="399">
        <f>FORMULARIOS!J179</f>
        <v>0</v>
      </c>
      <c r="K169" s="399">
        <f>FORMULARIOS!K179</f>
        <v>0</v>
      </c>
      <c r="L169" s="399">
        <f>FORMULARIOS!L179</f>
        <v>2</v>
      </c>
      <c r="M169" s="399">
        <f>FORMULARIOS!M179</f>
        <v>1</v>
      </c>
      <c r="N169" s="399">
        <f>FORMULARIOS!N179</f>
        <v>1</v>
      </c>
      <c r="O169" s="399">
        <f>FORMULARIOS!O179</f>
        <v>1</v>
      </c>
      <c r="P169" s="460">
        <f t="shared" si="15"/>
        <v>14</v>
      </c>
      <c r="Q169" s="396">
        <f t="shared" si="19"/>
        <v>0</v>
      </c>
      <c r="R169" s="396">
        <f t="shared" si="14"/>
        <v>0</v>
      </c>
      <c r="S169" s="396">
        <f t="shared" si="16"/>
        <v>0</v>
      </c>
      <c r="T169" s="396">
        <f t="shared" si="17"/>
        <v>1</v>
      </c>
      <c r="U169" s="397" t="s">
        <v>440</v>
      </c>
      <c r="V169" s="494"/>
      <c r="W169" s="472"/>
      <c r="Y169" s="316" t="s">
        <v>22</v>
      </c>
      <c r="Z169" s="482">
        <v>2</v>
      </c>
      <c r="AA169" s="484"/>
      <c r="AB169" s="482">
        <v>5</v>
      </c>
      <c r="AC169" s="484">
        <v>44596</v>
      </c>
      <c r="AD169" s="484"/>
      <c r="AE169" s="582"/>
      <c r="AF169" s="361" t="s">
        <v>22</v>
      </c>
      <c r="AG169" s="361">
        <v>2</v>
      </c>
      <c r="AH169" s="361">
        <v>5</v>
      </c>
      <c r="AI169" s="496">
        <v>44596</v>
      </c>
    </row>
    <row r="170" spans="1:35" ht="15" customHeight="1" thickBot="1">
      <c r="A170" s="390" t="s">
        <v>20</v>
      </c>
      <c r="B170" s="391" t="s">
        <v>21</v>
      </c>
      <c r="C170" s="408" t="s">
        <v>168</v>
      </c>
      <c r="D170" s="399">
        <f>FORMULARIOS!D180</f>
        <v>0</v>
      </c>
      <c r="E170" s="399">
        <f>FORMULARIOS!E180</f>
        <v>0</v>
      </c>
      <c r="F170" s="399">
        <f>FORMULARIOS!F180</f>
        <v>3</v>
      </c>
      <c r="G170" s="399">
        <f>FORMULARIOS!G180</f>
        <v>3</v>
      </c>
      <c r="H170" s="399">
        <f>FORMULARIOS!H180</f>
        <v>0</v>
      </c>
      <c r="I170" s="399">
        <f>FORMULARIOS!I180</f>
        <v>2</v>
      </c>
      <c r="J170" s="399">
        <f>FORMULARIOS!J180</f>
        <v>2</v>
      </c>
      <c r="K170" s="399">
        <f>FORMULARIOS!K180</f>
        <v>5</v>
      </c>
      <c r="L170" s="399">
        <f>FORMULARIOS!L180</f>
        <v>2</v>
      </c>
      <c r="M170" s="399">
        <f>FORMULARIOS!M180</f>
        <v>0</v>
      </c>
      <c r="N170" s="399">
        <f>FORMULARIOS!N180</f>
        <v>1</v>
      </c>
      <c r="O170" s="399">
        <f>FORMULARIOS!O180</f>
        <v>2</v>
      </c>
      <c r="P170" s="460">
        <f t="shared" si="15"/>
        <v>20</v>
      </c>
      <c r="Q170" s="396">
        <f t="shared" si="19"/>
        <v>0</v>
      </c>
      <c r="R170" s="396">
        <f t="shared" si="14"/>
        <v>1</v>
      </c>
      <c r="S170" s="396">
        <f t="shared" si="16"/>
        <v>1</v>
      </c>
      <c r="T170" s="396">
        <f t="shared" si="17"/>
        <v>1</v>
      </c>
      <c r="U170" s="397" t="s">
        <v>441</v>
      </c>
      <c r="V170" s="494">
        <v>44596</v>
      </c>
      <c r="W170" s="472" t="s">
        <v>495</v>
      </c>
      <c r="Y170" s="316" t="s">
        <v>23</v>
      </c>
      <c r="Z170" s="482">
        <v>14</v>
      </c>
      <c r="AA170" s="484"/>
      <c r="AB170" s="482"/>
      <c r="AC170" s="484"/>
      <c r="AD170" s="484"/>
      <c r="AE170" s="582"/>
      <c r="AF170" s="361" t="s">
        <v>23</v>
      </c>
      <c r="AG170" s="361">
        <v>14</v>
      </c>
      <c r="AI170" s="496"/>
    </row>
    <row r="171" spans="1:35" ht="15" customHeight="1" thickBot="1">
      <c r="A171" s="390" t="s">
        <v>20</v>
      </c>
      <c r="B171" s="391" t="s">
        <v>21</v>
      </c>
      <c r="C171" s="408" t="s">
        <v>169</v>
      </c>
      <c r="D171" s="399">
        <f>FORMULARIOS!D181</f>
        <v>0</v>
      </c>
      <c r="E171" s="399">
        <f>FORMULARIOS!E181</f>
        <v>0</v>
      </c>
      <c r="F171" s="399">
        <f>FORMULARIOS!F181</f>
        <v>0</v>
      </c>
      <c r="G171" s="399">
        <f>FORMULARIOS!G181</f>
        <v>0</v>
      </c>
      <c r="H171" s="399">
        <f>FORMULARIOS!H181</f>
        <v>0</v>
      </c>
      <c r="I171" s="399">
        <f>FORMULARIOS!I181</f>
        <v>0</v>
      </c>
      <c r="J171" s="399">
        <f>FORMULARIOS!J181</f>
        <v>1</v>
      </c>
      <c r="K171" s="399">
        <f>FORMULARIOS!K181</f>
        <v>1</v>
      </c>
      <c r="L171" s="399">
        <f>FORMULARIOS!L181</f>
        <v>0</v>
      </c>
      <c r="M171" s="399">
        <f>FORMULARIOS!M181</f>
        <v>0</v>
      </c>
      <c r="N171" s="399">
        <f>FORMULARIOS!N181</f>
        <v>0</v>
      </c>
      <c r="O171" s="399">
        <f>FORMULARIOS!O181</f>
        <v>0</v>
      </c>
      <c r="P171" s="460">
        <f t="shared" si="15"/>
        <v>2</v>
      </c>
      <c r="Q171" s="396">
        <f t="shared" si="19"/>
        <v>2</v>
      </c>
      <c r="R171" s="396">
        <f t="shared" si="14"/>
        <v>3</v>
      </c>
      <c r="S171" s="396">
        <f t="shared" si="16"/>
        <v>4</v>
      </c>
      <c r="T171" s="396">
        <f t="shared" si="17"/>
        <v>4</v>
      </c>
      <c r="U171" s="397" t="s">
        <v>441</v>
      </c>
      <c r="V171" s="494"/>
      <c r="W171" s="472"/>
      <c r="Y171" s="316" t="s">
        <v>24</v>
      </c>
      <c r="Z171" s="482">
        <v>14</v>
      </c>
      <c r="AA171" s="484"/>
      <c r="AB171" s="482">
        <v>2</v>
      </c>
      <c r="AC171" s="484">
        <v>44596</v>
      </c>
      <c r="AD171" s="484"/>
      <c r="AE171" s="582"/>
      <c r="AF171" s="361" t="s">
        <v>24</v>
      </c>
      <c r="AG171" s="361">
        <v>14</v>
      </c>
      <c r="AH171" s="361">
        <v>2</v>
      </c>
      <c r="AI171" s="496">
        <v>44596</v>
      </c>
    </row>
    <row r="172" spans="1:35" ht="15" customHeight="1" thickBot="1">
      <c r="A172" s="390" t="s">
        <v>20</v>
      </c>
      <c r="B172" s="391" t="s">
        <v>21</v>
      </c>
      <c r="C172" s="408" t="s">
        <v>170</v>
      </c>
      <c r="D172" s="399">
        <f>FORMULARIOS!D182</f>
        <v>0</v>
      </c>
      <c r="E172" s="399">
        <f>FORMULARIOS!E182</f>
        <v>0</v>
      </c>
      <c r="F172" s="399">
        <f>FORMULARIOS!F182</f>
        <v>0</v>
      </c>
      <c r="G172" s="399">
        <f>FORMULARIOS!G182</f>
        <v>0</v>
      </c>
      <c r="H172" s="399">
        <f>FORMULARIOS!H182</f>
        <v>0</v>
      </c>
      <c r="I172" s="399">
        <f>FORMULARIOS!I182</f>
        <v>0</v>
      </c>
      <c r="J172" s="399">
        <f>FORMULARIOS!J182</f>
        <v>0</v>
      </c>
      <c r="K172" s="399">
        <f>FORMULARIOS!K182</f>
        <v>0</v>
      </c>
      <c r="L172" s="399">
        <f>FORMULARIOS!L182</f>
        <v>0</v>
      </c>
      <c r="M172" s="399">
        <f>FORMULARIOS!M182</f>
        <v>0</v>
      </c>
      <c r="N172" s="399">
        <f>FORMULARIOS!N182</f>
        <v>0</v>
      </c>
      <c r="O172" s="399">
        <f>FORMULARIOS!O182</f>
        <v>0</v>
      </c>
      <c r="P172" s="460">
        <f t="shared" si="15"/>
        <v>0</v>
      </c>
      <c r="Q172" s="396">
        <f t="shared" si="19"/>
        <v>2</v>
      </c>
      <c r="R172" s="396">
        <f t="shared" si="14"/>
        <v>3</v>
      </c>
      <c r="S172" s="396">
        <f t="shared" si="16"/>
        <v>4</v>
      </c>
      <c r="T172" s="396">
        <f t="shared" si="17"/>
        <v>5</v>
      </c>
      <c r="U172" s="397" t="s">
        <v>441</v>
      </c>
      <c r="V172" s="494"/>
      <c r="W172" s="472"/>
      <c r="Y172" s="316" t="s">
        <v>25</v>
      </c>
      <c r="Z172" s="482">
        <v>4</v>
      </c>
      <c r="AA172" s="484"/>
      <c r="AB172" s="482">
        <v>8</v>
      </c>
      <c r="AC172" s="484">
        <v>44596</v>
      </c>
      <c r="AD172" s="484"/>
      <c r="AE172" s="582"/>
      <c r="AF172" s="361" t="s">
        <v>25</v>
      </c>
      <c r="AG172" s="361">
        <v>4</v>
      </c>
      <c r="AH172" s="361">
        <v>8</v>
      </c>
      <c r="AI172" s="496">
        <v>44596</v>
      </c>
    </row>
    <row r="173" spans="1:35" ht="15" customHeight="1" thickBot="1">
      <c r="A173" s="390" t="s">
        <v>20</v>
      </c>
      <c r="B173" s="391" t="s">
        <v>21</v>
      </c>
      <c r="C173" s="408" t="s">
        <v>171</v>
      </c>
      <c r="D173" s="399">
        <f>FORMULARIOS!D183</f>
        <v>2</v>
      </c>
      <c r="E173" s="399">
        <f>FORMULARIOS!E183</f>
        <v>1</v>
      </c>
      <c r="F173" s="399">
        <f>FORMULARIOS!F183</f>
        <v>3</v>
      </c>
      <c r="G173" s="399">
        <f>FORMULARIOS!G183</f>
        <v>3</v>
      </c>
      <c r="H173" s="399">
        <f>FORMULARIOS!H183</f>
        <v>0</v>
      </c>
      <c r="I173" s="399">
        <f>FORMULARIOS!I183</f>
        <v>0</v>
      </c>
      <c r="J173" s="399">
        <f>FORMULARIOS!J183</f>
        <v>0</v>
      </c>
      <c r="K173" s="399">
        <f>FORMULARIOS!K183</f>
        <v>0</v>
      </c>
      <c r="L173" s="399">
        <f>FORMULARIOS!L183</f>
        <v>0</v>
      </c>
      <c r="M173" s="399">
        <f>FORMULARIOS!M183</f>
        <v>3</v>
      </c>
      <c r="N173" s="399">
        <f>FORMULARIOS!N183</f>
        <v>0</v>
      </c>
      <c r="O173" s="399">
        <f>FORMULARIOS!O183</f>
        <v>0</v>
      </c>
      <c r="P173" s="460">
        <f t="shared" si="15"/>
        <v>12</v>
      </c>
      <c r="Q173" s="396">
        <f t="shared" si="19"/>
        <v>2</v>
      </c>
      <c r="R173" s="396">
        <f t="shared" si="14"/>
        <v>2</v>
      </c>
      <c r="S173" s="396">
        <f t="shared" si="16"/>
        <v>3</v>
      </c>
      <c r="T173" s="396">
        <f t="shared" si="17"/>
        <v>4</v>
      </c>
      <c r="U173" s="397" t="s">
        <v>441</v>
      </c>
      <c r="V173" s="494"/>
      <c r="W173" s="472"/>
      <c r="Y173" s="316" t="s">
        <v>26</v>
      </c>
      <c r="Z173" s="482">
        <v>7</v>
      </c>
      <c r="AA173" s="484"/>
      <c r="AB173" s="482">
        <v>2</v>
      </c>
      <c r="AC173" s="484">
        <v>44596</v>
      </c>
      <c r="AD173" s="484"/>
      <c r="AE173" s="582"/>
      <c r="AF173" s="361" t="s">
        <v>26</v>
      </c>
      <c r="AG173" s="361">
        <v>7</v>
      </c>
      <c r="AH173" s="361">
        <v>2</v>
      </c>
      <c r="AI173" s="496">
        <v>44596</v>
      </c>
    </row>
    <row r="174" spans="1:35" ht="15.75" customHeight="1" thickBot="1">
      <c r="A174" s="390" t="s">
        <v>20</v>
      </c>
      <c r="B174" s="391" t="s">
        <v>21</v>
      </c>
      <c r="C174" s="410" t="s">
        <v>373</v>
      </c>
      <c r="D174" s="411">
        <f>FORMULARIOS!D184</f>
        <v>7</v>
      </c>
      <c r="E174" s="411">
        <f>FORMULARIOS!E184</f>
        <v>4</v>
      </c>
      <c r="F174" s="411">
        <f>FORMULARIOS!F184</f>
        <v>4</v>
      </c>
      <c r="G174" s="411">
        <f>FORMULARIOS!G184</f>
        <v>10</v>
      </c>
      <c r="H174" s="411">
        <f>FORMULARIOS!H184</f>
        <v>8</v>
      </c>
      <c r="I174" s="411">
        <f>FORMULARIOS!I184</f>
        <v>8</v>
      </c>
      <c r="J174" s="411">
        <f>FORMULARIOS!J184</f>
        <v>6</v>
      </c>
      <c r="K174" s="411">
        <f>FORMULARIOS!K184</f>
        <v>5</v>
      </c>
      <c r="L174" s="411">
        <f>FORMULARIOS!L184</f>
        <v>12</v>
      </c>
      <c r="M174" s="411">
        <f>FORMULARIOS!M184</f>
        <v>7</v>
      </c>
      <c r="N174" s="411">
        <f>FORMULARIOS!N184</f>
        <v>3</v>
      </c>
      <c r="O174" s="411">
        <f>FORMULARIOS!O184</f>
        <v>1</v>
      </c>
      <c r="P174" s="461">
        <f t="shared" si="15"/>
        <v>75</v>
      </c>
      <c r="Q174" s="424"/>
      <c r="R174" s="396">
        <f t="shared" si="14"/>
        <v>0</v>
      </c>
      <c r="S174" s="396">
        <f t="shared" si="16"/>
        <v>0</v>
      </c>
      <c r="T174" s="396">
        <f t="shared" si="17"/>
        <v>0</v>
      </c>
      <c r="U174" s="397" t="s">
        <v>440</v>
      </c>
      <c r="V174" s="494"/>
      <c r="W174" s="472"/>
      <c r="Z174"/>
      <c r="AA174"/>
      <c r="AB174"/>
      <c r="AC174"/>
      <c r="AD174"/>
    </row>
    <row r="175" spans="1:35" ht="15" customHeight="1" thickBot="1">
      <c r="A175" s="390" t="s">
        <v>20</v>
      </c>
      <c r="B175" s="391" t="s">
        <v>22</v>
      </c>
      <c r="C175" s="406" t="s">
        <v>172</v>
      </c>
      <c r="D175" s="393">
        <f>FORMULARIOS!D185</f>
        <v>28</v>
      </c>
      <c r="E175" s="393">
        <f>FORMULARIOS!E185</f>
        <v>23</v>
      </c>
      <c r="F175" s="393">
        <f>FORMULARIOS!F185</f>
        <v>33</v>
      </c>
      <c r="G175" s="393">
        <f>FORMULARIOS!G185</f>
        <v>22</v>
      </c>
      <c r="H175" s="393">
        <f>FORMULARIOS!H185</f>
        <v>26</v>
      </c>
      <c r="I175" s="393">
        <f>FORMULARIOS!I185</f>
        <v>22</v>
      </c>
      <c r="J175" s="393">
        <f>FORMULARIOS!J185</f>
        <v>34</v>
      </c>
      <c r="K175" s="393">
        <f>FORMULARIOS!K185</f>
        <v>32</v>
      </c>
      <c r="L175" s="393">
        <f>FORMULARIOS!L185</f>
        <v>21</v>
      </c>
      <c r="M175" s="393">
        <f>FORMULARIOS!M185</f>
        <v>15</v>
      </c>
      <c r="N175" s="393">
        <f>FORMULARIOS!N185</f>
        <v>28</v>
      </c>
      <c r="O175" s="393">
        <f>FORMULARIOS!O185</f>
        <v>14</v>
      </c>
      <c r="P175" s="459">
        <f t="shared" si="15"/>
        <v>298</v>
      </c>
      <c r="Q175" s="396">
        <f t="shared" ref="Q175:Q181" si="20">COUNTIF(N175:O175,"=0")</f>
        <v>0</v>
      </c>
      <c r="R175" s="396">
        <f t="shared" si="14"/>
        <v>0</v>
      </c>
      <c r="S175" s="396">
        <f t="shared" si="16"/>
        <v>0</v>
      </c>
      <c r="T175" s="396">
        <f t="shared" si="17"/>
        <v>0</v>
      </c>
      <c r="U175" s="397" t="s">
        <v>441</v>
      </c>
      <c r="V175" s="494">
        <v>44596</v>
      </c>
      <c r="W175" s="472" t="s">
        <v>495</v>
      </c>
    </row>
    <row r="176" spans="1:35" ht="15" customHeight="1" thickBot="1">
      <c r="A176" s="390" t="s">
        <v>20</v>
      </c>
      <c r="B176" s="391" t="s">
        <v>22</v>
      </c>
      <c r="C176" s="408" t="s">
        <v>173</v>
      </c>
      <c r="D176" s="399">
        <f>FORMULARIOS!D186</f>
        <v>2</v>
      </c>
      <c r="E176" s="399">
        <f>FORMULARIOS!E186</f>
        <v>4</v>
      </c>
      <c r="F176" s="399">
        <f>FORMULARIOS!F186</f>
        <v>0</v>
      </c>
      <c r="G176" s="399">
        <f>FORMULARIOS!G186</f>
        <v>3</v>
      </c>
      <c r="H176" s="399">
        <f>FORMULARIOS!H186</f>
        <v>2</v>
      </c>
      <c r="I176" s="399">
        <f>FORMULARIOS!I186</f>
        <v>9</v>
      </c>
      <c r="J176" s="399">
        <f>FORMULARIOS!J186</f>
        <v>0</v>
      </c>
      <c r="K176" s="399">
        <f>FORMULARIOS!K186</f>
        <v>12</v>
      </c>
      <c r="L176" s="399">
        <f>FORMULARIOS!L186</f>
        <v>1</v>
      </c>
      <c r="M176" s="399">
        <f>FORMULARIOS!M186</f>
        <v>2</v>
      </c>
      <c r="N176" s="399">
        <f>FORMULARIOS!N186</f>
        <v>2</v>
      </c>
      <c r="O176" s="399">
        <f>FORMULARIOS!O186</f>
        <v>9</v>
      </c>
      <c r="P176" s="460">
        <f t="shared" si="15"/>
        <v>46</v>
      </c>
      <c r="Q176" s="396">
        <f t="shared" si="20"/>
        <v>0</v>
      </c>
      <c r="R176" s="396">
        <f t="shared" si="14"/>
        <v>0</v>
      </c>
      <c r="S176" s="396">
        <f t="shared" si="16"/>
        <v>0</v>
      </c>
      <c r="T176" s="396">
        <f t="shared" si="17"/>
        <v>0</v>
      </c>
      <c r="U176" s="397" t="s">
        <v>441</v>
      </c>
      <c r="V176" s="494">
        <v>44596</v>
      </c>
      <c r="W176" s="472" t="s">
        <v>495</v>
      </c>
    </row>
    <row r="177" spans="1:23" ht="15" customHeight="1" thickBot="1">
      <c r="A177" s="390" t="s">
        <v>20</v>
      </c>
      <c r="B177" s="391" t="s">
        <v>22</v>
      </c>
      <c r="C177" s="408" t="s">
        <v>22</v>
      </c>
      <c r="D177" s="399">
        <f>FORMULARIOS!D187</f>
        <v>6</v>
      </c>
      <c r="E177" s="399">
        <f>FORMULARIOS!E187</f>
        <v>5</v>
      </c>
      <c r="F177" s="399">
        <f>FORMULARIOS!F187</f>
        <v>14</v>
      </c>
      <c r="G177" s="399">
        <f>FORMULARIOS!G187</f>
        <v>1</v>
      </c>
      <c r="H177" s="399">
        <f>FORMULARIOS!H187</f>
        <v>11</v>
      </c>
      <c r="I177" s="399">
        <f>FORMULARIOS!I187</f>
        <v>7</v>
      </c>
      <c r="J177" s="399">
        <f>FORMULARIOS!J187</f>
        <v>5</v>
      </c>
      <c r="K177" s="399">
        <f>FORMULARIOS!K187</f>
        <v>3</v>
      </c>
      <c r="L177" s="399">
        <f>FORMULARIOS!L187</f>
        <v>10</v>
      </c>
      <c r="M177" s="399">
        <f>FORMULARIOS!M187</f>
        <v>9</v>
      </c>
      <c r="N177" s="399">
        <f>FORMULARIOS!N187</f>
        <v>3</v>
      </c>
      <c r="O177" s="399">
        <f>FORMULARIOS!O187</f>
        <v>4</v>
      </c>
      <c r="P177" s="460">
        <f t="shared" si="15"/>
        <v>78</v>
      </c>
      <c r="Q177" s="396">
        <f t="shared" si="20"/>
        <v>0</v>
      </c>
      <c r="R177" s="396">
        <f t="shared" si="14"/>
        <v>0</v>
      </c>
      <c r="S177" s="396">
        <f t="shared" si="16"/>
        <v>0</v>
      </c>
      <c r="T177" s="396">
        <f t="shared" si="17"/>
        <v>0</v>
      </c>
      <c r="U177" s="397" t="s">
        <v>440</v>
      </c>
      <c r="V177" s="494"/>
      <c r="W177" s="472"/>
    </row>
    <row r="178" spans="1:23" ht="15" customHeight="1" thickBot="1">
      <c r="A178" s="390" t="s">
        <v>20</v>
      </c>
      <c r="B178" s="391" t="s">
        <v>22</v>
      </c>
      <c r="C178" s="408" t="s">
        <v>174</v>
      </c>
      <c r="D178" s="399">
        <f>FORMULARIOS!D188</f>
        <v>8</v>
      </c>
      <c r="E178" s="399">
        <f>FORMULARIOS!E188</f>
        <v>15</v>
      </c>
      <c r="F178" s="399">
        <f>FORMULARIOS!F188</f>
        <v>17</v>
      </c>
      <c r="G178" s="399">
        <f>FORMULARIOS!G188</f>
        <v>15</v>
      </c>
      <c r="H178" s="399">
        <f>FORMULARIOS!H188</f>
        <v>23</v>
      </c>
      <c r="I178" s="399">
        <f>FORMULARIOS!I188</f>
        <v>22</v>
      </c>
      <c r="J178" s="399">
        <f>FORMULARIOS!J188</f>
        <v>28</v>
      </c>
      <c r="K178" s="399">
        <f>FORMULARIOS!K188</f>
        <v>19</v>
      </c>
      <c r="L178" s="399">
        <f>FORMULARIOS!L188</f>
        <v>17</v>
      </c>
      <c r="M178" s="399">
        <f>FORMULARIOS!M188</f>
        <v>20</v>
      </c>
      <c r="N178" s="399">
        <f>FORMULARIOS!N188</f>
        <v>16</v>
      </c>
      <c r="O178" s="399">
        <f>FORMULARIOS!O188</f>
        <v>15</v>
      </c>
      <c r="P178" s="460">
        <f t="shared" si="15"/>
        <v>215</v>
      </c>
      <c r="Q178" s="396">
        <f t="shared" si="20"/>
        <v>0</v>
      </c>
      <c r="R178" s="396">
        <f t="shared" si="14"/>
        <v>0</v>
      </c>
      <c r="S178" s="396">
        <f t="shared" si="16"/>
        <v>0</v>
      </c>
      <c r="T178" s="396">
        <f t="shared" si="17"/>
        <v>0</v>
      </c>
      <c r="U178" s="397" t="s">
        <v>441</v>
      </c>
      <c r="V178" s="494">
        <v>44596</v>
      </c>
      <c r="W178" s="472" t="s">
        <v>495</v>
      </c>
    </row>
    <row r="179" spans="1:23" ht="15" customHeight="1" thickBot="1">
      <c r="A179" s="390" t="s">
        <v>20</v>
      </c>
      <c r="B179" s="391" t="s">
        <v>22</v>
      </c>
      <c r="C179" s="408" t="s">
        <v>175</v>
      </c>
      <c r="D179" s="399">
        <f>FORMULARIOS!D189</f>
        <v>8</v>
      </c>
      <c r="E179" s="399">
        <f>FORMULARIOS!E189</f>
        <v>1</v>
      </c>
      <c r="F179" s="399">
        <f>FORMULARIOS!F189</f>
        <v>6</v>
      </c>
      <c r="G179" s="399">
        <f>FORMULARIOS!G189</f>
        <v>9</v>
      </c>
      <c r="H179" s="399">
        <f>FORMULARIOS!H189</f>
        <v>5</v>
      </c>
      <c r="I179" s="399">
        <f>FORMULARIOS!I189</f>
        <v>4</v>
      </c>
      <c r="J179" s="399">
        <f>FORMULARIOS!J189</f>
        <v>7</v>
      </c>
      <c r="K179" s="399">
        <f>FORMULARIOS!K189</f>
        <v>8</v>
      </c>
      <c r="L179" s="399">
        <f>FORMULARIOS!L189</f>
        <v>8</v>
      </c>
      <c r="M179" s="399">
        <f>FORMULARIOS!M189</f>
        <v>11</v>
      </c>
      <c r="N179" s="399">
        <f>FORMULARIOS!N189</f>
        <v>3</v>
      </c>
      <c r="O179" s="399">
        <f>FORMULARIOS!O189</f>
        <v>10</v>
      </c>
      <c r="P179" s="460">
        <f t="shared" si="15"/>
        <v>80</v>
      </c>
      <c r="Q179" s="396">
        <f t="shared" si="20"/>
        <v>0</v>
      </c>
      <c r="R179" s="396">
        <f t="shared" si="14"/>
        <v>0</v>
      </c>
      <c r="S179" s="396">
        <f t="shared" si="16"/>
        <v>0</v>
      </c>
      <c r="T179" s="396">
        <f t="shared" si="17"/>
        <v>0</v>
      </c>
      <c r="U179" s="397" t="s">
        <v>440</v>
      </c>
      <c r="V179" s="494"/>
      <c r="W179" s="472"/>
    </row>
    <row r="180" spans="1:23" ht="15" customHeight="1" thickBot="1">
      <c r="A180" s="390" t="s">
        <v>20</v>
      </c>
      <c r="B180" s="391" t="s">
        <v>22</v>
      </c>
      <c r="C180" s="408" t="s">
        <v>247</v>
      </c>
      <c r="D180" s="399">
        <f>FORMULARIOS!D190</f>
        <v>4</v>
      </c>
      <c r="E180" s="399">
        <f>FORMULARIOS!E190</f>
        <v>1</v>
      </c>
      <c r="F180" s="399">
        <f>FORMULARIOS!F190</f>
        <v>1</v>
      </c>
      <c r="G180" s="399">
        <f>FORMULARIOS!G190</f>
        <v>1</v>
      </c>
      <c r="H180" s="399">
        <f>FORMULARIOS!H190</f>
        <v>4</v>
      </c>
      <c r="I180" s="399">
        <f>FORMULARIOS!I190</f>
        <v>4</v>
      </c>
      <c r="J180" s="399">
        <f>FORMULARIOS!J190</f>
        <v>4</v>
      </c>
      <c r="K180" s="399">
        <f>FORMULARIOS!K190</f>
        <v>4</v>
      </c>
      <c r="L180" s="399">
        <f>FORMULARIOS!L190</f>
        <v>3</v>
      </c>
      <c r="M180" s="399">
        <f>FORMULARIOS!M190</f>
        <v>2</v>
      </c>
      <c r="N180" s="399">
        <f>FORMULARIOS!N190</f>
        <v>2</v>
      </c>
      <c r="O180" s="399">
        <f>FORMULARIOS!O190</f>
        <v>3</v>
      </c>
      <c r="P180" s="460">
        <f t="shared" si="15"/>
        <v>33</v>
      </c>
      <c r="Q180" s="396">
        <f t="shared" si="20"/>
        <v>0</v>
      </c>
      <c r="R180" s="396">
        <f t="shared" si="14"/>
        <v>0</v>
      </c>
      <c r="S180" s="396">
        <f t="shared" si="16"/>
        <v>0</v>
      </c>
      <c r="T180" s="396">
        <f t="shared" si="17"/>
        <v>0</v>
      </c>
      <c r="U180" s="397" t="s">
        <v>441</v>
      </c>
      <c r="V180" s="494"/>
      <c r="W180" s="472"/>
    </row>
    <row r="181" spans="1:23" ht="15" customHeight="1" thickBot="1">
      <c r="A181" s="390" t="s">
        <v>20</v>
      </c>
      <c r="B181" s="391" t="s">
        <v>22</v>
      </c>
      <c r="C181" s="410" t="s">
        <v>176</v>
      </c>
      <c r="D181" s="411">
        <f>FORMULARIOS!D191</f>
        <v>1</v>
      </c>
      <c r="E181" s="411">
        <f>FORMULARIOS!E191</f>
        <v>0</v>
      </c>
      <c r="F181" s="411">
        <f>FORMULARIOS!F191</f>
        <v>0</v>
      </c>
      <c r="G181" s="411">
        <f>FORMULARIOS!G191</f>
        <v>1</v>
      </c>
      <c r="H181" s="411">
        <f>FORMULARIOS!H191</f>
        <v>1</v>
      </c>
      <c r="I181" s="411">
        <f>FORMULARIOS!I191</f>
        <v>0</v>
      </c>
      <c r="J181" s="411">
        <f>FORMULARIOS!J191</f>
        <v>0</v>
      </c>
      <c r="K181" s="411">
        <f>FORMULARIOS!K191</f>
        <v>0</v>
      </c>
      <c r="L181" s="411">
        <f>FORMULARIOS!L191</f>
        <v>0</v>
      </c>
      <c r="M181" s="411">
        <f>FORMULARIOS!M191</f>
        <v>1</v>
      </c>
      <c r="N181" s="411">
        <f>FORMULARIOS!N191</f>
        <v>0</v>
      </c>
      <c r="O181" s="411">
        <f>FORMULARIOS!O191</f>
        <v>0</v>
      </c>
      <c r="P181" s="461">
        <f t="shared" si="15"/>
        <v>4</v>
      </c>
      <c r="Q181" s="396">
        <f t="shared" si="20"/>
        <v>2</v>
      </c>
      <c r="R181" s="396">
        <f t="shared" si="14"/>
        <v>2</v>
      </c>
      <c r="S181" s="396">
        <f t="shared" si="16"/>
        <v>3</v>
      </c>
      <c r="T181" s="396">
        <f t="shared" si="17"/>
        <v>4</v>
      </c>
      <c r="U181" s="397" t="s">
        <v>441</v>
      </c>
      <c r="V181" s="494">
        <v>44596</v>
      </c>
      <c r="W181" s="472" t="s">
        <v>495</v>
      </c>
    </row>
    <row r="182" spans="1:23" ht="15.75" customHeight="1" thickBot="1">
      <c r="A182" s="390" t="s">
        <v>20</v>
      </c>
      <c r="B182" s="391" t="s">
        <v>24</v>
      </c>
      <c r="C182" s="392" t="s">
        <v>24</v>
      </c>
      <c r="D182" s="393">
        <f>FORMULARIOS!D192</f>
        <v>126</v>
      </c>
      <c r="E182" s="393">
        <f>FORMULARIOS!E192</f>
        <v>99</v>
      </c>
      <c r="F182" s="393">
        <f>FORMULARIOS!F192</f>
        <v>116</v>
      </c>
      <c r="G182" s="393">
        <f>FORMULARIOS!G192</f>
        <v>72</v>
      </c>
      <c r="H182" s="393">
        <f>FORMULARIOS!H192</f>
        <v>75</v>
      </c>
      <c r="I182" s="393">
        <f>FORMULARIOS!I192</f>
        <v>131</v>
      </c>
      <c r="J182" s="393">
        <f>FORMULARIOS!J192</f>
        <v>118</v>
      </c>
      <c r="K182" s="393">
        <f>FORMULARIOS!K192</f>
        <v>112</v>
      </c>
      <c r="L182" s="393">
        <f>FORMULARIOS!L192</f>
        <v>113</v>
      </c>
      <c r="M182" s="393">
        <f>FORMULARIOS!M192</f>
        <v>93</v>
      </c>
      <c r="N182" s="393">
        <f>FORMULARIOS!N192</f>
        <v>82</v>
      </c>
      <c r="O182" s="393">
        <f>FORMULARIOS!O192</f>
        <v>108</v>
      </c>
      <c r="P182" s="459">
        <f t="shared" si="15"/>
        <v>1245</v>
      </c>
      <c r="Q182" s="396"/>
      <c r="R182" s="396">
        <f t="shared" si="14"/>
        <v>0</v>
      </c>
      <c r="S182" s="396">
        <f t="shared" si="16"/>
        <v>0</v>
      </c>
      <c r="T182" s="396">
        <f t="shared" si="17"/>
        <v>0</v>
      </c>
      <c r="U182" s="397" t="s">
        <v>440</v>
      </c>
      <c r="V182" s="494"/>
      <c r="W182" s="472"/>
    </row>
    <row r="183" spans="1:23" ht="15" customHeight="1" thickBot="1">
      <c r="A183" s="390" t="s">
        <v>20</v>
      </c>
      <c r="B183" s="391" t="s">
        <v>24</v>
      </c>
      <c r="C183" s="398" t="s">
        <v>177</v>
      </c>
      <c r="D183" s="399">
        <f>FORMULARIOS!D193</f>
        <v>1</v>
      </c>
      <c r="E183" s="399">
        <f>FORMULARIOS!E193</f>
        <v>2</v>
      </c>
      <c r="F183" s="399">
        <f>FORMULARIOS!F193</f>
        <v>3</v>
      </c>
      <c r="G183" s="399">
        <f>FORMULARIOS!G193</f>
        <v>1</v>
      </c>
      <c r="H183" s="399">
        <f>FORMULARIOS!H193</f>
        <v>6</v>
      </c>
      <c r="I183" s="399">
        <f>FORMULARIOS!I193</f>
        <v>4</v>
      </c>
      <c r="J183" s="399">
        <f>FORMULARIOS!J193</f>
        <v>5</v>
      </c>
      <c r="K183" s="399">
        <f>FORMULARIOS!K193</f>
        <v>7</v>
      </c>
      <c r="L183" s="399">
        <f>FORMULARIOS!L193</f>
        <v>6</v>
      </c>
      <c r="M183" s="399">
        <f>FORMULARIOS!M193</f>
        <v>3</v>
      </c>
      <c r="N183" s="399">
        <f>FORMULARIOS!N193</f>
        <v>1</v>
      </c>
      <c r="O183" s="399">
        <f>FORMULARIOS!O193</f>
        <v>2</v>
      </c>
      <c r="P183" s="460">
        <f t="shared" si="15"/>
        <v>41</v>
      </c>
      <c r="Q183" s="396">
        <f t="shared" ref="Q183:Q191" si="21">COUNTIF(N183:O183,"=0")</f>
        <v>0</v>
      </c>
      <c r="R183" s="396">
        <f t="shared" si="14"/>
        <v>0</v>
      </c>
      <c r="S183" s="396">
        <f t="shared" si="16"/>
        <v>0</v>
      </c>
      <c r="T183" s="396">
        <f t="shared" si="17"/>
        <v>0</v>
      </c>
      <c r="U183" s="397" t="s">
        <v>440</v>
      </c>
      <c r="V183" s="494"/>
      <c r="W183" s="472"/>
    </row>
    <row r="184" spans="1:23" ht="15" customHeight="1" thickBot="1">
      <c r="A184" s="390" t="s">
        <v>20</v>
      </c>
      <c r="B184" s="391" t="s">
        <v>24</v>
      </c>
      <c r="C184" s="398" t="s">
        <v>178</v>
      </c>
      <c r="D184" s="399">
        <f>FORMULARIOS!D194</f>
        <v>6</v>
      </c>
      <c r="E184" s="399">
        <f>FORMULARIOS!E194</f>
        <v>6</v>
      </c>
      <c r="F184" s="399">
        <f>FORMULARIOS!F194</f>
        <v>9</v>
      </c>
      <c r="G184" s="399">
        <f>FORMULARIOS!G194</f>
        <v>13</v>
      </c>
      <c r="H184" s="399">
        <f>FORMULARIOS!H194</f>
        <v>12</v>
      </c>
      <c r="I184" s="399">
        <f>FORMULARIOS!I194</f>
        <v>9</v>
      </c>
      <c r="J184" s="399">
        <f>FORMULARIOS!J194</f>
        <v>1</v>
      </c>
      <c r="K184" s="399">
        <f>FORMULARIOS!K194</f>
        <v>6</v>
      </c>
      <c r="L184" s="399">
        <f>FORMULARIOS!L194</f>
        <v>10</v>
      </c>
      <c r="M184" s="399">
        <f>FORMULARIOS!M194</f>
        <v>11</v>
      </c>
      <c r="N184" s="399">
        <f>FORMULARIOS!N194</f>
        <v>14</v>
      </c>
      <c r="O184" s="399">
        <f>FORMULARIOS!O194</f>
        <v>16</v>
      </c>
      <c r="P184" s="460">
        <f t="shared" si="15"/>
        <v>113</v>
      </c>
      <c r="Q184" s="396">
        <f t="shared" si="21"/>
        <v>0</v>
      </c>
      <c r="R184" s="396">
        <f t="shared" si="14"/>
        <v>0</v>
      </c>
      <c r="S184" s="396">
        <f t="shared" si="16"/>
        <v>0</v>
      </c>
      <c r="T184" s="396">
        <f t="shared" si="17"/>
        <v>0</v>
      </c>
      <c r="U184" s="397" t="s">
        <v>440</v>
      </c>
      <c r="V184" s="494"/>
      <c r="W184" s="472"/>
    </row>
    <row r="185" spans="1:23" ht="15" customHeight="1" thickBot="1">
      <c r="A185" s="390" t="s">
        <v>20</v>
      </c>
      <c r="B185" s="391" t="s">
        <v>24</v>
      </c>
      <c r="C185" s="398" t="s">
        <v>179</v>
      </c>
      <c r="D185" s="399">
        <f>FORMULARIOS!D195</f>
        <v>2</v>
      </c>
      <c r="E185" s="399">
        <f>FORMULARIOS!E195</f>
        <v>2</v>
      </c>
      <c r="F185" s="399">
        <f>FORMULARIOS!F195</f>
        <v>0</v>
      </c>
      <c r="G185" s="399">
        <f>FORMULARIOS!G195</f>
        <v>0</v>
      </c>
      <c r="H185" s="399">
        <f>FORMULARIOS!H195</f>
        <v>0</v>
      </c>
      <c r="I185" s="399">
        <f>FORMULARIOS!I195</f>
        <v>2</v>
      </c>
      <c r="J185" s="399">
        <f>FORMULARIOS!J195</f>
        <v>4</v>
      </c>
      <c r="K185" s="399">
        <f>FORMULARIOS!K195</f>
        <v>1</v>
      </c>
      <c r="L185" s="399">
        <f>FORMULARIOS!L195</f>
        <v>2</v>
      </c>
      <c r="M185" s="399">
        <f>FORMULARIOS!M195</f>
        <v>1</v>
      </c>
      <c r="N185" s="399">
        <f>FORMULARIOS!N195</f>
        <v>4</v>
      </c>
      <c r="O185" s="399">
        <f>FORMULARIOS!O195</f>
        <v>1</v>
      </c>
      <c r="P185" s="460">
        <f t="shared" si="15"/>
        <v>19</v>
      </c>
      <c r="Q185" s="396">
        <f t="shared" si="21"/>
        <v>0</v>
      </c>
      <c r="R185" s="396">
        <f t="shared" si="14"/>
        <v>0</v>
      </c>
      <c r="S185" s="396">
        <f t="shared" si="16"/>
        <v>0</v>
      </c>
      <c r="T185" s="396">
        <f t="shared" si="17"/>
        <v>0</v>
      </c>
      <c r="U185" s="397" t="s">
        <v>440</v>
      </c>
      <c r="V185" s="494"/>
      <c r="W185" s="472"/>
    </row>
    <row r="186" spans="1:23" ht="15" customHeight="1" thickBot="1">
      <c r="A186" s="390" t="s">
        <v>20</v>
      </c>
      <c r="B186" s="391" t="s">
        <v>24</v>
      </c>
      <c r="C186" s="398" t="s">
        <v>180</v>
      </c>
      <c r="D186" s="399">
        <f>FORMULARIOS!D196</f>
        <v>2</v>
      </c>
      <c r="E186" s="399">
        <f>FORMULARIOS!E196</f>
        <v>0</v>
      </c>
      <c r="F186" s="399">
        <f>FORMULARIOS!F196</f>
        <v>2</v>
      </c>
      <c r="G186" s="399">
        <f>FORMULARIOS!G196</f>
        <v>0</v>
      </c>
      <c r="H186" s="399">
        <f>FORMULARIOS!H196</f>
        <v>1</v>
      </c>
      <c r="I186" s="399">
        <f>FORMULARIOS!I196</f>
        <v>0</v>
      </c>
      <c r="J186" s="399">
        <f>FORMULARIOS!J196</f>
        <v>3</v>
      </c>
      <c r="K186" s="399">
        <f>FORMULARIOS!K196</f>
        <v>3</v>
      </c>
      <c r="L186" s="399">
        <f>FORMULARIOS!L196</f>
        <v>5</v>
      </c>
      <c r="M186" s="399">
        <f>FORMULARIOS!M196</f>
        <v>2</v>
      </c>
      <c r="N186" s="399">
        <f>FORMULARIOS!N196</f>
        <v>0</v>
      </c>
      <c r="O186" s="399">
        <f>FORMULARIOS!O196</f>
        <v>0</v>
      </c>
      <c r="P186" s="460">
        <f t="shared" si="15"/>
        <v>18</v>
      </c>
      <c r="Q186" s="396">
        <f t="shared" si="21"/>
        <v>2</v>
      </c>
      <c r="R186" s="396">
        <f t="shared" si="14"/>
        <v>2</v>
      </c>
      <c r="S186" s="396">
        <f t="shared" si="16"/>
        <v>2</v>
      </c>
      <c r="T186" s="396">
        <f t="shared" si="17"/>
        <v>2</v>
      </c>
      <c r="U186" s="397" t="s">
        <v>440</v>
      </c>
      <c r="V186" s="494"/>
      <c r="W186" s="472"/>
    </row>
    <row r="187" spans="1:23" ht="15" customHeight="1" thickBot="1">
      <c r="A187" s="390" t="s">
        <v>20</v>
      </c>
      <c r="B187" s="391" t="s">
        <v>24</v>
      </c>
      <c r="C187" s="398" t="s">
        <v>181</v>
      </c>
      <c r="D187" s="399">
        <f>FORMULARIOS!D197</f>
        <v>0</v>
      </c>
      <c r="E187" s="399">
        <f>FORMULARIOS!E197</f>
        <v>0</v>
      </c>
      <c r="F187" s="399">
        <f>FORMULARIOS!F197</f>
        <v>0</v>
      </c>
      <c r="G187" s="399">
        <f>FORMULARIOS!G197</f>
        <v>0</v>
      </c>
      <c r="H187" s="399">
        <f>FORMULARIOS!H197</f>
        <v>0</v>
      </c>
      <c r="I187" s="399">
        <f>FORMULARIOS!I197</f>
        <v>2</v>
      </c>
      <c r="J187" s="399">
        <f>FORMULARIOS!J197</f>
        <v>1</v>
      </c>
      <c r="K187" s="399">
        <f>FORMULARIOS!K197</f>
        <v>4</v>
      </c>
      <c r="L187" s="399">
        <f>FORMULARIOS!L197</f>
        <v>2</v>
      </c>
      <c r="M187" s="399">
        <f>FORMULARIOS!M197</f>
        <v>2</v>
      </c>
      <c r="N187" s="399">
        <f>FORMULARIOS!N197</f>
        <v>0</v>
      </c>
      <c r="O187" s="399">
        <f>FORMULARIOS!O197</f>
        <v>1</v>
      </c>
      <c r="P187" s="460">
        <f t="shared" si="15"/>
        <v>12</v>
      </c>
      <c r="Q187" s="396">
        <f t="shared" si="21"/>
        <v>1</v>
      </c>
      <c r="R187" s="396">
        <f t="shared" si="14"/>
        <v>1</v>
      </c>
      <c r="S187" s="396">
        <f t="shared" si="16"/>
        <v>1</v>
      </c>
      <c r="T187" s="396">
        <f t="shared" si="17"/>
        <v>1</v>
      </c>
      <c r="U187" s="397" t="s">
        <v>440</v>
      </c>
      <c r="V187" s="494"/>
      <c r="W187" s="472"/>
    </row>
    <row r="188" spans="1:23" ht="15" customHeight="1" thickBot="1">
      <c r="A188" s="390" t="s">
        <v>20</v>
      </c>
      <c r="B188" s="391" t="s">
        <v>24</v>
      </c>
      <c r="C188" s="398" t="s">
        <v>182</v>
      </c>
      <c r="D188" s="399">
        <f>FORMULARIOS!D198</f>
        <v>1</v>
      </c>
      <c r="E188" s="399">
        <f>FORMULARIOS!E198</f>
        <v>4</v>
      </c>
      <c r="F188" s="399">
        <f>FORMULARIOS!F198</f>
        <v>0</v>
      </c>
      <c r="G188" s="399">
        <f>FORMULARIOS!G198</f>
        <v>0</v>
      </c>
      <c r="H188" s="399">
        <f>FORMULARIOS!H198</f>
        <v>3</v>
      </c>
      <c r="I188" s="399">
        <f>FORMULARIOS!I198</f>
        <v>4</v>
      </c>
      <c r="J188" s="399">
        <f>FORMULARIOS!J198</f>
        <v>3</v>
      </c>
      <c r="K188" s="399">
        <f>FORMULARIOS!K198</f>
        <v>3</v>
      </c>
      <c r="L188" s="399">
        <f>FORMULARIOS!L198</f>
        <v>2</v>
      </c>
      <c r="M188" s="399">
        <f>FORMULARIOS!M198</f>
        <v>0</v>
      </c>
      <c r="N188" s="399">
        <f>FORMULARIOS!N198</f>
        <v>0</v>
      </c>
      <c r="O188" s="399">
        <f>FORMULARIOS!O198</f>
        <v>2</v>
      </c>
      <c r="P188" s="460">
        <f t="shared" si="15"/>
        <v>22</v>
      </c>
      <c r="Q188" s="396">
        <f t="shared" si="21"/>
        <v>1</v>
      </c>
      <c r="R188" s="396">
        <f t="shared" si="14"/>
        <v>2</v>
      </c>
      <c r="S188" s="396">
        <f t="shared" si="16"/>
        <v>2</v>
      </c>
      <c r="T188" s="396">
        <f t="shared" si="17"/>
        <v>2</v>
      </c>
      <c r="U188" s="397" t="s">
        <v>440</v>
      </c>
      <c r="V188" s="494"/>
      <c r="W188" s="472"/>
    </row>
    <row r="189" spans="1:23" ht="15" customHeight="1" thickBot="1">
      <c r="A189" s="390" t="s">
        <v>20</v>
      </c>
      <c r="B189" s="391" t="s">
        <v>24</v>
      </c>
      <c r="C189" s="398" t="s">
        <v>183</v>
      </c>
      <c r="D189" s="399">
        <f>FORMULARIOS!D199</f>
        <v>0</v>
      </c>
      <c r="E189" s="399">
        <f>FORMULARIOS!E199</f>
        <v>2</v>
      </c>
      <c r="F189" s="399">
        <f>FORMULARIOS!F199</f>
        <v>0</v>
      </c>
      <c r="G189" s="399">
        <f>FORMULARIOS!G199</f>
        <v>2</v>
      </c>
      <c r="H189" s="399">
        <f>FORMULARIOS!H199</f>
        <v>5</v>
      </c>
      <c r="I189" s="399">
        <f>FORMULARIOS!I199</f>
        <v>3</v>
      </c>
      <c r="J189" s="399">
        <f>FORMULARIOS!J199</f>
        <v>7</v>
      </c>
      <c r="K189" s="399">
        <f>FORMULARIOS!K199</f>
        <v>4</v>
      </c>
      <c r="L189" s="399">
        <f>FORMULARIOS!L199</f>
        <v>3</v>
      </c>
      <c r="M189" s="399">
        <f>FORMULARIOS!M199</f>
        <v>1</v>
      </c>
      <c r="N189" s="399">
        <f>FORMULARIOS!N199</f>
        <v>2</v>
      </c>
      <c r="O189" s="399">
        <f>FORMULARIOS!O199</f>
        <v>3</v>
      </c>
      <c r="P189" s="460">
        <f t="shared" si="15"/>
        <v>32</v>
      </c>
      <c r="Q189" s="396">
        <f t="shared" si="21"/>
        <v>0</v>
      </c>
      <c r="R189" s="396">
        <f t="shared" si="14"/>
        <v>0</v>
      </c>
      <c r="S189" s="396">
        <f t="shared" si="16"/>
        <v>0</v>
      </c>
      <c r="T189" s="396">
        <f t="shared" si="17"/>
        <v>0</v>
      </c>
      <c r="U189" s="397" t="s">
        <v>441</v>
      </c>
      <c r="V189" s="494">
        <v>44596</v>
      </c>
      <c r="W189" s="472" t="s">
        <v>465</v>
      </c>
    </row>
    <row r="190" spans="1:23" ht="15" customHeight="1" thickBot="1">
      <c r="A190" s="390" t="s">
        <v>20</v>
      </c>
      <c r="B190" s="391" t="s">
        <v>24</v>
      </c>
      <c r="C190" s="398" t="s">
        <v>184</v>
      </c>
      <c r="D190" s="399">
        <f>FORMULARIOS!D200</f>
        <v>6</v>
      </c>
      <c r="E190" s="399">
        <f>FORMULARIOS!E200</f>
        <v>6</v>
      </c>
      <c r="F190" s="399">
        <f>FORMULARIOS!F200</f>
        <v>0</v>
      </c>
      <c r="G190" s="399">
        <f>FORMULARIOS!G200</f>
        <v>4</v>
      </c>
      <c r="H190" s="399">
        <f>FORMULARIOS!H200</f>
        <v>2</v>
      </c>
      <c r="I190" s="399">
        <f>FORMULARIOS!I200</f>
        <v>0</v>
      </c>
      <c r="J190" s="399">
        <f>FORMULARIOS!J200</f>
        <v>5</v>
      </c>
      <c r="K190" s="399">
        <f>FORMULARIOS!K200</f>
        <v>6</v>
      </c>
      <c r="L190" s="399">
        <f>FORMULARIOS!L200</f>
        <v>7</v>
      </c>
      <c r="M190" s="399">
        <f>FORMULARIOS!M200</f>
        <v>4</v>
      </c>
      <c r="N190" s="399">
        <f>FORMULARIOS!N200</f>
        <v>7</v>
      </c>
      <c r="O190" s="399">
        <f>FORMULARIOS!O200</f>
        <v>6</v>
      </c>
      <c r="P190" s="460">
        <f t="shared" si="15"/>
        <v>53</v>
      </c>
      <c r="Q190" s="396">
        <f t="shared" si="21"/>
        <v>0</v>
      </c>
      <c r="R190" s="396">
        <f t="shared" si="14"/>
        <v>0</v>
      </c>
      <c r="S190" s="396">
        <f t="shared" si="16"/>
        <v>0</v>
      </c>
      <c r="T190" s="396">
        <f t="shared" si="17"/>
        <v>0</v>
      </c>
      <c r="U190" s="397" t="s">
        <v>440</v>
      </c>
      <c r="V190" s="494"/>
      <c r="W190" s="472"/>
    </row>
    <row r="191" spans="1:23" ht="15" customHeight="1" thickBot="1">
      <c r="A191" s="390" t="s">
        <v>20</v>
      </c>
      <c r="B191" s="391" t="s">
        <v>24</v>
      </c>
      <c r="C191" s="398" t="s">
        <v>185</v>
      </c>
      <c r="D191" s="399">
        <f>FORMULARIOS!D201</f>
        <v>6</v>
      </c>
      <c r="E191" s="399">
        <f>FORMULARIOS!E201</f>
        <v>3</v>
      </c>
      <c r="F191" s="399">
        <f>FORMULARIOS!F201</f>
        <v>1</v>
      </c>
      <c r="G191" s="399">
        <f>FORMULARIOS!G201</f>
        <v>2</v>
      </c>
      <c r="H191" s="399">
        <f>FORMULARIOS!H201</f>
        <v>2</v>
      </c>
      <c r="I191" s="399">
        <f>FORMULARIOS!I201</f>
        <v>5</v>
      </c>
      <c r="J191" s="399">
        <f>FORMULARIOS!J201</f>
        <v>4</v>
      </c>
      <c r="K191" s="399">
        <f>FORMULARIOS!K201</f>
        <v>3</v>
      </c>
      <c r="L191" s="399">
        <f>FORMULARIOS!L201</f>
        <v>7</v>
      </c>
      <c r="M191" s="399">
        <f>FORMULARIOS!M201</f>
        <v>3</v>
      </c>
      <c r="N191" s="399">
        <f>FORMULARIOS!N201</f>
        <v>2</v>
      </c>
      <c r="O191" s="399">
        <f>FORMULARIOS!O201</f>
        <v>0</v>
      </c>
      <c r="P191" s="460">
        <f t="shared" si="15"/>
        <v>38</v>
      </c>
      <c r="Q191" s="396">
        <f t="shared" si="21"/>
        <v>1</v>
      </c>
      <c r="R191" s="396">
        <f t="shared" si="14"/>
        <v>1</v>
      </c>
      <c r="S191" s="396">
        <f t="shared" si="16"/>
        <v>1</v>
      </c>
      <c r="T191" s="396">
        <f t="shared" si="17"/>
        <v>1</v>
      </c>
      <c r="U191" s="397" t="s">
        <v>440</v>
      </c>
      <c r="V191" s="494"/>
      <c r="W191" s="472"/>
    </row>
    <row r="192" spans="1:23" ht="15" customHeight="1" thickBot="1">
      <c r="A192" s="390" t="s">
        <v>20</v>
      </c>
      <c r="B192" s="391" t="s">
        <v>24</v>
      </c>
      <c r="C192" s="398" t="s">
        <v>186</v>
      </c>
      <c r="D192" s="399">
        <f>FORMULARIOS!D202</f>
        <v>3</v>
      </c>
      <c r="E192" s="399">
        <f>FORMULARIOS!E202</f>
        <v>2</v>
      </c>
      <c r="F192" s="399">
        <f>FORMULARIOS!F202</f>
        <v>2</v>
      </c>
      <c r="G192" s="399">
        <f>FORMULARIOS!G202</f>
        <v>1</v>
      </c>
      <c r="H192" s="399">
        <f>FORMULARIOS!H202</f>
        <v>1</v>
      </c>
      <c r="I192" s="399">
        <f>FORMULARIOS!I202</f>
        <v>3</v>
      </c>
      <c r="J192" s="399">
        <f>FORMULARIOS!J202</f>
        <v>3</v>
      </c>
      <c r="K192" s="399">
        <f>FORMULARIOS!K202</f>
        <v>1</v>
      </c>
      <c r="L192" s="399">
        <f>FORMULARIOS!L202</f>
        <v>0</v>
      </c>
      <c r="M192" s="399">
        <f>FORMULARIOS!M202</f>
        <v>1</v>
      </c>
      <c r="N192" s="399">
        <f>FORMULARIOS!N202</f>
        <v>0</v>
      </c>
      <c r="O192" s="399">
        <f>FORMULARIOS!O202</f>
        <v>4</v>
      </c>
      <c r="P192" s="460">
        <f t="shared" si="15"/>
        <v>21</v>
      </c>
      <c r="Q192" s="424"/>
      <c r="R192" s="396">
        <f t="shared" si="14"/>
        <v>1</v>
      </c>
      <c r="S192" s="396">
        <f t="shared" si="16"/>
        <v>2</v>
      </c>
      <c r="T192" s="396">
        <f t="shared" si="17"/>
        <v>2</v>
      </c>
      <c r="U192" s="397" t="s">
        <v>440</v>
      </c>
      <c r="V192" s="494"/>
      <c r="W192" s="472"/>
    </row>
    <row r="193" spans="1:23" ht="15" customHeight="1" thickBot="1">
      <c r="A193" s="390" t="s">
        <v>20</v>
      </c>
      <c r="B193" s="391" t="s">
        <v>24</v>
      </c>
      <c r="C193" s="398" t="s">
        <v>187</v>
      </c>
      <c r="D193" s="399">
        <f>FORMULARIOS!D203</f>
        <v>0</v>
      </c>
      <c r="E193" s="399">
        <f>FORMULARIOS!E203</f>
        <v>0</v>
      </c>
      <c r="F193" s="399">
        <f>FORMULARIOS!F203</f>
        <v>0</v>
      </c>
      <c r="G193" s="399">
        <f>FORMULARIOS!G203</f>
        <v>0</v>
      </c>
      <c r="H193" s="399">
        <f>FORMULARIOS!H203</f>
        <v>2</v>
      </c>
      <c r="I193" s="399">
        <f>FORMULARIOS!I203</f>
        <v>0</v>
      </c>
      <c r="J193" s="399">
        <f>FORMULARIOS!J203</f>
        <v>0</v>
      </c>
      <c r="K193" s="399">
        <f>FORMULARIOS!K203</f>
        <v>0</v>
      </c>
      <c r="L193" s="399">
        <f>FORMULARIOS!L203</f>
        <v>0</v>
      </c>
      <c r="M193" s="399">
        <f>FORMULARIOS!M203</f>
        <v>0</v>
      </c>
      <c r="N193" s="399">
        <f>FORMULARIOS!N203</f>
        <v>0</v>
      </c>
      <c r="O193" s="399">
        <f>FORMULARIOS!O203</f>
        <v>0</v>
      </c>
      <c r="P193" s="460">
        <f t="shared" si="15"/>
        <v>2</v>
      </c>
      <c r="Q193" s="396">
        <f t="shared" ref="Q193:Q211" si="22">COUNTIF(N193:O193,"=0")</f>
        <v>2</v>
      </c>
      <c r="R193" s="396">
        <f t="shared" si="14"/>
        <v>3</v>
      </c>
      <c r="S193" s="396">
        <f t="shared" si="16"/>
        <v>4</v>
      </c>
      <c r="T193" s="396">
        <f t="shared" si="17"/>
        <v>5</v>
      </c>
      <c r="U193" s="397" t="s">
        <v>440</v>
      </c>
      <c r="V193" s="494"/>
      <c r="W193" s="472"/>
    </row>
    <row r="194" spans="1:23" ht="15" customHeight="1" thickBot="1">
      <c r="A194" s="390" t="s">
        <v>20</v>
      </c>
      <c r="B194" s="391" t="s">
        <v>24</v>
      </c>
      <c r="C194" s="398" t="s">
        <v>188</v>
      </c>
      <c r="D194" s="399">
        <f>FORMULARIOS!D204</f>
        <v>5</v>
      </c>
      <c r="E194" s="399">
        <f>FORMULARIOS!E204</f>
        <v>1</v>
      </c>
      <c r="F194" s="399">
        <f>FORMULARIOS!F204</f>
        <v>0</v>
      </c>
      <c r="G194" s="399">
        <f>FORMULARIOS!G204</f>
        <v>1</v>
      </c>
      <c r="H194" s="399">
        <f>FORMULARIOS!H204</f>
        <v>5</v>
      </c>
      <c r="I194" s="399">
        <f>FORMULARIOS!I204</f>
        <v>5</v>
      </c>
      <c r="J194" s="399">
        <f>FORMULARIOS!J204</f>
        <v>3</v>
      </c>
      <c r="K194" s="399">
        <f>FORMULARIOS!K204</f>
        <v>2</v>
      </c>
      <c r="L194" s="399">
        <f>FORMULARIOS!L204</f>
        <v>3</v>
      </c>
      <c r="M194" s="399">
        <f>FORMULARIOS!M204</f>
        <v>3</v>
      </c>
      <c r="N194" s="399">
        <f>FORMULARIOS!N204</f>
        <v>1</v>
      </c>
      <c r="O194" s="399">
        <f>FORMULARIOS!O204</f>
        <v>5</v>
      </c>
      <c r="P194" s="460">
        <f t="shared" si="15"/>
        <v>34</v>
      </c>
      <c r="Q194" s="396">
        <f t="shared" si="22"/>
        <v>0</v>
      </c>
      <c r="R194" s="396">
        <f t="shared" si="14"/>
        <v>0</v>
      </c>
      <c r="S194" s="396">
        <f t="shared" si="16"/>
        <v>0</v>
      </c>
      <c r="T194" s="396">
        <f t="shared" si="17"/>
        <v>0</v>
      </c>
      <c r="U194" s="397" t="s">
        <v>441</v>
      </c>
      <c r="V194" s="494">
        <v>44596</v>
      </c>
      <c r="W194" s="472" t="s">
        <v>467</v>
      </c>
    </row>
    <row r="195" spans="1:23" ht="15" customHeight="1" thickBot="1">
      <c r="A195" s="390" t="s">
        <v>20</v>
      </c>
      <c r="B195" s="391" t="s">
        <v>24</v>
      </c>
      <c r="C195" s="398" t="s">
        <v>189</v>
      </c>
      <c r="D195" s="399">
        <f>FORMULARIOS!D205</f>
        <v>0</v>
      </c>
      <c r="E195" s="399">
        <f>FORMULARIOS!E205</f>
        <v>1</v>
      </c>
      <c r="F195" s="399">
        <f>FORMULARIOS!F205</f>
        <v>1</v>
      </c>
      <c r="G195" s="399">
        <f>FORMULARIOS!G205</f>
        <v>1</v>
      </c>
      <c r="H195" s="399">
        <f>FORMULARIOS!H205</f>
        <v>1</v>
      </c>
      <c r="I195" s="399">
        <f>FORMULARIOS!I205</f>
        <v>2</v>
      </c>
      <c r="J195" s="399">
        <f>FORMULARIOS!J205</f>
        <v>0</v>
      </c>
      <c r="K195" s="399">
        <f>FORMULARIOS!K205</f>
        <v>2</v>
      </c>
      <c r="L195" s="399">
        <f>FORMULARIOS!L205</f>
        <v>5</v>
      </c>
      <c r="M195" s="399">
        <f>FORMULARIOS!M205</f>
        <v>2</v>
      </c>
      <c r="N195" s="399">
        <f>FORMULARIOS!N205</f>
        <v>3</v>
      </c>
      <c r="O195" s="399">
        <f>FORMULARIOS!O205</f>
        <v>0</v>
      </c>
      <c r="P195" s="460">
        <f t="shared" si="15"/>
        <v>18</v>
      </c>
      <c r="Q195" s="396">
        <f t="shared" si="22"/>
        <v>1</v>
      </c>
      <c r="R195" s="396">
        <f t="shared" si="14"/>
        <v>1</v>
      </c>
      <c r="S195" s="396">
        <f t="shared" si="16"/>
        <v>1</v>
      </c>
      <c r="T195" s="396">
        <f t="shared" si="17"/>
        <v>1</v>
      </c>
      <c r="U195" s="397" t="s">
        <v>440</v>
      </c>
      <c r="V195" s="494"/>
      <c r="W195" s="472"/>
    </row>
    <row r="196" spans="1:23" ht="15" customHeight="1" thickBot="1">
      <c r="A196" s="390" t="s">
        <v>20</v>
      </c>
      <c r="B196" s="391" t="s">
        <v>24</v>
      </c>
      <c r="C196" s="398" t="s">
        <v>190</v>
      </c>
      <c r="D196" s="399">
        <f>FORMULARIOS!D206</f>
        <v>1</v>
      </c>
      <c r="E196" s="399">
        <f>FORMULARIOS!E206</f>
        <v>1</v>
      </c>
      <c r="F196" s="399">
        <f>FORMULARIOS!F206</f>
        <v>0</v>
      </c>
      <c r="G196" s="399">
        <f>FORMULARIOS!G206</f>
        <v>0</v>
      </c>
      <c r="H196" s="399">
        <f>FORMULARIOS!H206</f>
        <v>1</v>
      </c>
      <c r="I196" s="399">
        <f>FORMULARIOS!I206</f>
        <v>0</v>
      </c>
      <c r="J196" s="399">
        <f>FORMULARIOS!J206</f>
        <v>1</v>
      </c>
      <c r="K196" s="399">
        <f>FORMULARIOS!K206</f>
        <v>0</v>
      </c>
      <c r="L196" s="399">
        <f>FORMULARIOS!L206</f>
        <v>1</v>
      </c>
      <c r="M196" s="399">
        <f>FORMULARIOS!M206</f>
        <v>0</v>
      </c>
      <c r="N196" s="399">
        <f>FORMULARIOS!N206</f>
        <v>1</v>
      </c>
      <c r="O196" s="399">
        <f>FORMULARIOS!O206</f>
        <v>1</v>
      </c>
      <c r="P196" s="460">
        <f t="shared" si="15"/>
        <v>7</v>
      </c>
      <c r="Q196" s="396">
        <f t="shared" si="22"/>
        <v>0</v>
      </c>
      <c r="R196" s="396">
        <f t="shared" si="14"/>
        <v>1</v>
      </c>
      <c r="S196" s="396">
        <f t="shared" si="16"/>
        <v>1</v>
      </c>
      <c r="T196" s="396">
        <f t="shared" si="17"/>
        <v>2</v>
      </c>
      <c r="U196" s="397" t="s">
        <v>440</v>
      </c>
      <c r="V196" s="494"/>
      <c r="W196" s="472"/>
    </row>
    <row r="197" spans="1:23" ht="15.75" customHeight="1" thickBot="1">
      <c r="A197" s="390" t="s">
        <v>20</v>
      </c>
      <c r="B197" s="391" t="s">
        <v>24</v>
      </c>
      <c r="C197" s="425" t="s">
        <v>135</v>
      </c>
      <c r="D197" s="411">
        <f>FORMULARIOS!D207</f>
        <v>0</v>
      </c>
      <c r="E197" s="411">
        <f>FORMULARIOS!E207</f>
        <v>0</v>
      </c>
      <c r="F197" s="411">
        <f>FORMULARIOS!F207</f>
        <v>0</v>
      </c>
      <c r="G197" s="411">
        <f>FORMULARIOS!G207</f>
        <v>0</v>
      </c>
      <c r="H197" s="411">
        <f>FORMULARIOS!H207</f>
        <v>1</v>
      </c>
      <c r="I197" s="411">
        <f>FORMULARIOS!I207</f>
        <v>0</v>
      </c>
      <c r="J197" s="411">
        <f>FORMULARIOS!J207</f>
        <v>0</v>
      </c>
      <c r="K197" s="411">
        <f>FORMULARIOS!K207</f>
        <v>0</v>
      </c>
      <c r="L197" s="411">
        <f>FORMULARIOS!L207</f>
        <v>0</v>
      </c>
      <c r="M197" s="411">
        <f>FORMULARIOS!M207</f>
        <v>0</v>
      </c>
      <c r="N197" s="411">
        <f>FORMULARIOS!N207</f>
        <v>0</v>
      </c>
      <c r="O197" s="411">
        <f>FORMULARIOS!O207</f>
        <v>0</v>
      </c>
      <c r="P197" s="461">
        <f t="shared" si="15"/>
        <v>1</v>
      </c>
      <c r="Q197" s="396">
        <f t="shared" si="22"/>
        <v>2</v>
      </c>
      <c r="R197" s="396">
        <f t="shared" si="14"/>
        <v>3</v>
      </c>
      <c r="S197" s="396">
        <f t="shared" si="16"/>
        <v>4</v>
      </c>
      <c r="T197" s="396">
        <f t="shared" si="17"/>
        <v>5</v>
      </c>
      <c r="U197" s="397" t="s">
        <v>440</v>
      </c>
      <c r="V197" s="494"/>
      <c r="W197" s="472"/>
    </row>
    <row r="198" spans="1:23" ht="15" customHeight="1" thickBot="1">
      <c r="A198" s="390" t="s">
        <v>20</v>
      </c>
      <c r="B198" s="391" t="s">
        <v>25</v>
      </c>
      <c r="C198" s="406" t="s">
        <v>191</v>
      </c>
      <c r="D198" s="393">
        <f>FORMULARIOS!D208</f>
        <v>12</v>
      </c>
      <c r="E198" s="393">
        <f>FORMULARIOS!E208</f>
        <v>12</v>
      </c>
      <c r="F198" s="393">
        <f>FORMULARIOS!F208</f>
        <v>13</v>
      </c>
      <c r="G198" s="393">
        <f>FORMULARIOS!G208</f>
        <v>17</v>
      </c>
      <c r="H198" s="393">
        <f>FORMULARIOS!H208</f>
        <v>15</v>
      </c>
      <c r="I198" s="393">
        <f>FORMULARIOS!I208</f>
        <v>19</v>
      </c>
      <c r="J198" s="393">
        <f>FORMULARIOS!J208</f>
        <v>14</v>
      </c>
      <c r="K198" s="393">
        <f>FORMULARIOS!K208</f>
        <v>14</v>
      </c>
      <c r="L198" s="393">
        <f>FORMULARIOS!L208</f>
        <v>10</v>
      </c>
      <c r="M198" s="393">
        <f>FORMULARIOS!M208</f>
        <v>6</v>
      </c>
      <c r="N198" s="393">
        <f>FORMULARIOS!N208</f>
        <v>5</v>
      </c>
      <c r="O198" s="393">
        <f>FORMULARIOS!O208</f>
        <v>12</v>
      </c>
      <c r="P198" s="459">
        <f t="shared" si="15"/>
        <v>149</v>
      </c>
      <c r="Q198" s="396">
        <f t="shared" si="22"/>
        <v>0</v>
      </c>
      <c r="R198" s="396">
        <f t="shared" si="14"/>
        <v>0</v>
      </c>
      <c r="S198" s="396">
        <f t="shared" si="16"/>
        <v>0</v>
      </c>
      <c r="T198" s="396">
        <f t="shared" si="17"/>
        <v>0</v>
      </c>
      <c r="U198" s="397" t="s">
        <v>441</v>
      </c>
      <c r="V198" s="494">
        <v>44596</v>
      </c>
      <c r="W198" s="472" t="s">
        <v>468</v>
      </c>
    </row>
    <row r="199" spans="1:23" ht="15" customHeight="1" thickBot="1">
      <c r="A199" s="390" t="s">
        <v>20</v>
      </c>
      <c r="B199" s="391" t="s">
        <v>25</v>
      </c>
      <c r="C199" s="408" t="s">
        <v>192</v>
      </c>
      <c r="D199" s="399">
        <f>FORMULARIOS!D209</f>
        <v>3</v>
      </c>
      <c r="E199" s="399">
        <f>FORMULARIOS!E209</f>
        <v>6</v>
      </c>
      <c r="F199" s="399">
        <f>FORMULARIOS!F209</f>
        <v>10</v>
      </c>
      <c r="G199" s="399">
        <f>FORMULARIOS!G209</f>
        <v>3</v>
      </c>
      <c r="H199" s="399">
        <f>FORMULARIOS!H209</f>
        <v>8</v>
      </c>
      <c r="I199" s="399">
        <f>FORMULARIOS!I209</f>
        <v>8</v>
      </c>
      <c r="J199" s="399">
        <f>FORMULARIOS!J209</f>
        <v>4</v>
      </c>
      <c r="K199" s="399">
        <f>FORMULARIOS!K209</f>
        <v>4</v>
      </c>
      <c r="L199" s="399">
        <f>FORMULARIOS!L209</f>
        <v>1</v>
      </c>
      <c r="M199" s="399">
        <f>FORMULARIOS!M209</f>
        <v>6</v>
      </c>
      <c r="N199" s="399">
        <f>FORMULARIOS!N209</f>
        <v>5</v>
      </c>
      <c r="O199" s="399">
        <f>FORMULARIOS!O209</f>
        <v>11</v>
      </c>
      <c r="P199" s="460">
        <f t="shared" si="15"/>
        <v>69</v>
      </c>
      <c r="Q199" s="396">
        <f t="shared" si="22"/>
        <v>0</v>
      </c>
      <c r="R199" s="396">
        <f t="shared" si="14"/>
        <v>0</v>
      </c>
      <c r="S199" s="396">
        <f t="shared" si="16"/>
        <v>0</v>
      </c>
      <c r="T199" s="396">
        <f t="shared" si="17"/>
        <v>0</v>
      </c>
      <c r="U199" s="397" t="s">
        <v>440</v>
      </c>
      <c r="V199" s="494"/>
      <c r="W199" s="472"/>
    </row>
    <row r="200" spans="1:23" ht="15" customHeight="1" thickBot="1">
      <c r="A200" s="390" t="s">
        <v>20</v>
      </c>
      <c r="B200" s="391" t="s">
        <v>25</v>
      </c>
      <c r="C200" s="408" t="s">
        <v>193</v>
      </c>
      <c r="D200" s="399">
        <f>FORMULARIOS!D210</f>
        <v>6</v>
      </c>
      <c r="E200" s="399">
        <f>FORMULARIOS!E210</f>
        <v>1</v>
      </c>
      <c r="F200" s="399">
        <f>FORMULARIOS!F210</f>
        <v>1</v>
      </c>
      <c r="G200" s="399">
        <f>FORMULARIOS!G210</f>
        <v>3</v>
      </c>
      <c r="H200" s="399">
        <f>FORMULARIOS!H210</f>
        <v>0</v>
      </c>
      <c r="I200" s="399">
        <f>FORMULARIOS!I210</f>
        <v>0</v>
      </c>
      <c r="J200" s="399">
        <f>FORMULARIOS!J210</f>
        <v>1</v>
      </c>
      <c r="K200" s="399">
        <f>FORMULARIOS!K210</f>
        <v>1</v>
      </c>
      <c r="L200" s="399">
        <f>FORMULARIOS!L210</f>
        <v>3</v>
      </c>
      <c r="M200" s="399">
        <f>FORMULARIOS!M210</f>
        <v>3</v>
      </c>
      <c r="N200" s="399">
        <f>FORMULARIOS!N210</f>
        <v>1</v>
      </c>
      <c r="O200" s="399">
        <f>FORMULARIOS!O210</f>
        <v>0</v>
      </c>
      <c r="P200" s="460">
        <f t="shared" si="15"/>
        <v>20</v>
      </c>
      <c r="Q200" s="396">
        <f t="shared" si="22"/>
        <v>1</v>
      </c>
      <c r="R200" s="396">
        <f t="shared" si="14"/>
        <v>1</v>
      </c>
      <c r="S200" s="396">
        <f t="shared" si="16"/>
        <v>1</v>
      </c>
      <c r="T200" s="396">
        <f t="shared" si="17"/>
        <v>1</v>
      </c>
      <c r="U200" s="397" t="s">
        <v>440</v>
      </c>
      <c r="V200" s="494"/>
      <c r="W200" s="472"/>
    </row>
    <row r="201" spans="1:23" ht="15" customHeight="1" thickBot="1">
      <c r="A201" s="390" t="s">
        <v>20</v>
      </c>
      <c r="B201" s="391" t="s">
        <v>25</v>
      </c>
      <c r="C201" s="408" t="s">
        <v>194</v>
      </c>
      <c r="D201" s="399">
        <f>FORMULARIOS!D211</f>
        <v>41</v>
      </c>
      <c r="E201" s="399">
        <f>FORMULARIOS!E211</f>
        <v>19</v>
      </c>
      <c r="F201" s="399">
        <f>FORMULARIOS!F211</f>
        <v>10</v>
      </c>
      <c r="G201" s="399">
        <f>FORMULARIOS!G211</f>
        <v>6</v>
      </c>
      <c r="H201" s="399">
        <f>FORMULARIOS!H211</f>
        <v>3</v>
      </c>
      <c r="I201" s="399">
        <f>FORMULARIOS!I211</f>
        <v>4</v>
      </c>
      <c r="J201" s="399">
        <f>FORMULARIOS!J211</f>
        <v>8</v>
      </c>
      <c r="K201" s="399">
        <f>FORMULARIOS!K211</f>
        <v>0</v>
      </c>
      <c r="L201" s="399">
        <f>FORMULARIOS!L211</f>
        <v>5</v>
      </c>
      <c r="M201" s="399">
        <f>FORMULARIOS!M211</f>
        <v>7</v>
      </c>
      <c r="N201" s="399">
        <f>FORMULARIOS!N211</f>
        <v>5</v>
      </c>
      <c r="O201" s="399">
        <f>FORMULARIOS!O211</f>
        <v>10</v>
      </c>
      <c r="P201" s="460">
        <f t="shared" si="15"/>
        <v>118</v>
      </c>
      <c r="Q201" s="396">
        <f t="shared" si="22"/>
        <v>0</v>
      </c>
      <c r="R201" s="396">
        <f t="shared" si="14"/>
        <v>0</v>
      </c>
      <c r="S201" s="396">
        <f t="shared" si="16"/>
        <v>0</v>
      </c>
      <c r="T201" s="396">
        <f t="shared" si="17"/>
        <v>1</v>
      </c>
      <c r="U201" s="397" t="s">
        <v>441</v>
      </c>
      <c r="V201" s="494">
        <v>44596</v>
      </c>
      <c r="W201" s="472" t="s">
        <v>471</v>
      </c>
    </row>
    <row r="202" spans="1:23" ht="15" customHeight="1" thickBot="1">
      <c r="A202" s="390" t="s">
        <v>20</v>
      </c>
      <c r="B202" s="391" t="s">
        <v>25</v>
      </c>
      <c r="C202" s="408" t="s">
        <v>389</v>
      </c>
      <c r="D202" s="399">
        <f>FORMULARIOS!D212</f>
        <v>1</v>
      </c>
      <c r="E202" s="399">
        <f>FORMULARIOS!E212</f>
        <v>2</v>
      </c>
      <c r="F202" s="399">
        <f>FORMULARIOS!F212</f>
        <v>3</v>
      </c>
      <c r="G202" s="399">
        <f>FORMULARIOS!G212</f>
        <v>1</v>
      </c>
      <c r="H202" s="399">
        <f>FORMULARIOS!H212</f>
        <v>0</v>
      </c>
      <c r="I202" s="399">
        <f>FORMULARIOS!I212</f>
        <v>1</v>
      </c>
      <c r="J202" s="399">
        <f>FORMULARIOS!J212</f>
        <v>0</v>
      </c>
      <c r="K202" s="399">
        <f>FORMULARIOS!K212</f>
        <v>0</v>
      </c>
      <c r="L202" s="399">
        <f>FORMULARIOS!L212</f>
        <v>0</v>
      </c>
      <c r="M202" s="399">
        <f>FORMULARIOS!M212</f>
        <v>0</v>
      </c>
      <c r="N202" s="399">
        <f>FORMULARIOS!N212</f>
        <v>0</v>
      </c>
      <c r="O202" s="399">
        <f>FORMULARIOS!O212</f>
        <v>0</v>
      </c>
      <c r="P202" s="460">
        <f t="shared" si="15"/>
        <v>8</v>
      </c>
      <c r="Q202" s="396">
        <f t="shared" si="22"/>
        <v>2</v>
      </c>
      <c r="R202" s="396">
        <f t="shared" si="14"/>
        <v>3</v>
      </c>
      <c r="S202" s="396">
        <f t="shared" si="16"/>
        <v>4</v>
      </c>
      <c r="T202" s="396">
        <f t="shared" si="17"/>
        <v>5</v>
      </c>
      <c r="U202" s="397" t="s">
        <v>441</v>
      </c>
      <c r="V202" s="494">
        <v>44596</v>
      </c>
      <c r="W202" s="472" t="s">
        <v>472</v>
      </c>
    </row>
    <row r="203" spans="1:23" ht="15" customHeight="1" thickBot="1">
      <c r="A203" s="390" t="s">
        <v>20</v>
      </c>
      <c r="B203" s="391" t="s">
        <v>25</v>
      </c>
      <c r="C203" s="408" t="s">
        <v>195</v>
      </c>
      <c r="D203" s="399">
        <f>FORMULARIOS!D213</f>
        <v>2</v>
      </c>
      <c r="E203" s="399">
        <f>FORMULARIOS!E213</f>
        <v>3</v>
      </c>
      <c r="F203" s="399">
        <f>FORMULARIOS!F213</f>
        <v>4</v>
      </c>
      <c r="G203" s="399">
        <f>FORMULARIOS!G213</f>
        <v>6</v>
      </c>
      <c r="H203" s="399">
        <f>FORMULARIOS!H213</f>
        <v>5</v>
      </c>
      <c r="I203" s="399">
        <f>FORMULARIOS!I213</f>
        <v>6</v>
      </c>
      <c r="J203" s="399">
        <f>FORMULARIOS!J213</f>
        <v>8</v>
      </c>
      <c r="K203" s="399">
        <f>FORMULARIOS!K213</f>
        <v>6</v>
      </c>
      <c r="L203" s="399">
        <f>FORMULARIOS!L213</f>
        <v>7</v>
      </c>
      <c r="M203" s="399">
        <f>FORMULARIOS!M213</f>
        <v>8</v>
      </c>
      <c r="N203" s="399">
        <f>FORMULARIOS!N213</f>
        <v>7</v>
      </c>
      <c r="O203" s="399">
        <f>FORMULARIOS!O213</f>
        <v>2</v>
      </c>
      <c r="P203" s="460">
        <f t="shared" si="15"/>
        <v>64</v>
      </c>
      <c r="Q203" s="396">
        <f t="shared" si="22"/>
        <v>0</v>
      </c>
      <c r="R203" s="396">
        <f t="shared" si="14"/>
        <v>0</v>
      </c>
      <c r="S203" s="396">
        <f t="shared" si="16"/>
        <v>0</v>
      </c>
      <c r="T203" s="396">
        <f t="shared" si="17"/>
        <v>0</v>
      </c>
      <c r="U203" s="397" t="s">
        <v>440</v>
      </c>
      <c r="V203" s="494"/>
      <c r="W203" s="472"/>
    </row>
    <row r="204" spans="1:23" ht="15" customHeight="1" thickBot="1">
      <c r="A204" s="390" t="s">
        <v>20</v>
      </c>
      <c r="B204" s="391" t="s">
        <v>25</v>
      </c>
      <c r="C204" s="408" t="s">
        <v>196</v>
      </c>
      <c r="D204" s="399">
        <f>FORMULARIOS!D214</f>
        <v>0</v>
      </c>
      <c r="E204" s="399">
        <f>FORMULARIOS!E214</f>
        <v>0</v>
      </c>
      <c r="F204" s="399">
        <f>FORMULARIOS!F214</f>
        <v>0</v>
      </c>
      <c r="G204" s="399">
        <f>FORMULARIOS!G214</f>
        <v>0</v>
      </c>
      <c r="H204" s="399">
        <f>FORMULARIOS!H214</f>
        <v>0</v>
      </c>
      <c r="I204" s="399">
        <f>FORMULARIOS!I214</f>
        <v>0</v>
      </c>
      <c r="J204" s="399">
        <f>FORMULARIOS!J214</f>
        <v>0</v>
      </c>
      <c r="K204" s="399">
        <f>FORMULARIOS!K214</f>
        <v>0</v>
      </c>
      <c r="L204" s="399">
        <f>FORMULARIOS!L214</f>
        <v>0</v>
      </c>
      <c r="M204" s="399">
        <f>FORMULARIOS!M214</f>
        <v>1</v>
      </c>
      <c r="N204" s="399">
        <f>FORMULARIOS!N214</f>
        <v>0</v>
      </c>
      <c r="O204" s="399">
        <f>FORMULARIOS!O214</f>
        <v>2</v>
      </c>
      <c r="P204" s="460">
        <f t="shared" si="15"/>
        <v>3</v>
      </c>
      <c r="Q204" s="396">
        <f t="shared" si="22"/>
        <v>1</v>
      </c>
      <c r="R204" s="396">
        <f t="shared" ref="R204:R232" si="23">COUNTIF(M204:O204,"=0")</f>
        <v>1</v>
      </c>
      <c r="S204" s="396">
        <f t="shared" si="16"/>
        <v>2</v>
      </c>
      <c r="T204" s="396">
        <f t="shared" si="17"/>
        <v>3</v>
      </c>
      <c r="U204" s="397" t="s">
        <v>440</v>
      </c>
      <c r="V204" s="494"/>
      <c r="W204" s="472"/>
    </row>
    <row r="205" spans="1:23" ht="15" customHeight="1" thickBot="1">
      <c r="A205" s="390" t="s">
        <v>20</v>
      </c>
      <c r="B205" s="391" t="s">
        <v>25</v>
      </c>
      <c r="C205" s="408" t="s">
        <v>376</v>
      </c>
      <c r="D205" s="399">
        <f>FORMULARIOS!D215</f>
        <v>0</v>
      </c>
      <c r="E205" s="399">
        <f>FORMULARIOS!E215</f>
        <v>0</v>
      </c>
      <c r="F205" s="399">
        <f>FORMULARIOS!F215</f>
        <v>0</v>
      </c>
      <c r="G205" s="399">
        <f>FORMULARIOS!G215</f>
        <v>0</v>
      </c>
      <c r="H205" s="399">
        <f>FORMULARIOS!H215</f>
        <v>0</v>
      </c>
      <c r="I205" s="399">
        <f>FORMULARIOS!I215</f>
        <v>0</v>
      </c>
      <c r="J205" s="399">
        <f>FORMULARIOS!J215</f>
        <v>2</v>
      </c>
      <c r="K205" s="399">
        <f>FORMULARIOS!K215</f>
        <v>1</v>
      </c>
      <c r="L205" s="399">
        <f>FORMULARIOS!L215</f>
        <v>1</v>
      </c>
      <c r="M205" s="399">
        <f>FORMULARIOS!M215</f>
        <v>0</v>
      </c>
      <c r="N205" s="399">
        <f>FORMULARIOS!N215</f>
        <v>0</v>
      </c>
      <c r="O205" s="399">
        <f>FORMULARIOS!O215</f>
        <v>0</v>
      </c>
      <c r="P205" s="460">
        <f t="shared" ref="P205:P232" si="24">SUM(D205:O205)</f>
        <v>4</v>
      </c>
      <c r="Q205" s="396">
        <f t="shared" si="22"/>
        <v>2</v>
      </c>
      <c r="R205" s="396">
        <f t="shared" si="23"/>
        <v>3</v>
      </c>
      <c r="S205" s="396">
        <f t="shared" ref="S205:S231" si="25">COUNTIF(L205:O205,"=0")</f>
        <v>3</v>
      </c>
      <c r="T205" s="396">
        <f t="shared" ref="T205:T232" si="26">COUNTIF(K205:O205,"=0")</f>
        <v>3</v>
      </c>
      <c r="U205" s="397" t="s">
        <v>441</v>
      </c>
      <c r="V205" s="494">
        <v>44596</v>
      </c>
      <c r="W205" s="472" t="s">
        <v>474</v>
      </c>
    </row>
    <row r="206" spans="1:23" ht="15" customHeight="1" thickBot="1">
      <c r="A206" s="390" t="s">
        <v>20</v>
      </c>
      <c r="B206" s="391" t="s">
        <v>25</v>
      </c>
      <c r="C206" s="408" t="s">
        <v>197</v>
      </c>
      <c r="D206" s="399">
        <f>FORMULARIOS!D216</f>
        <v>0</v>
      </c>
      <c r="E206" s="399">
        <f>FORMULARIOS!E216</f>
        <v>1</v>
      </c>
      <c r="F206" s="399">
        <f>FORMULARIOS!F216</f>
        <v>2</v>
      </c>
      <c r="G206" s="399">
        <f>FORMULARIOS!G216</f>
        <v>1</v>
      </c>
      <c r="H206" s="399">
        <f>FORMULARIOS!H216</f>
        <v>0</v>
      </c>
      <c r="I206" s="399">
        <f>FORMULARIOS!I216</f>
        <v>0</v>
      </c>
      <c r="J206" s="399">
        <f>FORMULARIOS!J216</f>
        <v>1</v>
      </c>
      <c r="K206" s="399">
        <f>FORMULARIOS!K216</f>
        <v>0</v>
      </c>
      <c r="L206" s="399">
        <f>FORMULARIOS!L216</f>
        <v>0</v>
      </c>
      <c r="M206" s="399">
        <f>FORMULARIOS!M216</f>
        <v>0</v>
      </c>
      <c r="N206" s="399">
        <f>FORMULARIOS!N216</f>
        <v>1</v>
      </c>
      <c r="O206" s="399">
        <f>FORMULARIOS!O216</f>
        <v>0</v>
      </c>
      <c r="P206" s="460">
        <f t="shared" si="24"/>
        <v>6</v>
      </c>
      <c r="Q206" s="396">
        <f t="shared" si="22"/>
        <v>1</v>
      </c>
      <c r="R206" s="396">
        <f t="shared" si="23"/>
        <v>2</v>
      </c>
      <c r="S206" s="396">
        <f t="shared" si="25"/>
        <v>3</v>
      </c>
      <c r="T206" s="396">
        <f t="shared" si="26"/>
        <v>4</v>
      </c>
      <c r="U206" s="397" t="s">
        <v>441</v>
      </c>
      <c r="V206" s="494">
        <v>44596</v>
      </c>
      <c r="W206" s="472" t="s">
        <v>475</v>
      </c>
    </row>
    <row r="207" spans="1:23" ht="15" customHeight="1" thickBot="1">
      <c r="A207" s="390" t="s">
        <v>20</v>
      </c>
      <c r="B207" s="391" t="s">
        <v>25</v>
      </c>
      <c r="C207" s="408" t="s">
        <v>198</v>
      </c>
      <c r="D207" s="399">
        <f>FORMULARIOS!D217</f>
        <v>0</v>
      </c>
      <c r="E207" s="399">
        <f>FORMULARIOS!E217</f>
        <v>0</v>
      </c>
      <c r="F207" s="399">
        <f>FORMULARIOS!F217</f>
        <v>0</v>
      </c>
      <c r="G207" s="399">
        <f>FORMULARIOS!G217</f>
        <v>0</v>
      </c>
      <c r="H207" s="399">
        <f>FORMULARIOS!H217</f>
        <v>2</v>
      </c>
      <c r="I207" s="399">
        <f>FORMULARIOS!I217</f>
        <v>0</v>
      </c>
      <c r="J207" s="399">
        <f>FORMULARIOS!J217</f>
        <v>0</v>
      </c>
      <c r="K207" s="399">
        <f>FORMULARIOS!K217</f>
        <v>0</v>
      </c>
      <c r="L207" s="399">
        <f>FORMULARIOS!L217</f>
        <v>0</v>
      </c>
      <c r="M207" s="399">
        <f>FORMULARIOS!M217</f>
        <v>0</v>
      </c>
      <c r="N207" s="399">
        <f>FORMULARIOS!N217</f>
        <v>0</v>
      </c>
      <c r="O207" s="399">
        <f>FORMULARIOS!O217</f>
        <v>0</v>
      </c>
      <c r="P207" s="460">
        <f t="shared" si="24"/>
        <v>2</v>
      </c>
      <c r="Q207" s="396">
        <f t="shared" si="22"/>
        <v>2</v>
      </c>
      <c r="R207" s="396">
        <f t="shared" si="23"/>
        <v>3</v>
      </c>
      <c r="S207" s="396">
        <f t="shared" si="25"/>
        <v>4</v>
      </c>
      <c r="T207" s="396">
        <f t="shared" si="26"/>
        <v>5</v>
      </c>
      <c r="U207" s="397" t="s">
        <v>441</v>
      </c>
      <c r="V207" s="494">
        <v>44596</v>
      </c>
      <c r="W207" s="472" t="s">
        <v>476</v>
      </c>
    </row>
    <row r="208" spans="1:23" ht="15" customHeight="1" thickBot="1">
      <c r="A208" s="390" t="s">
        <v>20</v>
      </c>
      <c r="B208" s="391" t="s">
        <v>25</v>
      </c>
      <c r="C208" s="408" t="s">
        <v>375</v>
      </c>
      <c r="D208" s="399">
        <f>FORMULARIOS!D218</f>
        <v>0</v>
      </c>
      <c r="E208" s="399">
        <f>FORMULARIOS!E218</f>
        <v>0</v>
      </c>
      <c r="F208" s="399">
        <f>FORMULARIOS!F218</f>
        <v>1</v>
      </c>
      <c r="G208" s="399">
        <f>FORMULARIOS!G218</f>
        <v>2</v>
      </c>
      <c r="H208" s="399">
        <f>FORMULARIOS!H218</f>
        <v>0</v>
      </c>
      <c r="I208" s="399">
        <f>FORMULARIOS!I218</f>
        <v>0</v>
      </c>
      <c r="J208" s="399">
        <f>FORMULARIOS!J218</f>
        <v>0</v>
      </c>
      <c r="K208" s="399">
        <f>FORMULARIOS!K218</f>
        <v>0</v>
      </c>
      <c r="L208" s="399">
        <f>FORMULARIOS!L218</f>
        <v>0</v>
      </c>
      <c r="M208" s="399">
        <f>FORMULARIOS!M218</f>
        <v>0</v>
      </c>
      <c r="N208" s="399">
        <f>FORMULARIOS!N218</f>
        <v>1</v>
      </c>
      <c r="O208" s="399">
        <f>FORMULARIOS!O218</f>
        <v>0</v>
      </c>
      <c r="P208" s="460">
        <f t="shared" si="24"/>
        <v>4</v>
      </c>
      <c r="Q208" s="396">
        <f t="shared" si="22"/>
        <v>1</v>
      </c>
      <c r="R208" s="396">
        <f t="shared" si="23"/>
        <v>2</v>
      </c>
      <c r="S208" s="396">
        <f t="shared" si="25"/>
        <v>3</v>
      </c>
      <c r="T208" s="396">
        <f t="shared" si="26"/>
        <v>4</v>
      </c>
      <c r="U208" s="397" t="s">
        <v>441</v>
      </c>
      <c r="V208" s="494">
        <v>44596</v>
      </c>
      <c r="W208" s="472" t="s">
        <v>477</v>
      </c>
    </row>
    <row r="209" spans="1:23" ht="15.75" customHeight="1" thickBot="1">
      <c r="A209" s="390" t="s">
        <v>20</v>
      </c>
      <c r="B209" s="391" t="s">
        <v>25</v>
      </c>
      <c r="C209" s="410" t="s">
        <v>249</v>
      </c>
      <c r="D209" s="411">
        <f>FORMULARIOS!D219</f>
        <v>0</v>
      </c>
      <c r="E209" s="411">
        <f>FORMULARIOS!E219</f>
        <v>0</v>
      </c>
      <c r="F209" s="411">
        <f>FORMULARIOS!F219</f>
        <v>0</v>
      </c>
      <c r="G209" s="411">
        <f>FORMULARIOS!G219</f>
        <v>0</v>
      </c>
      <c r="H209" s="411">
        <f>FORMULARIOS!H219</f>
        <v>0</v>
      </c>
      <c r="I209" s="411">
        <f>FORMULARIOS!I219</f>
        <v>1</v>
      </c>
      <c r="J209" s="411">
        <f>FORMULARIOS!J219</f>
        <v>0</v>
      </c>
      <c r="K209" s="411">
        <f>FORMULARIOS!K219</f>
        <v>0</v>
      </c>
      <c r="L209" s="411">
        <f>FORMULARIOS!L219</f>
        <v>1</v>
      </c>
      <c r="M209" s="411">
        <f>FORMULARIOS!M219</f>
        <v>0</v>
      </c>
      <c r="N209" s="411">
        <f>FORMULARIOS!N219</f>
        <v>0</v>
      </c>
      <c r="O209" s="411">
        <f>FORMULARIOS!O219</f>
        <v>0</v>
      </c>
      <c r="P209" s="461">
        <f t="shared" si="24"/>
        <v>2</v>
      </c>
      <c r="Q209" s="396">
        <f t="shared" si="22"/>
        <v>2</v>
      </c>
      <c r="R209" s="396">
        <f t="shared" si="23"/>
        <v>3</v>
      </c>
      <c r="S209" s="396">
        <f t="shared" si="25"/>
        <v>3</v>
      </c>
      <c r="T209" s="396">
        <f t="shared" si="26"/>
        <v>4</v>
      </c>
      <c r="U209" s="397" t="s">
        <v>441</v>
      </c>
      <c r="V209" s="494">
        <v>44596</v>
      </c>
      <c r="W209" s="472" t="s">
        <v>478</v>
      </c>
    </row>
    <row r="210" spans="1:23" ht="15" customHeight="1" thickBot="1">
      <c r="A210" s="390" t="s">
        <v>20</v>
      </c>
      <c r="B210" s="391" t="s">
        <v>26</v>
      </c>
      <c r="C210" s="406" t="s">
        <v>199</v>
      </c>
      <c r="D210" s="393">
        <f>FORMULARIOS!D220</f>
        <v>6</v>
      </c>
      <c r="E210" s="393">
        <f>FORMULARIOS!E220</f>
        <v>4</v>
      </c>
      <c r="F210" s="393">
        <f>FORMULARIOS!F220</f>
        <v>9</v>
      </c>
      <c r="G210" s="393">
        <f>FORMULARIOS!G220</f>
        <v>5</v>
      </c>
      <c r="H210" s="393">
        <f>FORMULARIOS!H220</f>
        <v>2</v>
      </c>
      <c r="I210" s="393">
        <f>FORMULARIOS!I220</f>
        <v>2</v>
      </c>
      <c r="J210" s="393">
        <f>FORMULARIOS!J220</f>
        <v>3</v>
      </c>
      <c r="K210" s="393">
        <f>FORMULARIOS!K220</f>
        <v>3</v>
      </c>
      <c r="L210" s="393">
        <f>FORMULARIOS!L220</f>
        <v>7</v>
      </c>
      <c r="M210" s="393">
        <f>FORMULARIOS!M220</f>
        <v>4</v>
      </c>
      <c r="N210" s="393">
        <f>FORMULARIOS!N220</f>
        <v>6</v>
      </c>
      <c r="O210" s="393">
        <f>FORMULARIOS!O220</f>
        <v>5</v>
      </c>
      <c r="P210" s="459">
        <f t="shared" si="24"/>
        <v>56</v>
      </c>
      <c r="Q210" s="396">
        <f t="shared" si="22"/>
        <v>0</v>
      </c>
      <c r="R210" s="396">
        <f t="shared" si="23"/>
        <v>0</v>
      </c>
      <c r="S210" s="396">
        <f t="shared" si="25"/>
        <v>0</v>
      </c>
      <c r="T210" s="396">
        <f t="shared" si="26"/>
        <v>0</v>
      </c>
      <c r="U210" s="397" t="s">
        <v>441</v>
      </c>
      <c r="V210" s="494">
        <v>44596</v>
      </c>
      <c r="W210" s="472" t="s">
        <v>479</v>
      </c>
    </row>
    <row r="211" spans="1:23" ht="15" customHeight="1" thickBot="1">
      <c r="A211" s="390" t="s">
        <v>20</v>
      </c>
      <c r="B211" s="391" t="s">
        <v>26</v>
      </c>
      <c r="C211" s="408" t="s">
        <v>200</v>
      </c>
      <c r="D211" s="399">
        <f>FORMULARIOS!D221</f>
        <v>2</v>
      </c>
      <c r="E211" s="399">
        <f>FORMULARIOS!E221</f>
        <v>0</v>
      </c>
      <c r="F211" s="399">
        <f>FORMULARIOS!F221</f>
        <v>0</v>
      </c>
      <c r="G211" s="399">
        <f>FORMULARIOS!G221</f>
        <v>2</v>
      </c>
      <c r="H211" s="399">
        <f>FORMULARIOS!H221</f>
        <v>10</v>
      </c>
      <c r="I211" s="399">
        <f>FORMULARIOS!I221</f>
        <v>7</v>
      </c>
      <c r="J211" s="399">
        <f>FORMULARIOS!J221</f>
        <v>1</v>
      </c>
      <c r="K211" s="399">
        <f>FORMULARIOS!K221</f>
        <v>0</v>
      </c>
      <c r="L211" s="399">
        <f>FORMULARIOS!L221</f>
        <v>1</v>
      </c>
      <c r="M211" s="399">
        <f>FORMULARIOS!M221</f>
        <v>2</v>
      </c>
      <c r="N211" s="399">
        <f>FORMULARIOS!N221</f>
        <v>1</v>
      </c>
      <c r="O211" s="399">
        <f>FORMULARIOS!O221</f>
        <v>1</v>
      </c>
      <c r="P211" s="460">
        <f t="shared" si="24"/>
        <v>27</v>
      </c>
      <c r="Q211" s="396">
        <f t="shared" si="22"/>
        <v>0</v>
      </c>
      <c r="R211" s="396">
        <f t="shared" si="23"/>
        <v>0</v>
      </c>
      <c r="S211" s="396">
        <f t="shared" si="25"/>
        <v>0</v>
      </c>
      <c r="T211" s="396">
        <f t="shared" si="26"/>
        <v>1</v>
      </c>
      <c r="U211" s="397" t="s">
        <v>441</v>
      </c>
      <c r="V211" s="494">
        <v>44596</v>
      </c>
      <c r="W211" s="472" t="s">
        <v>479</v>
      </c>
    </row>
    <row r="212" spans="1:23" ht="15" customHeight="1" thickBot="1">
      <c r="A212" s="390" t="s">
        <v>20</v>
      </c>
      <c r="B212" s="391" t="s">
        <v>26</v>
      </c>
      <c r="C212" s="408" t="s">
        <v>201</v>
      </c>
      <c r="D212" s="399">
        <f>FORMULARIOS!D222</f>
        <v>1</v>
      </c>
      <c r="E212" s="399">
        <f>FORMULARIOS!E222</f>
        <v>4</v>
      </c>
      <c r="F212" s="399">
        <f>FORMULARIOS!F222</f>
        <v>1</v>
      </c>
      <c r="G212" s="399">
        <f>FORMULARIOS!G222</f>
        <v>4</v>
      </c>
      <c r="H212" s="399">
        <f>FORMULARIOS!H222</f>
        <v>1</v>
      </c>
      <c r="I212" s="399">
        <f>FORMULARIOS!I222</f>
        <v>1</v>
      </c>
      <c r="J212" s="399">
        <f>FORMULARIOS!J222</f>
        <v>2</v>
      </c>
      <c r="K212" s="399">
        <f>FORMULARIOS!K222</f>
        <v>1</v>
      </c>
      <c r="L212" s="399">
        <f>FORMULARIOS!L222</f>
        <v>3</v>
      </c>
      <c r="M212" s="399">
        <f>FORMULARIOS!M222</f>
        <v>0</v>
      </c>
      <c r="N212" s="399">
        <f>FORMULARIOS!N222</f>
        <v>3</v>
      </c>
      <c r="O212" s="399">
        <f>FORMULARIOS!O222</f>
        <v>2</v>
      </c>
      <c r="P212" s="460">
        <f t="shared" si="24"/>
        <v>23</v>
      </c>
      <c r="Q212" s="424"/>
      <c r="R212" s="396">
        <f t="shared" si="23"/>
        <v>1</v>
      </c>
      <c r="S212" s="396">
        <f t="shared" si="25"/>
        <v>1</v>
      </c>
      <c r="T212" s="396">
        <f t="shared" si="26"/>
        <v>1</v>
      </c>
      <c r="U212" s="397" t="s">
        <v>440</v>
      </c>
      <c r="V212" s="494"/>
      <c r="W212" s="472"/>
    </row>
    <row r="213" spans="1:23" ht="15" customHeight="1" thickBot="1">
      <c r="A213" s="390" t="s">
        <v>20</v>
      </c>
      <c r="B213" s="391" t="s">
        <v>26</v>
      </c>
      <c r="C213" s="408" t="s">
        <v>202</v>
      </c>
      <c r="D213" s="399">
        <f>FORMULARIOS!D223</f>
        <v>2</v>
      </c>
      <c r="E213" s="399">
        <f>FORMULARIOS!E223</f>
        <v>0</v>
      </c>
      <c r="F213" s="399">
        <f>FORMULARIOS!F223</f>
        <v>1</v>
      </c>
      <c r="G213" s="399">
        <f>FORMULARIOS!G223</f>
        <v>3</v>
      </c>
      <c r="H213" s="399">
        <f>FORMULARIOS!H223</f>
        <v>0</v>
      </c>
      <c r="I213" s="399">
        <f>FORMULARIOS!I223</f>
        <v>2</v>
      </c>
      <c r="J213" s="399">
        <f>FORMULARIOS!J223</f>
        <v>1</v>
      </c>
      <c r="K213" s="399">
        <f>FORMULARIOS!K223</f>
        <v>0</v>
      </c>
      <c r="L213" s="399">
        <f>FORMULARIOS!L223</f>
        <v>0</v>
      </c>
      <c r="M213" s="399">
        <f>FORMULARIOS!M223</f>
        <v>0</v>
      </c>
      <c r="N213" s="399">
        <f>FORMULARIOS!N223</f>
        <v>0</v>
      </c>
      <c r="O213" s="399">
        <f>FORMULARIOS!O223</f>
        <v>1</v>
      </c>
      <c r="P213" s="460">
        <f t="shared" si="24"/>
        <v>10</v>
      </c>
      <c r="Q213" s="396">
        <f>COUNTIF(N213:O213,"=0")</f>
        <v>1</v>
      </c>
      <c r="R213" s="396">
        <f t="shared" si="23"/>
        <v>2</v>
      </c>
      <c r="S213" s="396">
        <f t="shared" si="25"/>
        <v>3</v>
      </c>
      <c r="T213" s="396">
        <f t="shared" si="26"/>
        <v>4</v>
      </c>
      <c r="U213" s="397" t="s">
        <v>440</v>
      </c>
      <c r="V213" s="494"/>
      <c r="W213" s="472"/>
    </row>
    <row r="214" spans="1:23" ht="15" customHeight="1" thickBot="1">
      <c r="A214" s="390" t="s">
        <v>20</v>
      </c>
      <c r="B214" s="391" t="s">
        <v>26</v>
      </c>
      <c r="C214" s="408" t="s">
        <v>203</v>
      </c>
      <c r="D214" s="399">
        <f>FORMULARIOS!D224</f>
        <v>3</v>
      </c>
      <c r="E214" s="399">
        <f>FORMULARIOS!E224</f>
        <v>15</v>
      </c>
      <c r="F214" s="399">
        <f>FORMULARIOS!F224</f>
        <v>11</v>
      </c>
      <c r="G214" s="399">
        <f>FORMULARIOS!G224</f>
        <v>6</v>
      </c>
      <c r="H214" s="399">
        <f>FORMULARIOS!H224</f>
        <v>10</v>
      </c>
      <c r="I214" s="399">
        <f>FORMULARIOS!I224</f>
        <v>12</v>
      </c>
      <c r="J214" s="399">
        <f>FORMULARIOS!J224</f>
        <v>10</v>
      </c>
      <c r="K214" s="399">
        <f>FORMULARIOS!K224</f>
        <v>13</v>
      </c>
      <c r="L214" s="399">
        <f>FORMULARIOS!L224</f>
        <v>17</v>
      </c>
      <c r="M214" s="399">
        <f>FORMULARIOS!M224</f>
        <v>19</v>
      </c>
      <c r="N214" s="399">
        <f>FORMULARIOS!N224</f>
        <v>8</v>
      </c>
      <c r="O214" s="399">
        <f>FORMULARIOS!O224</f>
        <v>14</v>
      </c>
      <c r="P214" s="460">
        <f t="shared" si="24"/>
        <v>138</v>
      </c>
      <c r="Q214" s="424"/>
      <c r="R214" s="396">
        <f t="shared" si="23"/>
        <v>0</v>
      </c>
      <c r="S214" s="396">
        <f t="shared" si="25"/>
        <v>0</v>
      </c>
      <c r="T214" s="396">
        <f t="shared" si="26"/>
        <v>0</v>
      </c>
      <c r="U214" s="397" t="s">
        <v>440</v>
      </c>
      <c r="V214" s="494"/>
      <c r="W214" s="472"/>
    </row>
    <row r="215" spans="1:23" ht="15" customHeight="1" thickBot="1">
      <c r="A215" s="390" t="s">
        <v>20</v>
      </c>
      <c r="B215" s="391" t="s">
        <v>26</v>
      </c>
      <c r="C215" s="408" t="s">
        <v>204</v>
      </c>
      <c r="D215" s="399">
        <f>FORMULARIOS!D225</f>
        <v>6</v>
      </c>
      <c r="E215" s="399">
        <f>FORMULARIOS!E225</f>
        <v>6</v>
      </c>
      <c r="F215" s="399">
        <f>FORMULARIOS!F225</f>
        <v>18</v>
      </c>
      <c r="G215" s="399">
        <f>FORMULARIOS!G225</f>
        <v>8</v>
      </c>
      <c r="H215" s="399">
        <f>FORMULARIOS!H225</f>
        <v>4</v>
      </c>
      <c r="I215" s="399">
        <f>FORMULARIOS!I225</f>
        <v>11</v>
      </c>
      <c r="J215" s="399">
        <f>FORMULARIOS!J225</f>
        <v>9</v>
      </c>
      <c r="K215" s="399">
        <f>FORMULARIOS!K225</f>
        <v>3</v>
      </c>
      <c r="L215" s="399">
        <f>FORMULARIOS!L225</f>
        <v>12</v>
      </c>
      <c r="M215" s="399">
        <f>FORMULARIOS!M225</f>
        <v>14</v>
      </c>
      <c r="N215" s="399">
        <f>FORMULARIOS!N225</f>
        <v>5</v>
      </c>
      <c r="O215" s="399">
        <f>FORMULARIOS!O225</f>
        <v>0</v>
      </c>
      <c r="P215" s="460">
        <f t="shared" si="24"/>
        <v>96</v>
      </c>
      <c r="Q215" s="396">
        <f>COUNTIF(N215:O215,"=0")</f>
        <v>1</v>
      </c>
      <c r="R215" s="396">
        <f t="shared" si="23"/>
        <v>1</v>
      </c>
      <c r="S215" s="396">
        <f t="shared" si="25"/>
        <v>1</v>
      </c>
      <c r="T215" s="396">
        <f t="shared" si="26"/>
        <v>1</v>
      </c>
      <c r="U215" s="397" t="s">
        <v>440</v>
      </c>
      <c r="V215" s="494"/>
      <c r="W215" s="472"/>
    </row>
    <row r="216" spans="1:23" ht="15" customHeight="1" thickBot="1">
      <c r="A216" s="390" t="s">
        <v>20</v>
      </c>
      <c r="B216" s="391" t="s">
        <v>26</v>
      </c>
      <c r="C216" s="408" t="s">
        <v>205</v>
      </c>
      <c r="D216" s="399">
        <f>FORMULARIOS!D226</f>
        <v>5</v>
      </c>
      <c r="E216" s="399">
        <f>FORMULARIOS!E226</f>
        <v>7</v>
      </c>
      <c r="F216" s="399">
        <f>FORMULARIOS!F226</f>
        <v>10</v>
      </c>
      <c r="G216" s="399">
        <f>FORMULARIOS!G226</f>
        <v>4</v>
      </c>
      <c r="H216" s="399">
        <f>FORMULARIOS!H226</f>
        <v>3</v>
      </c>
      <c r="I216" s="399">
        <f>FORMULARIOS!I226</f>
        <v>3</v>
      </c>
      <c r="J216" s="399">
        <f>FORMULARIOS!J226</f>
        <v>2</v>
      </c>
      <c r="K216" s="399">
        <f>FORMULARIOS!K226</f>
        <v>5</v>
      </c>
      <c r="L216" s="399">
        <f>FORMULARIOS!L226</f>
        <v>5</v>
      </c>
      <c r="M216" s="399">
        <f>FORMULARIOS!M226</f>
        <v>4</v>
      </c>
      <c r="N216" s="399">
        <f>FORMULARIOS!N226</f>
        <v>3</v>
      </c>
      <c r="O216" s="399">
        <f>FORMULARIOS!O226</f>
        <v>1</v>
      </c>
      <c r="P216" s="460">
        <f t="shared" si="24"/>
        <v>52</v>
      </c>
      <c r="Q216" s="396">
        <f>COUNTIF(N216:O216,"=0")</f>
        <v>0</v>
      </c>
      <c r="R216" s="396">
        <f t="shared" si="23"/>
        <v>0</v>
      </c>
      <c r="S216" s="396">
        <f t="shared" si="25"/>
        <v>0</v>
      </c>
      <c r="T216" s="396">
        <f t="shared" si="26"/>
        <v>0</v>
      </c>
      <c r="U216" s="397" t="s">
        <v>440</v>
      </c>
      <c r="V216" s="494"/>
      <c r="W216" s="472"/>
    </row>
    <row r="217" spans="1:23" ht="15" customHeight="1" thickBot="1">
      <c r="A217" s="390" t="s">
        <v>20</v>
      </c>
      <c r="B217" s="391" t="s">
        <v>26</v>
      </c>
      <c r="C217" s="408" t="s">
        <v>206</v>
      </c>
      <c r="D217" s="399">
        <f>FORMULARIOS!D227</f>
        <v>0</v>
      </c>
      <c r="E217" s="399">
        <f>FORMULARIOS!E227</f>
        <v>0</v>
      </c>
      <c r="F217" s="399">
        <f>FORMULARIOS!F227</f>
        <v>3</v>
      </c>
      <c r="G217" s="399">
        <f>FORMULARIOS!G227</f>
        <v>8</v>
      </c>
      <c r="H217" s="399">
        <f>FORMULARIOS!H227</f>
        <v>4</v>
      </c>
      <c r="I217" s="399">
        <f>FORMULARIOS!I227</f>
        <v>2</v>
      </c>
      <c r="J217" s="399">
        <f>FORMULARIOS!J227</f>
        <v>3</v>
      </c>
      <c r="K217" s="399">
        <f>FORMULARIOS!K227</f>
        <v>1</v>
      </c>
      <c r="L217" s="399">
        <f>FORMULARIOS!L227</f>
        <v>0</v>
      </c>
      <c r="M217" s="399">
        <f>FORMULARIOS!M227</f>
        <v>0</v>
      </c>
      <c r="N217" s="399">
        <f>FORMULARIOS!N227</f>
        <v>1</v>
      </c>
      <c r="O217" s="399">
        <f>FORMULARIOS!O227</f>
        <v>1</v>
      </c>
      <c r="P217" s="460">
        <f t="shared" si="24"/>
        <v>23</v>
      </c>
      <c r="Q217" s="396">
        <f>COUNTIF(N217:O217,"=0")</f>
        <v>0</v>
      </c>
      <c r="R217" s="396">
        <f t="shared" si="23"/>
        <v>1</v>
      </c>
      <c r="S217" s="396">
        <f t="shared" si="25"/>
        <v>2</v>
      </c>
      <c r="T217" s="396">
        <f t="shared" si="26"/>
        <v>2</v>
      </c>
      <c r="U217" s="397" t="s">
        <v>440</v>
      </c>
      <c r="V217" s="494"/>
      <c r="W217" s="472"/>
    </row>
    <row r="218" spans="1:23" ht="15.75" customHeight="1" thickBot="1">
      <c r="A218" s="390" t="s">
        <v>20</v>
      </c>
      <c r="B218" s="391" t="s">
        <v>26</v>
      </c>
      <c r="C218" s="410" t="s">
        <v>207</v>
      </c>
      <c r="D218" s="411">
        <f>FORMULARIOS!D228</f>
        <v>1</v>
      </c>
      <c r="E218" s="411">
        <f>FORMULARIOS!E228</f>
        <v>2</v>
      </c>
      <c r="F218" s="411">
        <f>FORMULARIOS!F228</f>
        <v>4</v>
      </c>
      <c r="G218" s="411">
        <f>FORMULARIOS!G228</f>
        <v>7</v>
      </c>
      <c r="H218" s="411">
        <f>FORMULARIOS!H228</f>
        <v>2</v>
      </c>
      <c r="I218" s="411">
        <f>FORMULARIOS!I228</f>
        <v>0</v>
      </c>
      <c r="J218" s="411">
        <f>FORMULARIOS!J228</f>
        <v>3</v>
      </c>
      <c r="K218" s="411">
        <f>FORMULARIOS!K228</f>
        <v>1</v>
      </c>
      <c r="L218" s="411">
        <f>FORMULARIOS!L228</f>
        <v>4</v>
      </c>
      <c r="M218" s="411">
        <f>FORMULARIOS!M228</f>
        <v>2</v>
      </c>
      <c r="N218" s="411">
        <f>FORMULARIOS!N228</f>
        <v>2</v>
      </c>
      <c r="O218" s="411">
        <f>FORMULARIOS!O228</f>
        <v>1</v>
      </c>
      <c r="P218" s="461">
        <f t="shared" si="24"/>
        <v>29</v>
      </c>
      <c r="Q218" s="396">
        <f>COUNTIF(N218:O218,"=0")</f>
        <v>0</v>
      </c>
      <c r="R218" s="396">
        <f t="shared" si="23"/>
        <v>0</v>
      </c>
      <c r="S218" s="396">
        <f t="shared" si="25"/>
        <v>0</v>
      </c>
      <c r="T218" s="396">
        <f t="shared" si="26"/>
        <v>0</v>
      </c>
      <c r="U218" s="397" t="s">
        <v>440</v>
      </c>
      <c r="V218" s="494"/>
      <c r="W218" s="472"/>
    </row>
    <row r="219" spans="1:23" ht="15.75" customHeight="1" thickBot="1">
      <c r="A219" s="390" t="s">
        <v>20</v>
      </c>
      <c r="B219" s="441" t="s">
        <v>23</v>
      </c>
      <c r="C219" s="442" t="s">
        <v>208</v>
      </c>
      <c r="D219" s="443">
        <f>FORMULARIOS!D229</f>
        <v>95</v>
      </c>
      <c r="E219" s="443">
        <f>FORMULARIOS!E229</f>
        <v>80</v>
      </c>
      <c r="F219" s="443">
        <f>FORMULARIOS!F229</f>
        <v>26</v>
      </c>
      <c r="G219" s="443">
        <f>FORMULARIOS!G229</f>
        <v>19</v>
      </c>
      <c r="H219" s="443">
        <f>FORMULARIOS!H229</f>
        <v>34</v>
      </c>
      <c r="I219" s="443">
        <f>FORMULARIOS!I229</f>
        <v>14</v>
      </c>
      <c r="J219" s="443">
        <f>FORMULARIOS!J229</f>
        <v>50</v>
      </c>
      <c r="K219" s="443">
        <f>FORMULARIOS!K229</f>
        <v>33</v>
      </c>
      <c r="L219" s="443">
        <f>FORMULARIOS!L229</f>
        <v>47</v>
      </c>
      <c r="M219" s="443">
        <f>FORMULARIOS!M229</f>
        <v>17</v>
      </c>
      <c r="N219" s="443">
        <f>FORMULARIOS!N229</f>
        <v>77</v>
      </c>
      <c r="O219" s="443">
        <f>FORMULARIOS!O229</f>
        <v>50</v>
      </c>
      <c r="P219" s="458">
        <f t="shared" si="24"/>
        <v>542</v>
      </c>
      <c r="Q219" s="424"/>
      <c r="R219" s="396">
        <f t="shared" si="23"/>
        <v>0</v>
      </c>
      <c r="S219" s="396">
        <f t="shared" si="25"/>
        <v>0</v>
      </c>
      <c r="T219" s="396">
        <f t="shared" si="26"/>
        <v>0</v>
      </c>
      <c r="U219" s="397" t="s">
        <v>440</v>
      </c>
      <c r="V219" s="494"/>
      <c r="W219" s="472"/>
    </row>
    <row r="220" spans="1:23" ht="15.75" customHeight="1" thickBot="1">
      <c r="A220" s="390" t="s">
        <v>20</v>
      </c>
      <c r="B220" s="441" t="s">
        <v>23</v>
      </c>
      <c r="C220" s="435" t="s">
        <v>209</v>
      </c>
      <c r="D220" s="399">
        <f>FORMULARIOS!D230</f>
        <v>1</v>
      </c>
      <c r="E220" s="399">
        <f>FORMULARIOS!E230</f>
        <v>1</v>
      </c>
      <c r="F220" s="399">
        <f>FORMULARIOS!F230</f>
        <v>0</v>
      </c>
      <c r="G220" s="399">
        <f>FORMULARIOS!G230</f>
        <v>2</v>
      </c>
      <c r="H220" s="399">
        <f>FORMULARIOS!H230</f>
        <v>6</v>
      </c>
      <c r="I220" s="399">
        <f>FORMULARIOS!I230</f>
        <v>4</v>
      </c>
      <c r="J220" s="399">
        <f>FORMULARIOS!J230</f>
        <v>1</v>
      </c>
      <c r="K220" s="399">
        <f>FORMULARIOS!K230</f>
        <v>8</v>
      </c>
      <c r="L220" s="399">
        <f>FORMULARIOS!L230</f>
        <v>2</v>
      </c>
      <c r="M220" s="399">
        <f>FORMULARIOS!M230</f>
        <v>5</v>
      </c>
      <c r="N220" s="399">
        <f>FORMULARIOS!N230</f>
        <v>1</v>
      </c>
      <c r="O220" s="399">
        <f>FORMULARIOS!O230</f>
        <v>4</v>
      </c>
      <c r="P220" s="457">
        <f t="shared" si="24"/>
        <v>35</v>
      </c>
      <c r="Q220" s="424"/>
      <c r="R220" s="396">
        <f t="shared" si="23"/>
        <v>0</v>
      </c>
      <c r="S220" s="396">
        <f t="shared" si="25"/>
        <v>0</v>
      </c>
      <c r="T220" s="396">
        <f t="shared" si="26"/>
        <v>0</v>
      </c>
      <c r="U220" s="397" t="s">
        <v>440</v>
      </c>
      <c r="V220" s="494"/>
      <c r="W220" s="472"/>
    </row>
    <row r="221" spans="1:23" ht="15.75" customHeight="1" thickBot="1">
      <c r="A221" s="390" t="s">
        <v>20</v>
      </c>
      <c r="B221" s="441" t="s">
        <v>23</v>
      </c>
      <c r="C221" s="435" t="s">
        <v>210</v>
      </c>
      <c r="D221" s="399">
        <f>FORMULARIOS!D231</f>
        <v>0</v>
      </c>
      <c r="E221" s="399">
        <f>FORMULARIOS!E231</f>
        <v>0</v>
      </c>
      <c r="F221" s="399">
        <f>FORMULARIOS!F231</f>
        <v>24</v>
      </c>
      <c r="G221" s="399">
        <f>FORMULARIOS!G231</f>
        <v>0</v>
      </c>
      <c r="H221" s="399">
        <f>FORMULARIOS!H231</f>
        <v>4</v>
      </c>
      <c r="I221" s="399">
        <f>FORMULARIOS!I231</f>
        <v>0</v>
      </c>
      <c r="J221" s="399">
        <f>FORMULARIOS!J231</f>
        <v>0</v>
      </c>
      <c r="K221" s="399">
        <f>FORMULARIOS!K231</f>
        <v>3</v>
      </c>
      <c r="L221" s="399">
        <f>FORMULARIOS!L231</f>
        <v>1</v>
      </c>
      <c r="M221" s="399">
        <f>FORMULARIOS!M231</f>
        <v>1</v>
      </c>
      <c r="N221" s="399">
        <f>FORMULARIOS!N231</f>
        <v>1</v>
      </c>
      <c r="O221" s="399">
        <f>FORMULARIOS!O231</f>
        <v>0</v>
      </c>
      <c r="P221" s="457">
        <f t="shared" si="24"/>
        <v>34</v>
      </c>
      <c r="Q221" s="396">
        <f>COUNTIF(N221:O221,"=0")</f>
        <v>1</v>
      </c>
      <c r="R221" s="396">
        <f t="shared" si="23"/>
        <v>1</v>
      </c>
      <c r="S221" s="396">
        <f t="shared" si="25"/>
        <v>1</v>
      </c>
      <c r="T221" s="396">
        <f t="shared" si="26"/>
        <v>1</v>
      </c>
      <c r="U221" s="397" t="s">
        <v>440</v>
      </c>
      <c r="V221" s="494"/>
      <c r="W221" s="472"/>
    </row>
    <row r="222" spans="1:23" ht="15.75" customHeight="1" thickBot="1">
      <c r="A222" s="390" t="s">
        <v>20</v>
      </c>
      <c r="B222" s="441" t="s">
        <v>23</v>
      </c>
      <c r="C222" s="435" t="s">
        <v>211</v>
      </c>
      <c r="D222" s="399">
        <f>FORMULARIOS!D232</f>
        <v>3</v>
      </c>
      <c r="E222" s="399">
        <f>FORMULARIOS!E232</f>
        <v>1</v>
      </c>
      <c r="F222" s="399">
        <f>FORMULARIOS!F232</f>
        <v>1</v>
      </c>
      <c r="G222" s="399">
        <f>FORMULARIOS!G232</f>
        <v>5</v>
      </c>
      <c r="H222" s="399">
        <f>FORMULARIOS!H232</f>
        <v>2</v>
      </c>
      <c r="I222" s="399">
        <f>FORMULARIOS!I232</f>
        <v>1</v>
      </c>
      <c r="J222" s="399">
        <f>FORMULARIOS!J232</f>
        <v>3</v>
      </c>
      <c r="K222" s="399">
        <f>FORMULARIOS!K232</f>
        <v>3</v>
      </c>
      <c r="L222" s="399">
        <f>FORMULARIOS!L232</f>
        <v>1</v>
      </c>
      <c r="M222" s="399">
        <f>FORMULARIOS!M232</f>
        <v>3</v>
      </c>
      <c r="N222" s="399">
        <f>FORMULARIOS!N232</f>
        <v>0</v>
      </c>
      <c r="O222" s="399">
        <f>FORMULARIOS!O232</f>
        <v>0</v>
      </c>
      <c r="P222" s="457">
        <f t="shared" si="24"/>
        <v>23</v>
      </c>
      <c r="Q222" s="396">
        <f>COUNTIF(N222:O222,"=0")</f>
        <v>2</v>
      </c>
      <c r="R222" s="396">
        <f t="shared" si="23"/>
        <v>2</v>
      </c>
      <c r="S222" s="396">
        <f t="shared" si="25"/>
        <v>2</v>
      </c>
      <c r="T222" s="396">
        <f t="shared" si="26"/>
        <v>2</v>
      </c>
      <c r="U222" s="397" t="s">
        <v>440</v>
      </c>
      <c r="V222" s="494"/>
      <c r="W222" s="472"/>
    </row>
    <row r="223" spans="1:23" ht="15.75" customHeight="1" thickBot="1">
      <c r="A223" s="390" t="s">
        <v>20</v>
      </c>
      <c r="B223" s="441" t="s">
        <v>23</v>
      </c>
      <c r="C223" s="435" t="s">
        <v>248</v>
      </c>
      <c r="D223" s="399">
        <f>FORMULARIOS!D233</f>
        <v>0</v>
      </c>
      <c r="E223" s="399">
        <f>FORMULARIOS!E233</f>
        <v>0</v>
      </c>
      <c r="F223" s="399">
        <f>FORMULARIOS!F233</f>
        <v>0</v>
      </c>
      <c r="G223" s="399">
        <f>FORMULARIOS!G233</f>
        <v>8</v>
      </c>
      <c r="H223" s="399">
        <f>FORMULARIOS!H233</f>
        <v>2</v>
      </c>
      <c r="I223" s="399">
        <f>FORMULARIOS!I233</f>
        <v>1</v>
      </c>
      <c r="J223" s="399">
        <f>FORMULARIOS!J233</f>
        <v>0</v>
      </c>
      <c r="K223" s="399">
        <f>FORMULARIOS!K233</f>
        <v>0</v>
      </c>
      <c r="L223" s="399">
        <f>FORMULARIOS!L233</f>
        <v>1</v>
      </c>
      <c r="M223" s="399">
        <f>FORMULARIOS!M233</f>
        <v>0</v>
      </c>
      <c r="N223" s="399">
        <f>FORMULARIOS!N233</f>
        <v>1</v>
      </c>
      <c r="O223" s="399">
        <f>FORMULARIOS!O233</f>
        <v>1</v>
      </c>
      <c r="P223" s="457">
        <f t="shared" si="24"/>
        <v>14</v>
      </c>
      <c r="Q223" s="424"/>
      <c r="R223" s="396">
        <f t="shared" si="23"/>
        <v>1</v>
      </c>
      <c r="S223" s="396">
        <f t="shared" si="25"/>
        <v>1</v>
      </c>
      <c r="T223" s="396">
        <f t="shared" si="26"/>
        <v>2</v>
      </c>
      <c r="U223" s="397" t="s">
        <v>440</v>
      </c>
      <c r="V223" s="494"/>
      <c r="W223" s="472"/>
    </row>
    <row r="224" spans="1:23" ht="15.75" customHeight="1" thickBot="1">
      <c r="A224" s="390" t="s">
        <v>20</v>
      </c>
      <c r="B224" s="441" t="s">
        <v>23</v>
      </c>
      <c r="C224" s="435" t="s">
        <v>212</v>
      </c>
      <c r="D224" s="399">
        <f>FORMULARIOS!D234</f>
        <v>2</v>
      </c>
      <c r="E224" s="399">
        <f>FORMULARIOS!E234</f>
        <v>8</v>
      </c>
      <c r="F224" s="399">
        <f>FORMULARIOS!F234</f>
        <v>4</v>
      </c>
      <c r="G224" s="399">
        <f>FORMULARIOS!G234</f>
        <v>5</v>
      </c>
      <c r="H224" s="399">
        <f>FORMULARIOS!H234</f>
        <v>3</v>
      </c>
      <c r="I224" s="399">
        <f>FORMULARIOS!I234</f>
        <v>1</v>
      </c>
      <c r="J224" s="399">
        <f>FORMULARIOS!J234</f>
        <v>2</v>
      </c>
      <c r="K224" s="399">
        <f>FORMULARIOS!K234</f>
        <v>3</v>
      </c>
      <c r="L224" s="399">
        <f>FORMULARIOS!L234</f>
        <v>4</v>
      </c>
      <c r="M224" s="399">
        <f>FORMULARIOS!M234</f>
        <v>6</v>
      </c>
      <c r="N224" s="399">
        <f>FORMULARIOS!N234</f>
        <v>4</v>
      </c>
      <c r="O224" s="399">
        <f>FORMULARIOS!O234</f>
        <v>5</v>
      </c>
      <c r="P224" s="457">
        <f t="shared" si="24"/>
        <v>47</v>
      </c>
      <c r="Q224" s="424"/>
      <c r="R224" s="396">
        <f t="shared" si="23"/>
        <v>0</v>
      </c>
      <c r="S224" s="396">
        <f t="shared" si="25"/>
        <v>0</v>
      </c>
      <c r="T224" s="396">
        <f t="shared" si="26"/>
        <v>0</v>
      </c>
      <c r="U224" s="397" t="s">
        <v>440</v>
      </c>
      <c r="V224" s="494"/>
      <c r="W224" s="472"/>
    </row>
    <row r="225" spans="1:23" ht="15.75" customHeight="1" thickBot="1">
      <c r="A225" s="390" t="s">
        <v>20</v>
      </c>
      <c r="B225" s="441" t="s">
        <v>23</v>
      </c>
      <c r="C225" s="435" t="s">
        <v>213</v>
      </c>
      <c r="D225" s="399">
        <f>FORMULARIOS!D235</f>
        <v>7</v>
      </c>
      <c r="E225" s="399">
        <f>FORMULARIOS!E235</f>
        <v>9</v>
      </c>
      <c r="F225" s="399">
        <f>FORMULARIOS!F235</f>
        <v>7</v>
      </c>
      <c r="G225" s="399">
        <f>FORMULARIOS!G235</f>
        <v>6</v>
      </c>
      <c r="H225" s="399">
        <f>FORMULARIOS!H235</f>
        <v>3</v>
      </c>
      <c r="I225" s="399">
        <f>FORMULARIOS!I235</f>
        <v>6</v>
      </c>
      <c r="J225" s="399">
        <f>FORMULARIOS!J235</f>
        <v>8</v>
      </c>
      <c r="K225" s="399">
        <f>FORMULARIOS!K235</f>
        <v>7</v>
      </c>
      <c r="L225" s="399">
        <f>FORMULARIOS!L235</f>
        <v>2</v>
      </c>
      <c r="M225" s="399">
        <f>FORMULARIOS!M235</f>
        <v>4</v>
      </c>
      <c r="N225" s="399">
        <f>FORMULARIOS!N235</f>
        <v>6</v>
      </c>
      <c r="O225" s="399">
        <f>FORMULARIOS!O235</f>
        <v>5</v>
      </c>
      <c r="P225" s="457">
        <f t="shared" si="24"/>
        <v>70</v>
      </c>
      <c r="Q225" s="424"/>
      <c r="R225" s="396">
        <f t="shared" si="23"/>
        <v>0</v>
      </c>
      <c r="S225" s="396">
        <f t="shared" si="25"/>
        <v>0</v>
      </c>
      <c r="T225" s="396">
        <f t="shared" si="26"/>
        <v>0</v>
      </c>
      <c r="U225" s="397" t="s">
        <v>440</v>
      </c>
      <c r="V225" s="494"/>
      <c r="W225" s="472"/>
    </row>
    <row r="226" spans="1:23" ht="15.75" customHeight="1" thickBot="1">
      <c r="A226" s="390" t="s">
        <v>20</v>
      </c>
      <c r="B226" s="441" t="s">
        <v>23</v>
      </c>
      <c r="C226" s="435" t="s">
        <v>374</v>
      </c>
      <c r="D226" s="399">
        <f>FORMULARIOS!D236</f>
        <v>4</v>
      </c>
      <c r="E226" s="399">
        <f>FORMULARIOS!E236</f>
        <v>2</v>
      </c>
      <c r="F226" s="399">
        <f>FORMULARIOS!F236</f>
        <v>0</v>
      </c>
      <c r="G226" s="399">
        <f>FORMULARIOS!G236</f>
        <v>3</v>
      </c>
      <c r="H226" s="399">
        <f>FORMULARIOS!H236</f>
        <v>1</v>
      </c>
      <c r="I226" s="399">
        <f>FORMULARIOS!I236</f>
        <v>4</v>
      </c>
      <c r="J226" s="399">
        <f>FORMULARIOS!J236</f>
        <v>7</v>
      </c>
      <c r="K226" s="399">
        <f>FORMULARIOS!K236</f>
        <v>3</v>
      </c>
      <c r="L226" s="399">
        <f>FORMULARIOS!L236</f>
        <v>1</v>
      </c>
      <c r="M226" s="399">
        <f>FORMULARIOS!M236</f>
        <v>1</v>
      </c>
      <c r="N226" s="399">
        <f>FORMULARIOS!N236</f>
        <v>2</v>
      </c>
      <c r="O226" s="399">
        <f>FORMULARIOS!O236</f>
        <v>2</v>
      </c>
      <c r="P226" s="457">
        <f t="shared" si="24"/>
        <v>30</v>
      </c>
      <c r="Q226" s="424"/>
      <c r="R226" s="396">
        <f t="shared" si="23"/>
        <v>0</v>
      </c>
      <c r="S226" s="396">
        <f t="shared" si="25"/>
        <v>0</v>
      </c>
      <c r="T226" s="396">
        <f t="shared" si="26"/>
        <v>0</v>
      </c>
      <c r="U226" s="397" t="s">
        <v>440</v>
      </c>
      <c r="V226" s="494"/>
      <c r="W226" s="472"/>
    </row>
    <row r="227" spans="1:23" ht="15.75" customHeight="1" thickBot="1">
      <c r="A227" s="390" t="s">
        <v>20</v>
      </c>
      <c r="B227" s="441" t="s">
        <v>23</v>
      </c>
      <c r="C227" s="435" t="s">
        <v>214</v>
      </c>
      <c r="D227" s="399">
        <f>FORMULARIOS!D237</f>
        <v>17</v>
      </c>
      <c r="E227" s="399">
        <f>FORMULARIOS!E237</f>
        <v>28</v>
      </c>
      <c r="F227" s="399">
        <f>FORMULARIOS!F237</f>
        <v>28</v>
      </c>
      <c r="G227" s="399">
        <f>FORMULARIOS!G237</f>
        <v>8</v>
      </c>
      <c r="H227" s="399">
        <f>FORMULARIOS!H237</f>
        <v>29</v>
      </c>
      <c r="I227" s="399">
        <f>FORMULARIOS!I237</f>
        <v>11</v>
      </c>
      <c r="J227" s="399">
        <f>FORMULARIOS!J237</f>
        <v>13</v>
      </c>
      <c r="K227" s="399">
        <f>FORMULARIOS!K237</f>
        <v>18</v>
      </c>
      <c r="L227" s="399">
        <f>FORMULARIOS!L237</f>
        <v>21</v>
      </c>
      <c r="M227" s="399">
        <f>FORMULARIOS!M237</f>
        <v>10</v>
      </c>
      <c r="N227" s="399">
        <f>FORMULARIOS!N237</f>
        <v>7</v>
      </c>
      <c r="O227" s="399">
        <f>FORMULARIOS!O237</f>
        <v>9</v>
      </c>
      <c r="P227" s="457">
        <f t="shared" si="24"/>
        <v>199</v>
      </c>
      <c r="Q227" s="424"/>
      <c r="R227" s="396">
        <f t="shared" si="23"/>
        <v>0</v>
      </c>
      <c r="S227" s="396">
        <f t="shared" si="25"/>
        <v>0</v>
      </c>
      <c r="T227" s="396">
        <f t="shared" si="26"/>
        <v>0</v>
      </c>
      <c r="U227" s="397" t="s">
        <v>440</v>
      </c>
      <c r="V227" s="494"/>
      <c r="W227" s="472"/>
    </row>
    <row r="228" spans="1:23" ht="15.75" customHeight="1" thickBot="1">
      <c r="A228" s="390" t="s">
        <v>20</v>
      </c>
      <c r="B228" s="441" t="s">
        <v>23</v>
      </c>
      <c r="C228" s="435" t="s">
        <v>215</v>
      </c>
      <c r="D228" s="399">
        <f>FORMULARIOS!D238</f>
        <v>3</v>
      </c>
      <c r="E228" s="399">
        <f>FORMULARIOS!E238</f>
        <v>2</v>
      </c>
      <c r="F228" s="399">
        <f>FORMULARIOS!F238</f>
        <v>4</v>
      </c>
      <c r="G228" s="399">
        <f>FORMULARIOS!G238</f>
        <v>4</v>
      </c>
      <c r="H228" s="399">
        <f>FORMULARIOS!H238</f>
        <v>2</v>
      </c>
      <c r="I228" s="399">
        <f>FORMULARIOS!I238</f>
        <v>6</v>
      </c>
      <c r="J228" s="399">
        <f>FORMULARIOS!J238</f>
        <v>6</v>
      </c>
      <c r="K228" s="399">
        <f>FORMULARIOS!K238</f>
        <v>8</v>
      </c>
      <c r="L228" s="399">
        <f>FORMULARIOS!L238</f>
        <v>1</v>
      </c>
      <c r="M228" s="399">
        <f>FORMULARIOS!M238</f>
        <v>8</v>
      </c>
      <c r="N228" s="399">
        <f>FORMULARIOS!N238</f>
        <v>5</v>
      </c>
      <c r="O228" s="399">
        <f>FORMULARIOS!O238</f>
        <v>2</v>
      </c>
      <c r="P228" s="457">
        <f t="shared" si="24"/>
        <v>51</v>
      </c>
      <c r="Q228" s="424"/>
      <c r="R228" s="396">
        <f t="shared" si="23"/>
        <v>0</v>
      </c>
      <c r="S228" s="396">
        <f t="shared" si="25"/>
        <v>0</v>
      </c>
      <c r="T228" s="396">
        <f t="shared" si="26"/>
        <v>0</v>
      </c>
      <c r="U228" s="397" t="s">
        <v>440</v>
      </c>
      <c r="V228" s="494"/>
      <c r="W228" s="472"/>
    </row>
    <row r="229" spans="1:23" ht="15.75" customHeight="1" thickBot="1">
      <c r="A229" s="390" t="s">
        <v>20</v>
      </c>
      <c r="B229" s="441" t="s">
        <v>23</v>
      </c>
      <c r="C229" s="435" t="s">
        <v>216</v>
      </c>
      <c r="D229" s="399">
        <f>FORMULARIOS!D239</f>
        <v>0</v>
      </c>
      <c r="E229" s="399">
        <f>FORMULARIOS!E239</f>
        <v>1</v>
      </c>
      <c r="F229" s="399">
        <f>FORMULARIOS!F239</f>
        <v>1</v>
      </c>
      <c r="G229" s="399">
        <f>FORMULARIOS!G239</f>
        <v>0</v>
      </c>
      <c r="H229" s="399">
        <f>FORMULARIOS!H239</f>
        <v>3</v>
      </c>
      <c r="I229" s="399">
        <f>FORMULARIOS!I239</f>
        <v>1</v>
      </c>
      <c r="J229" s="399">
        <f>FORMULARIOS!J239</f>
        <v>2</v>
      </c>
      <c r="K229" s="399">
        <f>FORMULARIOS!K239</f>
        <v>0</v>
      </c>
      <c r="L229" s="399">
        <f>FORMULARIOS!L239</f>
        <v>0</v>
      </c>
      <c r="M229" s="399">
        <f>FORMULARIOS!M239</f>
        <v>3</v>
      </c>
      <c r="N229" s="399">
        <f>FORMULARIOS!N239</f>
        <v>0</v>
      </c>
      <c r="O229" s="399">
        <f>FORMULARIOS!O239</f>
        <v>0</v>
      </c>
      <c r="P229" s="457">
        <f t="shared" si="24"/>
        <v>11</v>
      </c>
      <c r="Q229" s="396">
        <f>COUNTIF(N229:O229,"=0")</f>
        <v>2</v>
      </c>
      <c r="R229" s="396">
        <f t="shared" si="23"/>
        <v>2</v>
      </c>
      <c r="S229" s="396">
        <f t="shared" si="25"/>
        <v>3</v>
      </c>
      <c r="T229" s="396">
        <f t="shared" si="26"/>
        <v>4</v>
      </c>
      <c r="U229" s="397" t="s">
        <v>440</v>
      </c>
      <c r="V229" s="494"/>
      <c r="W229" s="472"/>
    </row>
    <row r="230" spans="1:23" ht="15.75" customHeight="1" thickBot="1">
      <c r="A230" s="390" t="s">
        <v>20</v>
      </c>
      <c r="B230" s="441" t="s">
        <v>23</v>
      </c>
      <c r="C230" s="435" t="s">
        <v>217</v>
      </c>
      <c r="D230" s="399">
        <f>FORMULARIOS!D240</f>
        <v>7</v>
      </c>
      <c r="E230" s="399">
        <f>FORMULARIOS!E240</f>
        <v>4</v>
      </c>
      <c r="F230" s="399">
        <f>FORMULARIOS!F240</f>
        <v>6</v>
      </c>
      <c r="G230" s="399">
        <f>FORMULARIOS!G240</f>
        <v>31</v>
      </c>
      <c r="H230" s="399">
        <f>FORMULARIOS!H240</f>
        <v>14</v>
      </c>
      <c r="I230" s="399">
        <f>FORMULARIOS!I240</f>
        <v>7</v>
      </c>
      <c r="J230" s="399">
        <f>FORMULARIOS!J240</f>
        <v>10</v>
      </c>
      <c r="K230" s="399">
        <f>FORMULARIOS!K240</f>
        <v>9</v>
      </c>
      <c r="L230" s="399">
        <f>FORMULARIOS!L240</f>
        <v>6</v>
      </c>
      <c r="M230" s="399">
        <f>FORMULARIOS!M240</f>
        <v>5</v>
      </c>
      <c r="N230" s="399">
        <f>FORMULARIOS!N240</f>
        <v>4</v>
      </c>
      <c r="O230" s="399">
        <f>FORMULARIOS!O240</f>
        <v>4</v>
      </c>
      <c r="P230" s="457">
        <f t="shared" si="24"/>
        <v>107</v>
      </c>
      <c r="Q230" s="424"/>
      <c r="R230" s="396">
        <f t="shared" si="23"/>
        <v>0</v>
      </c>
      <c r="S230" s="396">
        <f t="shared" si="25"/>
        <v>0</v>
      </c>
      <c r="T230" s="396">
        <f t="shared" si="26"/>
        <v>0</v>
      </c>
      <c r="U230" s="397" t="s">
        <v>440</v>
      </c>
      <c r="V230" s="494"/>
      <c r="W230" s="472"/>
    </row>
    <row r="231" spans="1:23" ht="15.75" customHeight="1" thickBot="1">
      <c r="A231" s="390" t="s">
        <v>20</v>
      </c>
      <c r="B231" s="441" t="s">
        <v>23</v>
      </c>
      <c r="C231" s="435" t="s">
        <v>218</v>
      </c>
      <c r="D231" s="399">
        <f>FORMULARIOS!D241</f>
        <v>0</v>
      </c>
      <c r="E231" s="399">
        <f>FORMULARIOS!E241</f>
        <v>1</v>
      </c>
      <c r="F231" s="399">
        <f>FORMULARIOS!F241</f>
        <v>1</v>
      </c>
      <c r="G231" s="399">
        <f>FORMULARIOS!G241</f>
        <v>0</v>
      </c>
      <c r="H231" s="399">
        <f>FORMULARIOS!H241</f>
        <v>2</v>
      </c>
      <c r="I231" s="399">
        <f>FORMULARIOS!I241</f>
        <v>8</v>
      </c>
      <c r="J231" s="399">
        <f>FORMULARIOS!J241</f>
        <v>4</v>
      </c>
      <c r="K231" s="399">
        <f>FORMULARIOS!K241</f>
        <v>4</v>
      </c>
      <c r="L231" s="399">
        <f>FORMULARIOS!L241</f>
        <v>6</v>
      </c>
      <c r="M231" s="399">
        <f>FORMULARIOS!M241</f>
        <v>4</v>
      </c>
      <c r="N231" s="399">
        <f>FORMULARIOS!N241</f>
        <v>3</v>
      </c>
      <c r="O231" s="399">
        <f>FORMULARIOS!O241</f>
        <v>2</v>
      </c>
      <c r="P231" s="457">
        <f t="shared" si="24"/>
        <v>35</v>
      </c>
      <c r="Q231" s="424"/>
      <c r="R231" s="396">
        <f t="shared" si="23"/>
        <v>0</v>
      </c>
      <c r="S231" s="396">
        <f t="shared" si="25"/>
        <v>0</v>
      </c>
      <c r="T231" s="396">
        <f t="shared" si="26"/>
        <v>0</v>
      </c>
      <c r="U231" s="397" t="s">
        <v>440</v>
      </c>
      <c r="V231" s="494"/>
      <c r="W231" s="472"/>
    </row>
    <row r="232" spans="1:23" ht="15.75" customHeight="1" thickBot="1">
      <c r="A232" s="390" t="s">
        <v>20</v>
      </c>
      <c r="B232" s="441" t="s">
        <v>23</v>
      </c>
      <c r="C232" s="436" t="s">
        <v>219</v>
      </c>
      <c r="D232" s="399">
        <f>FORMULARIOS!D242</f>
        <v>1</v>
      </c>
      <c r="E232" s="399">
        <f>FORMULARIOS!E242</f>
        <v>10</v>
      </c>
      <c r="F232" s="399">
        <f>FORMULARIOS!F242</f>
        <v>2</v>
      </c>
      <c r="G232" s="399">
        <f>FORMULARIOS!G242</f>
        <v>0</v>
      </c>
      <c r="H232" s="399">
        <f>FORMULARIOS!H242</f>
        <v>2</v>
      </c>
      <c r="I232" s="399">
        <f>FORMULARIOS!I242</f>
        <v>2</v>
      </c>
      <c r="J232" s="399">
        <f>FORMULARIOS!J242</f>
        <v>3</v>
      </c>
      <c r="K232" s="399">
        <f>FORMULARIOS!K242</f>
        <v>1</v>
      </c>
      <c r="L232" s="399">
        <f>FORMULARIOS!L242</f>
        <v>2</v>
      </c>
      <c r="M232" s="399">
        <f>FORMULARIOS!M242</f>
        <v>1</v>
      </c>
      <c r="N232" s="399">
        <f>FORMULARIOS!N242</f>
        <v>2</v>
      </c>
      <c r="O232" s="399">
        <f>FORMULARIOS!O242</f>
        <v>1</v>
      </c>
      <c r="P232" s="456">
        <f t="shared" si="24"/>
        <v>27</v>
      </c>
      <c r="Q232" s="424"/>
      <c r="R232" s="396">
        <f t="shared" si="23"/>
        <v>0</v>
      </c>
      <c r="S232" s="396"/>
      <c r="T232" s="396">
        <f t="shared" si="26"/>
        <v>0</v>
      </c>
      <c r="U232" s="397" t="s">
        <v>440</v>
      </c>
      <c r="V232" s="494"/>
      <c r="W232" s="472"/>
    </row>
    <row r="233" spans="1:23" ht="19.5" thickBot="1">
      <c r="A233" s="562" t="s">
        <v>27</v>
      </c>
      <c r="B233" s="563"/>
      <c r="C233" s="563"/>
      <c r="D233" s="446">
        <f>SUM(D12:D232)</f>
        <v>1699</v>
      </c>
      <c r="E233" s="446">
        <f t="shared" ref="E233:O233" si="27">SUM(E12:E232)</f>
        <v>1734</v>
      </c>
      <c r="F233" s="446">
        <f t="shared" si="27"/>
        <v>2299</v>
      </c>
      <c r="G233" s="446">
        <f t="shared" si="27"/>
        <v>2407</v>
      </c>
      <c r="H233" s="446">
        <f t="shared" si="27"/>
        <v>2142</v>
      </c>
      <c r="I233" s="446">
        <f t="shared" si="27"/>
        <v>2374</v>
      </c>
      <c r="J233" s="446">
        <f t="shared" si="27"/>
        <v>2528</v>
      </c>
      <c r="K233" s="446">
        <f t="shared" si="27"/>
        <v>2211</v>
      </c>
      <c r="L233" s="446">
        <f t="shared" si="27"/>
        <v>2455</v>
      </c>
      <c r="M233" s="446">
        <f t="shared" si="27"/>
        <v>2376</v>
      </c>
      <c r="N233" s="446">
        <f t="shared" si="27"/>
        <v>1989</v>
      </c>
      <c r="O233" s="446">
        <f t="shared" si="27"/>
        <v>2289</v>
      </c>
      <c r="P233" s="447">
        <f>SUM(P12:P232)</f>
        <v>26503</v>
      </c>
      <c r="Q233" s="447"/>
      <c r="R233" s="447"/>
      <c r="S233" s="447"/>
      <c r="T233" s="447"/>
      <c r="U233" s="448"/>
      <c r="V233" s="449"/>
      <c r="W233" s="449"/>
    </row>
    <row r="234" spans="1:23">
      <c r="P234" s="371">
        <f>SUM(D233:O233)</f>
        <v>26503</v>
      </c>
      <c r="V234" s="361"/>
      <c r="W234" s="361"/>
    </row>
    <row r="235" spans="1:23">
      <c r="C235" s="450" t="s">
        <v>442</v>
      </c>
      <c r="D235" s="451">
        <v>221</v>
      </c>
      <c r="E235" s="451">
        <v>221</v>
      </c>
      <c r="F235" s="451">
        <v>221</v>
      </c>
      <c r="G235" s="451">
        <v>221</v>
      </c>
      <c r="H235" s="451">
        <v>221</v>
      </c>
      <c r="I235" s="451">
        <v>221</v>
      </c>
      <c r="J235" s="451">
        <v>221</v>
      </c>
      <c r="K235" s="451">
        <v>221</v>
      </c>
      <c r="L235" s="451">
        <v>221</v>
      </c>
      <c r="M235" s="451">
        <v>221</v>
      </c>
      <c r="N235" s="451">
        <v>221</v>
      </c>
      <c r="O235" s="451">
        <v>221</v>
      </c>
      <c r="V235" s="361"/>
      <c r="W235" s="361"/>
    </row>
    <row r="236" spans="1:23">
      <c r="C236" t="s">
        <v>443</v>
      </c>
      <c r="D236" s="317">
        <f t="shared" ref="D236:N236" si="28">COUNTIF(D12:D232, "=0")</f>
        <v>64</v>
      </c>
      <c r="E236" s="317">
        <f t="shared" si="28"/>
        <v>63</v>
      </c>
      <c r="F236" s="317">
        <f t="shared" si="28"/>
        <v>52</v>
      </c>
      <c r="G236" s="317">
        <f t="shared" si="28"/>
        <v>56</v>
      </c>
      <c r="H236" s="317">
        <f t="shared" si="28"/>
        <v>44</v>
      </c>
      <c r="I236" s="317">
        <f t="shared" si="28"/>
        <v>50</v>
      </c>
      <c r="J236" s="317">
        <f t="shared" si="28"/>
        <v>38</v>
      </c>
      <c r="K236" s="317">
        <f t="shared" si="28"/>
        <v>45</v>
      </c>
      <c r="L236" s="317">
        <f t="shared" si="28"/>
        <v>51</v>
      </c>
      <c r="M236" s="317">
        <f>COUNTIF(M12:M232, "=0")</f>
        <v>46</v>
      </c>
      <c r="N236" s="317">
        <f t="shared" si="28"/>
        <v>62</v>
      </c>
      <c r="O236" s="317">
        <f>COUNTIF(O12:O232, "=0")</f>
        <v>58</v>
      </c>
      <c r="V236" s="361"/>
      <c r="W236" s="361"/>
    </row>
    <row r="237" spans="1:23">
      <c r="C237" t="s">
        <v>444</v>
      </c>
      <c r="D237" s="317">
        <f t="shared" ref="D237:O237" si="29">+D235-D236</f>
        <v>157</v>
      </c>
      <c r="E237" s="317">
        <f t="shared" si="29"/>
        <v>158</v>
      </c>
      <c r="F237" s="317">
        <f t="shared" si="29"/>
        <v>169</v>
      </c>
      <c r="G237" s="317">
        <f t="shared" si="29"/>
        <v>165</v>
      </c>
      <c r="H237" s="317">
        <f t="shared" si="29"/>
        <v>177</v>
      </c>
      <c r="I237" s="317">
        <f t="shared" si="29"/>
        <v>171</v>
      </c>
      <c r="J237" s="317">
        <f t="shared" si="29"/>
        <v>183</v>
      </c>
      <c r="K237" s="317">
        <f t="shared" si="29"/>
        <v>176</v>
      </c>
      <c r="L237" s="317">
        <f t="shared" si="29"/>
        <v>170</v>
      </c>
      <c r="M237" s="317">
        <f t="shared" si="29"/>
        <v>175</v>
      </c>
      <c r="N237" s="317">
        <f t="shared" si="29"/>
        <v>159</v>
      </c>
      <c r="O237" s="317">
        <f t="shared" si="29"/>
        <v>163</v>
      </c>
      <c r="V237" s="361"/>
      <c r="W237" s="361"/>
    </row>
  </sheetData>
  <mergeCells count="10">
    <mergeCell ref="A6:P6"/>
    <mergeCell ref="A7:P7"/>
    <mergeCell ref="AE131:AE136"/>
    <mergeCell ref="AE144:AE148"/>
    <mergeCell ref="AE124:AE130"/>
    <mergeCell ref="A233:C233"/>
    <mergeCell ref="AQ138:AQ145"/>
    <mergeCell ref="AN150:AN157"/>
    <mergeCell ref="AE167:AE173"/>
    <mergeCell ref="AE137:AE143"/>
  </mergeCells>
  <conditionalFormatting sqref="D235 D12:O232">
    <cfRule type="expression" dxfId="88" priority="3">
      <formula>AND(#REF!&lt;&gt;0,SUM($D12:$O12)=0)</formula>
    </cfRule>
  </conditionalFormatting>
  <conditionalFormatting sqref="D235 D13:O232">
    <cfRule type="expression" dxfId="87" priority="4">
      <formula>AND(OR(#REF!&lt;&gt;"",#REF!&lt;&gt;"",#REF!&lt;&gt;"",#REF!&lt;&gt;""),#REF!&lt;&gt;SUM($D13:$O13),SUM($D13:$O13)&lt;&gt;0,#REF!&lt;&gt;0)</formula>
    </cfRule>
  </conditionalFormatting>
  <conditionalFormatting sqref="D12:O38">
    <cfRule type="expression" dxfId="86" priority="5">
      <formula>AND(OR(#REF!&lt;&gt;"",#REF!&lt;&gt;"",#REF!&lt;&gt;"",#REF!&lt;&gt;""),#REF!&lt;&gt;SUM($D12:$O12),SUM($D12:$O12)&lt;&gt;0,#REF!&lt;&gt;0)</formula>
    </cfRule>
  </conditionalFormatting>
  <conditionalFormatting sqref="E235:O235">
    <cfRule type="expression" dxfId="85" priority="1">
      <formula>AND(#REF!&lt;&gt;0,SUM($D235:$O235)=0)</formula>
    </cfRule>
  </conditionalFormatting>
  <conditionalFormatting sqref="E235:O235">
    <cfRule type="expression" dxfId="84" priority="2">
      <formula>AND(OR(#REF!&lt;&gt;"",#REF!&lt;&gt;"",#REF!&lt;&gt;"",#REF!&lt;&gt;""),#REF!&lt;&gt;SUM($D235:$O235),SUM($D235:$O235)&lt;&gt;0,#REF!&lt;&gt;0)</formula>
    </cfRule>
  </conditionalFormatting>
  <pageMargins left="0.7" right="0.7" top="0.75" bottom="0.75" header="0.3" footer="0.3"/>
  <pageSetup paperSize="8" scale="20" orientation="landscape" r:id="rId7"/>
  <drawing r:id="rId8"/>
  <tableParts count="4">
    <tablePart r:id="rId9"/>
    <tablePart r:id="rId10"/>
    <tablePart r:id="rId11"/>
    <tablePart r:id="rId1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7"/>
  <sheetViews>
    <sheetView topLeftCell="A19" workbookViewId="0">
      <selection activeCell="B31" sqref="B31"/>
    </sheetView>
  </sheetViews>
  <sheetFormatPr baseColWidth="10" defaultRowHeight="15"/>
  <cols>
    <col min="2" max="2" width="11.85546875" style="334" customWidth="1"/>
    <col min="3" max="3" width="13.140625" style="334" customWidth="1"/>
    <col min="4" max="4" width="15.5703125" style="336" customWidth="1"/>
    <col min="5" max="5" width="9" style="334" customWidth="1"/>
    <col min="6" max="6" width="19.140625" style="334" customWidth="1"/>
    <col min="7" max="7" width="63.42578125" style="334" customWidth="1"/>
    <col min="8" max="8" width="96" style="334" customWidth="1"/>
  </cols>
  <sheetData>
    <row r="1" spans="2:8" ht="30">
      <c r="B1" s="318" t="s">
        <v>0</v>
      </c>
      <c r="C1" s="318" t="s">
        <v>408</v>
      </c>
      <c r="D1" s="318" t="s">
        <v>398</v>
      </c>
      <c r="E1" s="318" t="s">
        <v>418</v>
      </c>
      <c r="F1" s="318" t="s">
        <v>417</v>
      </c>
      <c r="G1" s="318" t="s">
        <v>416</v>
      </c>
      <c r="H1" s="318" t="s">
        <v>399</v>
      </c>
    </row>
    <row r="2" spans="2:8">
      <c r="B2" s="587" t="s">
        <v>280</v>
      </c>
      <c r="C2" s="587" t="s">
        <v>3</v>
      </c>
      <c r="D2" s="335" t="s">
        <v>3</v>
      </c>
      <c r="E2" s="360">
        <v>71</v>
      </c>
      <c r="F2" s="360">
        <v>0</v>
      </c>
      <c r="G2" s="360">
        <v>0</v>
      </c>
      <c r="H2" s="335" t="s">
        <v>400</v>
      </c>
    </row>
    <row r="3" spans="2:8">
      <c r="B3" s="587"/>
      <c r="C3" s="587"/>
      <c r="D3" s="335" t="s">
        <v>32</v>
      </c>
      <c r="E3" s="360">
        <v>0</v>
      </c>
      <c r="F3" s="360">
        <v>0</v>
      </c>
      <c r="G3" s="360">
        <v>0</v>
      </c>
      <c r="H3" s="335" t="s">
        <v>400</v>
      </c>
    </row>
    <row r="4" spans="2:8" ht="15.75" customHeight="1">
      <c r="B4" s="587"/>
      <c r="C4" s="587"/>
      <c r="D4" s="335" t="s">
        <v>419</v>
      </c>
      <c r="E4" s="360">
        <v>24</v>
      </c>
      <c r="F4" s="360">
        <v>16</v>
      </c>
      <c r="G4" s="360">
        <v>0</v>
      </c>
      <c r="H4" s="335" t="s">
        <v>400</v>
      </c>
    </row>
    <row r="5" spans="2:8" ht="45">
      <c r="B5" s="587"/>
      <c r="C5" s="333" t="s">
        <v>8</v>
      </c>
      <c r="D5" s="335" t="s">
        <v>8</v>
      </c>
      <c r="E5" s="360">
        <v>0</v>
      </c>
      <c r="F5" s="360">
        <v>0</v>
      </c>
      <c r="G5" s="360">
        <v>0</v>
      </c>
      <c r="H5" s="337" t="s">
        <v>415</v>
      </c>
    </row>
    <row r="6" spans="2:8">
      <c r="B6" s="588" t="s">
        <v>9</v>
      </c>
      <c r="C6" s="333" t="s">
        <v>12</v>
      </c>
      <c r="D6" s="335" t="s">
        <v>90</v>
      </c>
      <c r="E6" s="360">
        <v>2</v>
      </c>
      <c r="F6" s="360">
        <v>3</v>
      </c>
      <c r="G6" s="360">
        <v>0</v>
      </c>
      <c r="H6" s="335" t="s">
        <v>402</v>
      </c>
    </row>
    <row r="7" spans="2:8" ht="17.25" customHeight="1">
      <c r="B7" s="588"/>
      <c r="C7" s="333" t="s">
        <v>6</v>
      </c>
      <c r="D7" s="335" t="s">
        <v>61</v>
      </c>
      <c r="E7" s="360">
        <v>19</v>
      </c>
      <c r="F7" s="360">
        <v>21</v>
      </c>
      <c r="G7" s="360">
        <v>0</v>
      </c>
      <c r="H7" s="335" t="s">
        <v>403</v>
      </c>
    </row>
    <row r="8" spans="2:8">
      <c r="B8" s="588" t="s">
        <v>20</v>
      </c>
      <c r="C8" s="588" t="s">
        <v>21</v>
      </c>
      <c r="D8" s="335" t="s">
        <v>165</v>
      </c>
      <c r="E8" s="360">
        <v>19</v>
      </c>
      <c r="F8" s="360">
        <v>2</v>
      </c>
      <c r="G8" s="360">
        <v>0</v>
      </c>
      <c r="H8" s="335"/>
    </row>
    <row r="9" spans="2:8">
      <c r="B9" s="588"/>
      <c r="C9" s="588"/>
      <c r="D9" s="335" t="s">
        <v>168</v>
      </c>
      <c r="E9" s="360">
        <v>26</v>
      </c>
      <c r="F9" s="360">
        <v>20</v>
      </c>
      <c r="G9" s="360">
        <v>0</v>
      </c>
      <c r="H9" s="335" t="s">
        <v>404</v>
      </c>
    </row>
    <row r="10" spans="2:8">
      <c r="B10" s="588"/>
      <c r="C10" s="588"/>
      <c r="D10" s="335" t="s">
        <v>170</v>
      </c>
      <c r="E10" s="360">
        <v>5</v>
      </c>
      <c r="F10" s="360">
        <v>0</v>
      </c>
      <c r="G10" s="360">
        <v>0</v>
      </c>
      <c r="H10" s="335" t="s">
        <v>405</v>
      </c>
    </row>
    <row r="11" spans="2:8">
      <c r="B11" s="588"/>
      <c r="C11" s="588" t="s">
        <v>24</v>
      </c>
      <c r="D11" s="335" t="s">
        <v>177</v>
      </c>
      <c r="E11" s="360">
        <v>40</v>
      </c>
      <c r="F11" s="360">
        <v>51</v>
      </c>
      <c r="G11" s="360">
        <v>0</v>
      </c>
      <c r="H11" s="335" t="s">
        <v>406</v>
      </c>
    </row>
    <row r="12" spans="2:8">
      <c r="B12" s="588"/>
      <c r="C12" s="588"/>
      <c r="D12" s="335" t="s">
        <v>179</v>
      </c>
      <c r="E12" s="360">
        <v>14</v>
      </c>
      <c r="F12" s="360">
        <v>20</v>
      </c>
      <c r="G12" s="360">
        <v>0</v>
      </c>
      <c r="H12" s="335" t="s">
        <v>407</v>
      </c>
    </row>
    <row r="13" spans="2:8">
      <c r="B13" s="588"/>
      <c r="C13" s="589" t="s">
        <v>25</v>
      </c>
      <c r="D13" s="335" t="s">
        <v>196</v>
      </c>
      <c r="E13" s="360">
        <v>11</v>
      </c>
      <c r="F13" s="360">
        <v>6</v>
      </c>
      <c r="G13" s="360">
        <v>0</v>
      </c>
      <c r="H13" s="335"/>
    </row>
    <row r="14" spans="2:8">
      <c r="B14" s="588"/>
      <c r="C14" s="590"/>
      <c r="D14" s="335" t="s">
        <v>249</v>
      </c>
      <c r="E14" s="360">
        <v>2</v>
      </c>
      <c r="F14" s="360">
        <v>0</v>
      </c>
      <c r="G14" s="360">
        <v>0</v>
      </c>
      <c r="H14" s="335"/>
    </row>
    <row r="15" spans="2:8">
      <c r="B15" s="588"/>
      <c r="C15" s="588" t="s">
        <v>23</v>
      </c>
      <c r="D15" s="335" t="s">
        <v>210</v>
      </c>
      <c r="E15" s="360">
        <v>6</v>
      </c>
      <c r="F15" s="360">
        <v>5</v>
      </c>
      <c r="G15" s="360">
        <v>0</v>
      </c>
      <c r="H15" s="335" t="s">
        <v>402</v>
      </c>
    </row>
    <row r="16" spans="2:8">
      <c r="B16" s="588"/>
      <c r="C16" s="588"/>
      <c r="D16" s="335" t="s">
        <v>211</v>
      </c>
      <c r="E16" s="360">
        <v>26</v>
      </c>
      <c r="F16" s="360">
        <v>23</v>
      </c>
      <c r="G16" s="360">
        <v>0</v>
      </c>
      <c r="H16" s="335"/>
    </row>
    <row r="17" spans="2:8">
      <c r="H17" s="336"/>
    </row>
    <row r="18" spans="2:8">
      <c r="H18" s="336"/>
    </row>
    <row r="19" spans="2:8">
      <c r="H19" s="336"/>
    </row>
    <row r="23" spans="2:8">
      <c r="B23" s="318" t="s">
        <v>0</v>
      </c>
      <c r="C23" s="318" t="s">
        <v>268</v>
      </c>
      <c r="D23" s="318" t="s">
        <v>158</v>
      </c>
      <c r="E23" s="318" t="s">
        <v>391</v>
      </c>
      <c r="F23" s="318" t="s">
        <v>390</v>
      </c>
      <c r="G23" s="318" t="s">
        <v>399</v>
      </c>
    </row>
    <row r="24" spans="2:8" ht="63" customHeight="1">
      <c r="B24" s="379" t="s">
        <v>432</v>
      </c>
      <c r="C24" s="368" t="s">
        <v>8</v>
      </c>
      <c r="D24" s="335" t="s">
        <v>8</v>
      </c>
      <c r="E24" s="368">
        <v>0</v>
      </c>
      <c r="F24" s="368" t="s">
        <v>394</v>
      </c>
      <c r="G24" s="367" t="s">
        <v>401</v>
      </c>
    </row>
    <row r="25" spans="2:8" ht="25.5" customHeight="1">
      <c r="B25" s="368" t="s">
        <v>9</v>
      </c>
      <c r="C25" s="368" t="s">
        <v>12</v>
      </c>
      <c r="D25" s="335" t="s">
        <v>90</v>
      </c>
      <c r="E25" s="368">
        <v>0</v>
      </c>
      <c r="F25" s="368" t="s">
        <v>393</v>
      </c>
      <c r="G25" s="368" t="s">
        <v>402</v>
      </c>
    </row>
    <row r="26" spans="2:8" ht="25.5" customHeight="1">
      <c r="B26" s="377" t="s">
        <v>20</v>
      </c>
      <c r="C26" s="380" t="s">
        <v>21</v>
      </c>
      <c r="D26" s="335" t="s">
        <v>170</v>
      </c>
      <c r="E26" s="368">
        <v>0</v>
      </c>
      <c r="F26" s="368" t="s">
        <v>393</v>
      </c>
      <c r="G26" s="368" t="s">
        <v>405</v>
      </c>
    </row>
    <row r="27" spans="2:8" ht="25.5" customHeight="1"/>
  </sheetData>
  <mergeCells count="8">
    <mergeCell ref="B2:B5"/>
    <mergeCell ref="B6:B7"/>
    <mergeCell ref="B8:B16"/>
    <mergeCell ref="C2:C4"/>
    <mergeCell ref="C8:C10"/>
    <mergeCell ref="C11:C12"/>
    <mergeCell ref="C13:C14"/>
    <mergeCell ref="C15:C16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I22"/>
  <sheetViews>
    <sheetView showGridLines="0" zoomScaleNormal="100" workbookViewId="0">
      <selection activeCell="F7" sqref="F7"/>
    </sheetView>
  </sheetViews>
  <sheetFormatPr baseColWidth="10" defaultRowHeight="15"/>
  <cols>
    <col min="1" max="1" width="13" customWidth="1"/>
    <col min="2" max="2" width="11.42578125" customWidth="1"/>
    <col min="3" max="4" width="5.7109375" customWidth="1"/>
    <col min="5" max="5" width="11.42578125" customWidth="1"/>
    <col min="7" max="7" width="23.5703125" bestFit="1" customWidth="1"/>
    <col min="8" max="8" width="6.7109375" bestFit="1" customWidth="1"/>
    <col min="9" max="9" width="26.5703125" bestFit="1" customWidth="1"/>
  </cols>
  <sheetData>
    <row r="1" spans="1:9">
      <c r="A1" t="s">
        <v>319</v>
      </c>
      <c r="B1">
        <v>5000</v>
      </c>
    </row>
    <row r="3" spans="1:9">
      <c r="B3" s="138" t="s">
        <v>317</v>
      </c>
      <c r="C3" s="139"/>
      <c r="D3" s="139"/>
      <c r="E3" s="138" t="s">
        <v>320</v>
      </c>
    </row>
    <row r="4" spans="1:9">
      <c r="B4" s="140">
        <f>B1/'RES. RECOLECCIÓN'!C16</f>
        <v>0.18530872433474169</v>
      </c>
      <c r="C4" s="139"/>
      <c r="D4" s="139"/>
      <c r="E4" s="140">
        <f>'RES. RECOLECCIÓN'!E16</f>
        <v>0.98224742420873179</v>
      </c>
    </row>
    <row r="5" spans="1:9" ht="11.25" customHeight="1" thickBot="1">
      <c r="B5" s="139"/>
      <c r="C5" s="139"/>
      <c r="D5" s="139"/>
      <c r="E5" s="139"/>
    </row>
    <row r="6" spans="1:9">
      <c r="B6" s="139"/>
      <c r="C6" s="591" t="s">
        <v>318</v>
      </c>
      <c r="D6" s="592"/>
      <c r="E6" s="139"/>
      <c r="G6" s="142" t="s">
        <v>321</v>
      </c>
      <c r="H6" s="143">
        <f>'RES. RECOLECCIÓN'!C16</f>
        <v>26982</v>
      </c>
      <c r="I6" s="144" t="s">
        <v>324</v>
      </c>
    </row>
    <row r="7" spans="1:9">
      <c r="B7" s="139"/>
      <c r="C7" s="593">
        <f>'RES. RECOLECCIÓN'!D16/'GRAFICOS PPT'!B1</f>
        <v>5.3006000000000002</v>
      </c>
      <c r="D7" s="594"/>
      <c r="E7" s="139"/>
      <c r="G7" s="145" t="s">
        <v>323</v>
      </c>
      <c r="H7" s="141">
        <f>B1</f>
        <v>5000</v>
      </c>
      <c r="I7" s="146" t="s">
        <v>324</v>
      </c>
    </row>
    <row r="8" spans="1:9" ht="15.75" thickBot="1">
      <c r="G8" s="147" t="s">
        <v>322</v>
      </c>
      <c r="H8" s="148">
        <f>'RES. RECOLECCIÓN'!D16</f>
        <v>26503</v>
      </c>
      <c r="I8" s="149" t="s">
        <v>324</v>
      </c>
    </row>
    <row r="11" spans="1:9" ht="15.75" thickBot="1"/>
    <row r="12" spans="1:9">
      <c r="B12" s="138" t="s">
        <v>325</v>
      </c>
      <c r="C12" s="139"/>
      <c r="D12" s="139"/>
      <c r="G12" s="142" t="s">
        <v>321</v>
      </c>
      <c r="H12" s="143">
        <f>'RES. RECOLECCIÓN'!C16</f>
        <v>26982</v>
      </c>
      <c r="I12" s="144" t="s">
        <v>324</v>
      </c>
    </row>
    <row r="13" spans="1:9">
      <c r="B13" s="140">
        <f>'RES. CRITICA DIGITACION'!D14/'RES. RECOLECCIÓN'!C16</f>
        <v>0.98224742420873179</v>
      </c>
      <c r="C13" s="139"/>
      <c r="D13" s="139"/>
      <c r="G13" s="145" t="s">
        <v>322</v>
      </c>
      <c r="H13" s="141">
        <f>B1</f>
        <v>5000</v>
      </c>
      <c r="I13" s="146" t="s">
        <v>324</v>
      </c>
    </row>
    <row r="14" spans="1:9" ht="15.75" thickBot="1">
      <c r="G14" s="147" t="s">
        <v>328</v>
      </c>
      <c r="H14" s="148">
        <f>'RES. RECOLECCIÓN'!D16</f>
        <v>26503</v>
      </c>
      <c r="I14" s="149" t="s">
        <v>324</v>
      </c>
    </row>
    <row r="15" spans="1:9">
      <c r="B15" s="138" t="s">
        <v>326</v>
      </c>
    </row>
    <row r="16" spans="1:9">
      <c r="B16" s="140">
        <f>'RES. CRITICA DIGITACION'!D14/'RES. RECOLECCIÓN'!D16</f>
        <v>1</v>
      </c>
    </row>
    <row r="17" spans="2:9" ht="15.75" thickBot="1"/>
    <row r="18" spans="2:9">
      <c r="B18" s="138" t="s">
        <v>330</v>
      </c>
      <c r="G18" s="142" t="s">
        <v>321</v>
      </c>
      <c r="H18" s="143">
        <f>'RES. RECOLECCIÓN'!C16</f>
        <v>26982</v>
      </c>
      <c r="I18" s="144" t="s">
        <v>324</v>
      </c>
    </row>
    <row r="19" spans="2:9">
      <c r="B19" s="140">
        <f>'RES. CRITICA DIGITACION'!J14/'RES. RECOLECCIÓN'!C16</f>
        <v>0.98224742420873179</v>
      </c>
      <c r="G19" s="145" t="s">
        <v>322</v>
      </c>
      <c r="H19" s="141">
        <f>B1</f>
        <v>5000</v>
      </c>
      <c r="I19" s="146" t="s">
        <v>324</v>
      </c>
    </row>
    <row r="20" spans="2:9" ht="15.75" thickBot="1">
      <c r="G20" s="147" t="s">
        <v>329</v>
      </c>
      <c r="H20" s="148">
        <f>'RES. CRITICA DIGITACION'!J14</f>
        <v>26503</v>
      </c>
      <c r="I20" s="149" t="s">
        <v>324</v>
      </c>
    </row>
    <row r="21" spans="2:9">
      <c r="B21" s="138" t="s">
        <v>327</v>
      </c>
    </row>
    <row r="22" spans="2:9">
      <c r="B22" s="140">
        <f>'RES. CRITICA DIGITACION'!K14</f>
        <v>1</v>
      </c>
    </row>
  </sheetData>
  <mergeCells count="2">
    <mergeCell ref="C6:D6"/>
    <mergeCell ref="C7:D7"/>
  </mergeCells>
  <pageMargins left="0.7" right="0.7" top="0.75" bottom="0.75" header="0.3" footer="0.3"/>
  <pageSetup orientation="portrait" horizontalDpi="4294967292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AD41"/>
  <sheetViews>
    <sheetView zoomScale="85" zoomScaleNormal="85" workbookViewId="0">
      <selection activeCell="E1" sqref="E1"/>
    </sheetView>
  </sheetViews>
  <sheetFormatPr baseColWidth="10" defaultColWidth="0" defaultRowHeight="15" zeroHeight="1"/>
  <cols>
    <col min="1" max="1" width="21.5703125" style="1" customWidth="1"/>
    <col min="2" max="2" width="38.85546875" style="1" customWidth="1"/>
    <col min="3" max="8" width="18.5703125" style="1" customWidth="1"/>
    <col min="9" max="16384" width="11.42578125" style="1" hidden="1"/>
  </cols>
  <sheetData>
    <row r="1" spans="1:30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3"/>
      <c r="AB1" s="42"/>
      <c r="AC1" s="42"/>
      <c r="AD1" s="42"/>
    </row>
    <row r="2" spans="1:30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3"/>
      <c r="AB2" s="42"/>
      <c r="AC2" s="42"/>
      <c r="AD2" s="42"/>
    </row>
    <row r="3" spans="1:30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3"/>
      <c r="AB3" s="42"/>
      <c r="AC3" s="42"/>
      <c r="AD3" s="42"/>
    </row>
    <row r="4" spans="1:30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3"/>
      <c r="AB4" s="42"/>
      <c r="AC4" s="42"/>
      <c r="AD4" s="42"/>
    </row>
    <row r="5" spans="1:30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3"/>
      <c r="AB5" s="42"/>
      <c r="AC5" s="42"/>
      <c r="AD5" s="42"/>
    </row>
    <row r="6" spans="1:30" ht="37.5" customHeight="1">
      <c r="A6" s="556"/>
      <c r="B6" s="556"/>
      <c r="C6" s="556"/>
      <c r="D6" s="556"/>
      <c r="E6" s="556"/>
      <c r="F6" s="556"/>
      <c r="G6" s="556"/>
      <c r="H6" s="556"/>
      <c r="I6" s="556"/>
      <c r="J6" s="556"/>
      <c r="K6" s="556"/>
      <c r="L6" s="556"/>
      <c r="M6" s="556"/>
      <c r="N6" s="556"/>
      <c r="O6" s="556"/>
      <c r="P6" s="556"/>
      <c r="Q6" s="556"/>
      <c r="R6" s="556"/>
      <c r="S6" s="556"/>
      <c r="T6" s="556"/>
      <c r="U6" s="556"/>
      <c r="V6" s="556"/>
      <c r="W6" s="556"/>
      <c r="X6" s="556"/>
      <c r="Y6" s="556"/>
      <c r="Z6" s="556"/>
      <c r="AA6" s="556"/>
      <c r="AB6" s="556"/>
      <c r="AC6" s="556"/>
      <c r="AD6" s="556"/>
    </row>
    <row r="7" spans="1:30" ht="18.75">
      <c r="A7" s="556"/>
      <c r="B7" s="556"/>
      <c r="C7" s="556"/>
      <c r="D7" s="556"/>
      <c r="E7" s="556"/>
      <c r="F7" s="556"/>
      <c r="G7" s="556"/>
      <c r="H7" s="556"/>
      <c r="I7" s="556"/>
      <c r="J7" s="556"/>
      <c r="K7" s="556"/>
      <c r="L7" s="556"/>
      <c r="M7" s="556"/>
      <c r="N7" s="556"/>
      <c r="O7" s="556"/>
      <c r="P7" s="556"/>
      <c r="Q7" s="556"/>
      <c r="R7" s="556"/>
      <c r="S7" s="556"/>
      <c r="T7" s="556"/>
      <c r="U7" s="556"/>
      <c r="V7" s="556"/>
      <c r="W7" s="556"/>
      <c r="X7" s="556"/>
      <c r="Y7" s="556"/>
      <c r="Z7" s="556"/>
      <c r="AA7" s="556"/>
      <c r="AB7" s="556"/>
      <c r="AC7" s="556"/>
      <c r="AD7" s="556"/>
    </row>
    <row r="8" spans="1:30" ht="11.25" customHeight="1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</row>
    <row r="9" spans="1:30">
      <c r="A9" s="241" t="s">
        <v>281</v>
      </c>
      <c r="B9" s="160" t="str">
        <f>FORMULARIOS!D13</f>
        <v>25/2/2022</v>
      </c>
    </row>
    <row r="10" spans="1:30" ht="10.5" customHeight="1" thickBot="1">
      <c r="B10" s="176"/>
    </row>
    <row r="11" spans="1:30" ht="32.25" thickBot="1">
      <c r="A11" s="159" t="s">
        <v>0</v>
      </c>
      <c r="B11" s="159" t="s">
        <v>251</v>
      </c>
      <c r="C11" s="159" t="s">
        <v>267</v>
      </c>
      <c r="D11" s="159" t="s">
        <v>250</v>
      </c>
      <c r="E11" s="159" t="s">
        <v>220</v>
      </c>
      <c r="F11" s="159" t="s">
        <v>332</v>
      </c>
      <c r="G11" s="159" t="s">
        <v>290</v>
      </c>
      <c r="H11" s="159" t="s">
        <v>291</v>
      </c>
    </row>
    <row r="12" spans="1:30" ht="15.75" thickBot="1">
      <c r="A12" s="595" t="s">
        <v>335</v>
      </c>
      <c r="B12" s="58" t="s">
        <v>252</v>
      </c>
      <c r="C12" s="59">
        <f>SUM(C13:C17)</f>
        <v>3780</v>
      </c>
      <c r="D12" s="59">
        <f>SUM(D13:D17)</f>
        <v>3780</v>
      </c>
      <c r="E12" s="59">
        <f>SUM(E13:E17)</f>
        <v>3780</v>
      </c>
      <c r="F12" s="60">
        <f t="shared" ref="F12:F19" si="0">D12/C12</f>
        <v>1</v>
      </c>
      <c r="G12" s="60">
        <f>E12/C12</f>
        <v>1</v>
      </c>
      <c r="H12" s="60">
        <f>E12/D12</f>
        <v>1</v>
      </c>
    </row>
    <row r="13" spans="1:30">
      <c r="A13" s="596"/>
      <c r="B13" s="76" t="s">
        <v>2</v>
      </c>
      <c r="C13" s="77">
        <f>SUM(FORMULARIOS!P19:P24)</f>
        <v>433</v>
      </c>
      <c r="D13" s="77">
        <f>SUM(FORMULARIOS!U19:U24)</f>
        <v>433</v>
      </c>
      <c r="E13" s="77">
        <f>SUM(FORMULARIOS!Z19:Z24)</f>
        <v>433</v>
      </c>
      <c r="F13" s="78">
        <f>D13/C13</f>
        <v>1</v>
      </c>
      <c r="G13" s="78">
        <f t="shared" ref="G13:G41" si="1">E13/C13</f>
        <v>1</v>
      </c>
      <c r="H13" s="78">
        <f t="shared" ref="H13:H41" si="2">E13/D13</f>
        <v>1</v>
      </c>
    </row>
    <row r="14" spans="1:30">
      <c r="A14" s="596"/>
      <c r="B14" s="69" t="s">
        <v>3</v>
      </c>
      <c r="C14" s="70">
        <f>SUM(FORMULARIOS!P25:P31)</f>
        <v>215</v>
      </c>
      <c r="D14" s="70">
        <f>SUM(FORMULARIOS!U25:U31)</f>
        <v>215</v>
      </c>
      <c r="E14" s="70">
        <f>SUM(FORMULARIOS!Z25:Z31)</f>
        <v>215</v>
      </c>
      <c r="F14" s="72">
        <f t="shared" si="0"/>
        <v>1</v>
      </c>
      <c r="G14" s="72">
        <f t="shared" si="1"/>
        <v>1</v>
      </c>
      <c r="H14" s="72">
        <f t="shared" si="2"/>
        <v>1</v>
      </c>
    </row>
    <row r="15" spans="1:30">
      <c r="A15" s="596"/>
      <c r="B15" s="69" t="s">
        <v>4</v>
      </c>
      <c r="C15" s="70">
        <f>SUM(FORMULARIOS!P32:P37)</f>
        <v>1396</v>
      </c>
      <c r="D15" s="70">
        <f>SUM(FORMULARIOS!U32:U37)</f>
        <v>1396</v>
      </c>
      <c r="E15" s="70">
        <f>SUM(FORMULARIOS!Z32:Z37)</f>
        <v>1396</v>
      </c>
      <c r="F15" s="71">
        <f t="shared" si="0"/>
        <v>1</v>
      </c>
      <c r="G15" s="72">
        <f t="shared" si="1"/>
        <v>1</v>
      </c>
      <c r="H15" s="72">
        <f t="shared" si="2"/>
        <v>1</v>
      </c>
    </row>
    <row r="16" spans="1:30">
      <c r="A16" s="596"/>
      <c r="B16" s="69" t="s">
        <v>336</v>
      </c>
      <c r="C16" s="70">
        <f>SUM(FORMULARIOS!P38)</f>
        <v>1380</v>
      </c>
      <c r="D16" s="70">
        <f>+FORMULARIOS!U38</f>
        <v>1380</v>
      </c>
      <c r="E16" s="70">
        <f>SUM(FORMULARIOS!Z38)</f>
        <v>1380</v>
      </c>
      <c r="F16" s="72">
        <f t="shared" si="0"/>
        <v>1</v>
      </c>
      <c r="G16" s="72">
        <f t="shared" si="1"/>
        <v>1</v>
      </c>
      <c r="H16" s="72">
        <f t="shared" si="2"/>
        <v>1</v>
      </c>
    </row>
    <row r="17" spans="1:8" ht="15.75" thickBot="1">
      <c r="A17" s="597"/>
      <c r="B17" s="79" t="s">
        <v>8</v>
      </c>
      <c r="C17" s="80">
        <f>SUM(FORMULARIOS!P39:P45)</f>
        <v>356</v>
      </c>
      <c r="D17" s="80">
        <f>SUM(FORMULARIOS!U39:U45)</f>
        <v>356</v>
      </c>
      <c r="E17" s="80">
        <f>SUM(FORMULARIOS!Z39:Z45)</f>
        <v>356</v>
      </c>
      <c r="F17" s="81">
        <f t="shared" si="0"/>
        <v>1</v>
      </c>
      <c r="G17" s="81">
        <f t="shared" si="1"/>
        <v>1</v>
      </c>
      <c r="H17" s="81">
        <f t="shared" si="2"/>
        <v>1</v>
      </c>
    </row>
    <row r="18" spans="1:8" ht="15.75" thickBot="1">
      <c r="A18" s="595" t="s">
        <v>9</v>
      </c>
      <c r="B18" s="58" t="s">
        <v>253</v>
      </c>
      <c r="C18" s="59">
        <f>SUM(C19:C25)</f>
        <v>4513</v>
      </c>
      <c r="D18" s="61">
        <f>SUM(D19:D25)</f>
        <v>4513</v>
      </c>
      <c r="E18" s="59">
        <f>SUM(E19:E25)</f>
        <v>4513</v>
      </c>
      <c r="F18" s="60">
        <f t="shared" si="0"/>
        <v>1</v>
      </c>
      <c r="G18" s="60">
        <f t="shared" si="1"/>
        <v>1</v>
      </c>
      <c r="H18" s="60">
        <f t="shared" si="2"/>
        <v>1</v>
      </c>
    </row>
    <row r="19" spans="1:8">
      <c r="A19" s="596"/>
      <c r="B19" s="66" t="s">
        <v>10</v>
      </c>
      <c r="C19" s="67">
        <f>SUM(FORMULARIOS!P56:P65)</f>
        <v>899</v>
      </c>
      <c r="D19" s="67">
        <f>SUM(FORMULARIOS!U56:U65)</f>
        <v>899</v>
      </c>
      <c r="E19" s="67">
        <f>SUM(FORMULARIOS!Z56:Z65)</f>
        <v>899</v>
      </c>
      <c r="F19" s="68">
        <f t="shared" si="0"/>
        <v>1</v>
      </c>
      <c r="G19" s="68">
        <f t="shared" si="1"/>
        <v>1</v>
      </c>
      <c r="H19" s="68">
        <f t="shared" si="2"/>
        <v>1</v>
      </c>
    </row>
    <row r="20" spans="1:8">
      <c r="A20" s="596"/>
      <c r="B20" s="69" t="s">
        <v>11</v>
      </c>
      <c r="C20" s="70">
        <f>SUM(FORMULARIOS!P66:P72)</f>
        <v>487</v>
      </c>
      <c r="D20" s="70">
        <f>SUM(FORMULARIOS!U66:U72)</f>
        <v>487</v>
      </c>
      <c r="E20" s="70">
        <f>SUM(FORMULARIOS!Z66:Z72)</f>
        <v>487</v>
      </c>
      <c r="F20" s="72">
        <f t="shared" ref="F20:F25" si="3">D20/C20</f>
        <v>1</v>
      </c>
      <c r="G20" s="72">
        <f t="shared" si="1"/>
        <v>1</v>
      </c>
      <c r="H20" s="72">
        <f t="shared" si="2"/>
        <v>1</v>
      </c>
    </row>
    <row r="21" spans="1:8">
      <c r="A21" s="596"/>
      <c r="B21" s="69" t="s">
        <v>12</v>
      </c>
      <c r="C21" s="70">
        <f>SUM(FORMULARIOS!P73:P76)</f>
        <v>253</v>
      </c>
      <c r="D21" s="70">
        <f>SUM(FORMULARIOS!U73:U76)</f>
        <v>253</v>
      </c>
      <c r="E21" s="70">
        <f>SUM(FORMULARIOS!Z73:Z76)</f>
        <v>253</v>
      </c>
      <c r="F21" s="72">
        <f t="shared" si="3"/>
        <v>1</v>
      </c>
      <c r="G21" s="72">
        <f t="shared" si="1"/>
        <v>1</v>
      </c>
      <c r="H21" s="72">
        <f t="shared" si="2"/>
        <v>1</v>
      </c>
    </row>
    <row r="22" spans="1:8">
      <c r="A22" s="596"/>
      <c r="B22" s="69" t="s">
        <v>13</v>
      </c>
      <c r="C22" s="70">
        <f>SUM(FORMULARIOS!P47:P55)</f>
        <v>1734</v>
      </c>
      <c r="D22" s="70">
        <f>SUM(FORMULARIOS!U47:U55)</f>
        <v>1734</v>
      </c>
      <c r="E22" s="70">
        <f>SUM(FORMULARIOS!Z47:Z55)</f>
        <v>1734</v>
      </c>
      <c r="F22" s="72">
        <f t="shared" si="3"/>
        <v>1</v>
      </c>
      <c r="G22" s="72">
        <f t="shared" si="1"/>
        <v>1</v>
      </c>
      <c r="H22" s="72">
        <f t="shared" si="2"/>
        <v>1</v>
      </c>
    </row>
    <row r="23" spans="1:8">
      <c r="A23" s="596"/>
      <c r="B23" s="69" t="s">
        <v>5</v>
      </c>
      <c r="C23" s="70">
        <f>SUM(FORMULARIOS!P77:P81)</f>
        <v>200</v>
      </c>
      <c r="D23" s="70">
        <f>SUM(FORMULARIOS!U77:U81)</f>
        <v>200</v>
      </c>
      <c r="E23" s="70">
        <f>SUM(FORMULARIOS!Z77:Z81)</f>
        <v>200</v>
      </c>
      <c r="F23" s="72">
        <f t="shared" si="3"/>
        <v>1</v>
      </c>
      <c r="G23" s="72">
        <f t="shared" si="1"/>
        <v>1</v>
      </c>
      <c r="H23" s="72">
        <f t="shared" si="2"/>
        <v>1</v>
      </c>
    </row>
    <row r="24" spans="1:8">
      <c r="A24" s="596"/>
      <c r="B24" s="69" t="s">
        <v>6</v>
      </c>
      <c r="C24" s="70">
        <f>SUM(FORMULARIOS!P82:P85)</f>
        <v>103</v>
      </c>
      <c r="D24" s="70">
        <f>SUM(FORMULARIOS!U82:U85)</f>
        <v>103</v>
      </c>
      <c r="E24" s="70">
        <f>SUM(FORMULARIOS!Z82:Z85)</f>
        <v>103</v>
      </c>
      <c r="F24" s="72">
        <f t="shared" si="3"/>
        <v>1</v>
      </c>
      <c r="G24" s="72">
        <f t="shared" si="1"/>
        <v>1</v>
      </c>
      <c r="H24" s="72">
        <f t="shared" si="2"/>
        <v>1</v>
      </c>
    </row>
    <row r="25" spans="1:8" ht="15.75" thickBot="1">
      <c r="A25" s="597"/>
      <c r="B25" s="73" t="s">
        <v>337</v>
      </c>
      <c r="C25" s="74">
        <f>SUM(FORMULARIOS!P86:P92)</f>
        <v>837</v>
      </c>
      <c r="D25" s="74">
        <f>SUM(FORMULARIOS!U86:U92)</f>
        <v>837</v>
      </c>
      <c r="E25" s="74">
        <f>SUM(FORMULARIOS!Z86:Z92)</f>
        <v>837</v>
      </c>
      <c r="F25" s="75">
        <f t="shared" si="3"/>
        <v>1</v>
      </c>
      <c r="G25" s="75">
        <f t="shared" si="1"/>
        <v>1</v>
      </c>
      <c r="H25" s="75">
        <f t="shared" si="2"/>
        <v>1</v>
      </c>
    </row>
    <row r="26" spans="1:8" ht="15.75" thickBot="1">
      <c r="A26" s="595" t="s">
        <v>14</v>
      </c>
      <c r="B26" s="58" t="s">
        <v>254</v>
      </c>
      <c r="C26" s="59">
        <f>SUM(C27:C33)</f>
        <v>12307</v>
      </c>
      <c r="D26" s="62">
        <f>SUM(D27:D33)</f>
        <v>12307</v>
      </c>
      <c r="E26" s="59">
        <f>SUM(E27:E33)</f>
        <v>12307</v>
      </c>
      <c r="F26" s="60">
        <f>D26/C26</f>
        <v>1</v>
      </c>
      <c r="G26" s="60">
        <f t="shared" si="1"/>
        <v>1</v>
      </c>
      <c r="H26" s="60">
        <f t="shared" si="2"/>
        <v>1</v>
      </c>
    </row>
    <row r="27" spans="1:8">
      <c r="A27" s="598"/>
      <c r="B27" s="82" t="s">
        <v>15</v>
      </c>
      <c r="C27" s="85">
        <f>SUM(FORMULARIOS!P160:P166)</f>
        <v>315</v>
      </c>
      <c r="D27" s="85">
        <f>SUM(FORMULARIOS!U160:U166)</f>
        <v>315</v>
      </c>
      <c r="E27" s="85">
        <f>SUM(FORMULARIOS!Z160:Z166)</f>
        <v>315</v>
      </c>
      <c r="F27" s="86">
        <f>D27/C27</f>
        <v>1</v>
      </c>
      <c r="G27" s="86">
        <f t="shared" si="1"/>
        <v>1</v>
      </c>
      <c r="H27" s="86">
        <f t="shared" si="2"/>
        <v>1</v>
      </c>
    </row>
    <row r="28" spans="1:8">
      <c r="A28" s="598"/>
      <c r="B28" s="83" t="s">
        <v>255</v>
      </c>
      <c r="C28" s="87">
        <f>SUM(FORMULARIOS!P157:P159)</f>
        <v>158</v>
      </c>
      <c r="D28" s="87">
        <f>SUM(FORMULARIOS!U157:U159)</f>
        <v>158</v>
      </c>
      <c r="E28" s="87">
        <f>SUM(FORMULARIOS!Z157:Z159)</f>
        <v>158</v>
      </c>
      <c r="F28" s="88">
        <f t="shared" ref="F28:F33" si="4">D28/C28</f>
        <v>1</v>
      </c>
      <c r="G28" s="88">
        <f t="shared" si="1"/>
        <v>1</v>
      </c>
      <c r="H28" s="88">
        <f t="shared" si="2"/>
        <v>1</v>
      </c>
    </row>
    <row r="29" spans="1:8">
      <c r="A29" s="598"/>
      <c r="B29" s="83" t="s">
        <v>16</v>
      </c>
      <c r="C29" s="87">
        <f>SUM(FORMULARIOS!P94:P118)</f>
        <v>7426</v>
      </c>
      <c r="D29" s="87">
        <f>SUM(FORMULARIOS!U94:U118)</f>
        <v>7426</v>
      </c>
      <c r="E29" s="87">
        <f>SUM(FORMULARIOS!Z94:Z118)</f>
        <v>7426</v>
      </c>
      <c r="F29" s="88">
        <f t="shared" si="4"/>
        <v>1</v>
      </c>
      <c r="G29" s="88">
        <f t="shared" si="1"/>
        <v>1</v>
      </c>
      <c r="H29" s="88">
        <f t="shared" si="2"/>
        <v>1</v>
      </c>
    </row>
    <row r="30" spans="1:8">
      <c r="A30" s="598"/>
      <c r="B30" s="83" t="s">
        <v>17</v>
      </c>
      <c r="C30" s="87">
        <f>SUM(FORMULARIOS!P119:P131)</f>
        <v>710</v>
      </c>
      <c r="D30" s="87">
        <f>SUM(FORMULARIOS!U119:U131)</f>
        <v>710</v>
      </c>
      <c r="E30" s="87">
        <f>SUM(FORMULARIOS!Z119:Z131)</f>
        <v>710</v>
      </c>
      <c r="F30" s="88">
        <f t="shared" si="4"/>
        <v>1</v>
      </c>
      <c r="G30" s="88">
        <f t="shared" si="1"/>
        <v>1</v>
      </c>
      <c r="H30" s="88">
        <f t="shared" si="2"/>
        <v>1</v>
      </c>
    </row>
    <row r="31" spans="1:8">
      <c r="A31" s="598"/>
      <c r="B31" s="83" t="s">
        <v>18</v>
      </c>
      <c r="C31" s="87">
        <f>SUM(FORMULARIOS!P132:P153)</f>
        <v>1964</v>
      </c>
      <c r="D31" s="87">
        <f>SUM(FORMULARIOS!U132:U153)</f>
        <v>1964</v>
      </c>
      <c r="E31" s="87">
        <f>SUM(FORMULARIOS!Z132:Z153)</f>
        <v>1964</v>
      </c>
      <c r="F31" s="88">
        <f t="shared" si="4"/>
        <v>1</v>
      </c>
      <c r="G31" s="88">
        <f t="shared" si="1"/>
        <v>1</v>
      </c>
      <c r="H31" s="88">
        <f t="shared" si="2"/>
        <v>1</v>
      </c>
    </row>
    <row r="32" spans="1:8">
      <c r="A32" s="598"/>
      <c r="B32" s="83" t="s">
        <v>19</v>
      </c>
      <c r="C32" s="87">
        <f>SUM(FORMULARIOS!P154:P156)</f>
        <v>720</v>
      </c>
      <c r="D32" s="87">
        <f>SUM(FORMULARIOS!U154:U156)</f>
        <v>720</v>
      </c>
      <c r="E32" s="87">
        <f>SUM(FORMULARIOS!Z154:Z156)</f>
        <v>720</v>
      </c>
      <c r="F32" s="88">
        <f t="shared" si="4"/>
        <v>1</v>
      </c>
      <c r="G32" s="88">
        <f t="shared" si="1"/>
        <v>1</v>
      </c>
      <c r="H32" s="88">
        <f t="shared" si="2"/>
        <v>1</v>
      </c>
    </row>
    <row r="33" spans="1:8" ht="15.75" thickBot="1">
      <c r="A33" s="599"/>
      <c r="B33" s="84" t="s">
        <v>256</v>
      </c>
      <c r="C33" s="89">
        <f>SUM(FORMULARIOS!P167:P168)</f>
        <v>1014</v>
      </c>
      <c r="D33" s="89">
        <f>SUM(FORMULARIOS!U167:U168)</f>
        <v>1014</v>
      </c>
      <c r="E33" s="89">
        <f>SUM(FORMULARIOS!Z167:Z168)</f>
        <v>1014</v>
      </c>
      <c r="F33" s="90">
        <f t="shared" si="4"/>
        <v>1</v>
      </c>
      <c r="G33" s="90">
        <f t="shared" si="1"/>
        <v>1</v>
      </c>
      <c r="H33" s="90">
        <f t="shared" si="2"/>
        <v>1</v>
      </c>
    </row>
    <row r="34" spans="1:8" ht="15.75" thickBot="1">
      <c r="A34" s="595" t="s">
        <v>20</v>
      </c>
      <c r="B34" s="58" t="s">
        <v>257</v>
      </c>
      <c r="C34" s="59">
        <f>SUM(C35:C40)</f>
        <v>5903</v>
      </c>
      <c r="D34" s="59">
        <f>SUM(D35:D40)</f>
        <v>5903</v>
      </c>
      <c r="E34" s="59">
        <f>SUM(E35:E40)</f>
        <v>5903</v>
      </c>
      <c r="F34" s="60">
        <f t="shared" ref="F34:F41" si="5">D34/C34</f>
        <v>1</v>
      </c>
      <c r="G34" s="60">
        <f t="shared" si="1"/>
        <v>1</v>
      </c>
      <c r="H34" s="60">
        <f t="shared" si="2"/>
        <v>1</v>
      </c>
    </row>
    <row r="35" spans="1:8">
      <c r="A35" s="596"/>
      <c r="B35" s="82" t="s">
        <v>21</v>
      </c>
      <c r="C35" s="85">
        <f>SUM(FORMULARIOS!P170:P184)</f>
        <v>1345</v>
      </c>
      <c r="D35" s="85">
        <f>SUM(FORMULARIOS!U170:U184)</f>
        <v>1345</v>
      </c>
      <c r="E35" s="85">
        <f>SUM(FORMULARIOS!Z170:Z184)</f>
        <v>1345</v>
      </c>
      <c r="F35" s="86">
        <f t="shared" si="5"/>
        <v>1</v>
      </c>
      <c r="G35" s="86">
        <f t="shared" si="1"/>
        <v>1</v>
      </c>
      <c r="H35" s="86">
        <f t="shared" si="2"/>
        <v>1</v>
      </c>
    </row>
    <row r="36" spans="1:8">
      <c r="A36" s="596"/>
      <c r="B36" s="83" t="s">
        <v>22</v>
      </c>
      <c r="C36" s="87">
        <f>SUM(FORMULARIOS!P185:P191)</f>
        <v>754</v>
      </c>
      <c r="D36" s="87">
        <f>SUM(FORMULARIOS!U185:U191)</f>
        <v>754</v>
      </c>
      <c r="E36" s="87">
        <f>SUM(FORMULARIOS!Z185:Z191)</f>
        <v>754</v>
      </c>
      <c r="F36" s="88">
        <f t="shared" si="5"/>
        <v>1</v>
      </c>
      <c r="G36" s="88">
        <f t="shared" si="1"/>
        <v>1</v>
      </c>
      <c r="H36" s="88">
        <f t="shared" si="2"/>
        <v>1</v>
      </c>
    </row>
    <row r="37" spans="1:8">
      <c r="A37" s="596"/>
      <c r="B37" s="83" t="s">
        <v>23</v>
      </c>
      <c r="C37" s="87">
        <f>SUM(FORMULARIOS!P229:P242)</f>
        <v>1225</v>
      </c>
      <c r="D37" s="87">
        <f>SUM(FORMULARIOS!U229:U242)</f>
        <v>1225</v>
      </c>
      <c r="E37" s="87">
        <f>SUM(FORMULARIOS!Z229:Z242)</f>
        <v>1225</v>
      </c>
      <c r="F37" s="88">
        <f t="shared" si="5"/>
        <v>1</v>
      </c>
      <c r="G37" s="88">
        <f t="shared" si="1"/>
        <v>1</v>
      </c>
      <c r="H37" s="88">
        <f t="shared" si="2"/>
        <v>1</v>
      </c>
    </row>
    <row r="38" spans="1:8">
      <c r="A38" s="596"/>
      <c r="B38" s="83" t="s">
        <v>24</v>
      </c>
      <c r="C38" s="87">
        <f>SUM(FORMULARIOS!P192:P207)</f>
        <v>1676</v>
      </c>
      <c r="D38" s="87">
        <f>SUM(FORMULARIOS!U192:U207)</f>
        <v>1676</v>
      </c>
      <c r="E38" s="87">
        <f>SUM(FORMULARIOS!Z192:Z207)</f>
        <v>1676</v>
      </c>
      <c r="F38" s="88">
        <f t="shared" si="5"/>
        <v>1</v>
      </c>
      <c r="G38" s="88">
        <f t="shared" si="1"/>
        <v>1</v>
      </c>
      <c r="H38" s="88">
        <f t="shared" si="2"/>
        <v>1</v>
      </c>
    </row>
    <row r="39" spans="1:8">
      <c r="A39" s="596"/>
      <c r="B39" s="83" t="s">
        <v>25</v>
      </c>
      <c r="C39" s="87">
        <f>SUM(FORMULARIOS!P208:P219)</f>
        <v>449</v>
      </c>
      <c r="D39" s="87">
        <f>SUM(FORMULARIOS!U208:U219)</f>
        <v>449</v>
      </c>
      <c r="E39" s="87">
        <f>SUM(FORMULARIOS!Z208:Z219)</f>
        <v>449</v>
      </c>
      <c r="F39" s="88">
        <f t="shared" si="5"/>
        <v>1</v>
      </c>
      <c r="G39" s="88">
        <f t="shared" si="1"/>
        <v>1</v>
      </c>
      <c r="H39" s="88">
        <f t="shared" si="2"/>
        <v>1</v>
      </c>
    </row>
    <row r="40" spans="1:8" ht="15.75" thickBot="1">
      <c r="A40" s="597"/>
      <c r="B40" s="84" t="s">
        <v>26</v>
      </c>
      <c r="C40" s="89">
        <f>SUM(FORMULARIOS!P220:P228)</f>
        <v>454</v>
      </c>
      <c r="D40" s="89">
        <f>SUM(FORMULARIOS!U220:U228)</f>
        <v>454</v>
      </c>
      <c r="E40" s="89">
        <f>SUM(FORMULARIOS!Z220:Z228)</f>
        <v>454</v>
      </c>
      <c r="F40" s="91">
        <f t="shared" si="5"/>
        <v>1</v>
      </c>
      <c r="G40" s="91">
        <f t="shared" si="1"/>
        <v>1</v>
      </c>
      <c r="H40" s="91">
        <f t="shared" si="2"/>
        <v>1</v>
      </c>
    </row>
    <row r="41" spans="1:8" s="2" customFormat="1" ht="19.5" thickBot="1">
      <c r="B41" s="63" t="s">
        <v>258</v>
      </c>
      <c r="C41" s="64">
        <f>C12+C18+C26+C34</f>
        <v>26503</v>
      </c>
      <c r="D41" s="64">
        <f>D12+D18+D26+D34</f>
        <v>26503</v>
      </c>
      <c r="E41" s="64">
        <f>E12+E18+E26+E34</f>
        <v>26503</v>
      </c>
      <c r="F41" s="65">
        <f t="shared" si="5"/>
        <v>1</v>
      </c>
      <c r="G41" s="65">
        <f t="shared" si="1"/>
        <v>1</v>
      </c>
      <c r="H41" s="65">
        <f t="shared" si="2"/>
        <v>1</v>
      </c>
    </row>
  </sheetData>
  <mergeCells count="6">
    <mergeCell ref="A34:A40"/>
    <mergeCell ref="A12:A17"/>
    <mergeCell ref="A26:A33"/>
    <mergeCell ref="A18:A25"/>
    <mergeCell ref="A6:AD6"/>
    <mergeCell ref="A7:AD7"/>
  </mergeCells>
  <pageMargins left="0.7" right="0.7" top="0.75" bottom="0.75" header="0.3" footer="0.3"/>
  <pageSetup orientation="portrait" horizontalDpi="4294967292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pageSetUpPr fitToPage="1"/>
  </sheetPr>
  <dimension ref="A1:N69"/>
  <sheetViews>
    <sheetView zoomScaleNormal="100" workbookViewId="0">
      <selection activeCell="J14" sqref="J14"/>
    </sheetView>
  </sheetViews>
  <sheetFormatPr baseColWidth="10" defaultColWidth="0" defaultRowHeight="15" zeroHeight="1"/>
  <cols>
    <col min="1" max="1" width="5.7109375" style="10" customWidth="1"/>
    <col min="2" max="2" width="11.85546875" style="10" bestFit="1" customWidth="1"/>
    <col min="3" max="3" width="14.28515625" customWidth="1"/>
    <col min="4" max="4" width="12.85546875" customWidth="1"/>
    <col min="5" max="13" width="14.28515625" customWidth="1"/>
    <col min="14" max="14" width="5.7109375" style="10" customWidth="1"/>
    <col min="15" max="16384" width="11.42578125" hidden="1"/>
  </cols>
  <sheetData>
    <row r="1" spans="1:14" s="10" customFormat="1"/>
    <row r="2" spans="1:14" s="10" customFormat="1"/>
    <row r="3" spans="1:14" s="10" customFormat="1"/>
    <row r="4" spans="1:14" s="10" customFormat="1"/>
    <row r="5" spans="1:14" s="10" customFormat="1"/>
    <row r="6" spans="1:14" s="10" customFormat="1" ht="18.75">
      <c r="A6" s="601"/>
      <c r="B6" s="601"/>
      <c r="C6" s="601"/>
      <c r="D6" s="601"/>
      <c r="E6" s="601"/>
      <c r="F6" s="601"/>
      <c r="G6" s="601"/>
      <c r="H6" s="601"/>
      <c r="I6" s="601"/>
      <c r="J6" s="601"/>
      <c r="K6" s="601"/>
      <c r="L6" s="601"/>
      <c r="M6" s="601"/>
      <c r="N6" s="601"/>
    </row>
    <row r="7" spans="1:14" s="10" customFormat="1" ht="18.75">
      <c r="A7" s="601"/>
      <c r="B7" s="601"/>
      <c r="C7" s="601"/>
      <c r="D7" s="601"/>
      <c r="E7" s="601"/>
      <c r="F7" s="601"/>
      <c r="G7" s="601"/>
      <c r="H7" s="601"/>
      <c r="I7" s="601"/>
      <c r="J7" s="601"/>
      <c r="K7" s="601"/>
      <c r="L7" s="601"/>
      <c r="M7" s="601"/>
      <c r="N7" s="601"/>
    </row>
    <row r="8" spans="1:14" s="10" customFormat="1" ht="15.75" thickBot="1"/>
    <row r="9" spans="1:14" ht="15.75" thickBot="1">
      <c r="B9" s="600" t="s">
        <v>334</v>
      </c>
      <c r="C9" s="600" t="s">
        <v>338</v>
      </c>
      <c r="D9" s="600" t="s">
        <v>307</v>
      </c>
      <c r="E9" s="600"/>
      <c r="F9" s="600"/>
      <c r="G9" s="600"/>
      <c r="H9" s="600"/>
      <c r="I9" s="600"/>
      <c r="J9" s="600"/>
      <c r="K9" s="600"/>
      <c r="L9" s="600"/>
      <c r="M9" s="600"/>
    </row>
    <row r="10" spans="1:14" ht="15.75" thickBot="1">
      <c r="B10" s="600"/>
      <c r="C10" s="600"/>
      <c r="D10" s="600" t="s">
        <v>308</v>
      </c>
      <c r="E10" s="600" t="s">
        <v>309</v>
      </c>
      <c r="F10" s="600" t="s">
        <v>262</v>
      </c>
      <c r="G10" s="600"/>
      <c r="H10" s="600" t="s">
        <v>263</v>
      </c>
      <c r="I10" s="600"/>
      <c r="J10" s="600" t="s">
        <v>355</v>
      </c>
      <c r="K10" s="600"/>
      <c r="L10" s="600" t="s">
        <v>360</v>
      </c>
      <c r="M10" s="600"/>
    </row>
    <row r="11" spans="1:14" ht="26.25" thickBot="1">
      <c r="B11" s="600"/>
      <c r="C11" s="600"/>
      <c r="D11" s="600"/>
      <c r="E11" s="600"/>
      <c r="F11" s="125" t="s">
        <v>310</v>
      </c>
      <c r="G11" s="125" t="s">
        <v>311</v>
      </c>
      <c r="H11" s="125" t="s">
        <v>310</v>
      </c>
      <c r="I11" s="125" t="s">
        <v>311</v>
      </c>
      <c r="J11" s="125" t="s">
        <v>310</v>
      </c>
      <c r="K11" s="125" t="s">
        <v>311</v>
      </c>
      <c r="L11" s="125" t="s">
        <v>310</v>
      </c>
      <c r="M11" s="125" t="s">
        <v>311</v>
      </c>
    </row>
    <row r="12" spans="1:14">
      <c r="B12" s="161" t="s">
        <v>361</v>
      </c>
      <c r="C12" s="162">
        <v>4055</v>
      </c>
      <c r="D12" s="162">
        <f>F12+H12+J12+L12</f>
        <v>3780</v>
      </c>
      <c r="E12" s="163">
        <f>D12/C12</f>
        <v>0.93218249075215787</v>
      </c>
      <c r="F12" s="170">
        <f>SUM(FORMULARIOS!Q46)</f>
        <v>203</v>
      </c>
      <c r="G12" s="168">
        <f>F12/$D12</f>
        <v>5.3703703703703705E-2</v>
      </c>
      <c r="H12" s="170">
        <f>SUM(FORMULARIOS!R46)</f>
        <v>1780</v>
      </c>
      <c r="I12" s="172">
        <f>H12/$D12</f>
        <v>0.47089947089947087</v>
      </c>
      <c r="J12" s="170">
        <f>SUM(FORMULARIOS!S46)</f>
        <v>1776</v>
      </c>
      <c r="K12" s="172">
        <f>J12/$D12</f>
        <v>0.46984126984126984</v>
      </c>
      <c r="L12" s="170">
        <f>SUM(FORMULARIOS!T46)</f>
        <v>21</v>
      </c>
      <c r="M12" s="174">
        <f>L12/$D12</f>
        <v>5.5555555555555558E-3</v>
      </c>
    </row>
    <row r="13" spans="1:14">
      <c r="B13" s="6" t="s">
        <v>362</v>
      </c>
      <c r="C13" s="123">
        <v>5482</v>
      </c>
      <c r="D13" s="123">
        <f>F13+H13+J13+L13</f>
        <v>4513</v>
      </c>
      <c r="E13" s="124">
        <f>D13/C13</f>
        <v>0.8232396935425027</v>
      </c>
      <c r="F13" s="171">
        <f>SUM(FORMULARIOS!Q93)</f>
        <v>440</v>
      </c>
      <c r="G13" s="169">
        <f t="shared" ref="G13:I15" si="0">F13/$D13</f>
        <v>9.7496122313317085E-2</v>
      </c>
      <c r="H13" s="171">
        <f>SUM(FORMULARIOS!R93)</f>
        <v>1438</v>
      </c>
      <c r="I13" s="173">
        <f t="shared" si="0"/>
        <v>0.31863505428761357</v>
      </c>
      <c r="J13" s="171">
        <f>SUM(FORMULARIOS!S93)</f>
        <v>2542</v>
      </c>
      <c r="K13" s="173">
        <f>J13/$D13</f>
        <v>0.56326168845557278</v>
      </c>
      <c r="L13" s="171">
        <f>SUM(FORMULARIOS!T93)</f>
        <v>93</v>
      </c>
      <c r="M13" s="175">
        <f>L13/$D13</f>
        <v>2.0607134943496565E-2</v>
      </c>
    </row>
    <row r="14" spans="1:14">
      <c r="B14" s="6" t="s">
        <v>363</v>
      </c>
      <c r="C14" s="123">
        <v>10986</v>
      </c>
      <c r="D14" s="123">
        <f>F14+H14+J14+L14</f>
        <v>12307</v>
      </c>
      <c r="E14" s="124">
        <f>D14/C14</f>
        <v>1.1202439468414345</v>
      </c>
      <c r="F14" s="171">
        <f>SUM(FORMULARIOS!Q169)</f>
        <v>115</v>
      </c>
      <c r="G14" s="169">
        <f t="shared" si="0"/>
        <v>9.3442756155033713E-3</v>
      </c>
      <c r="H14" s="171">
        <f>SUM(FORMULARIOS!R169)</f>
        <v>11053</v>
      </c>
      <c r="I14" s="173">
        <f t="shared" si="0"/>
        <v>0.89810676850572846</v>
      </c>
      <c r="J14" s="171">
        <f>SUM(FORMULARIOS!S169)</f>
        <v>1078</v>
      </c>
      <c r="K14" s="173">
        <f>J14/$D14</f>
        <v>8.7592427074022913E-2</v>
      </c>
      <c r="L14" s="171">
        <f>SUM(FORMULARIOS!T169)</f>
        <v>61</v>
      </c>
      <c r="M14" s="175">
        <f>L14/$D14</f>
        <v>4.9565288047452669E-3</v>
      </c>
    </row>
    <row r="15" spans="1:14">
      <c r="B15" s="6" t="s">
        <v>364</v>
      </c>
      <c r="C15" s="123">
        <v>6459</v>
      </c>
      <c r="D15" s="123">
        <f>F15+H15+J15+L15</f>
        <v>5903</v>
      </c>
      <c r="E15" s="124">
        <f>D15/C15</f>
        <v>0.91391856324508436</v>
      </c>
      <c r="F15" s="171">
        <f>SUM(FORMULARIOS!Q243)</f>
        <v>269</v>
      </c>
      <c r="G15" s="169">
        <f t="shared" si="0"/>
        <v>4.5570049127562254E-2</v>
      </c>
      <c r="H15" s="171">
        <f>SUM(FORMULARIOS!R243)</f>
        <v>2781</v>
      </c>
      <c r="I15" s="173">
        <f t="shared" si="0"/>
        <v>0.47111638150093171</v>
      </c>
      <c r="J15" s="171">
        <f>SUM(FORMULARIOS!S243)</f>
        <v>2715</v>
      </c>
      <c r="K15" s="173">
        <f>J15/$D15</f>
        <v>0.45993562595290532</v>
      </c>
      <c r="L15" s="171">
        <f>SUM(FORMULARIOS!T243)</f>
        <v>138</v>
      </c>
      <c r="M15" s="175">
        <f>L15/$D15</f>
        <v>2.3377943418600711E-2</v>
      </c>
    </row>
    <row r="16" spans="1:14" ht="15.75" thickBot="1">
      <c r="B16" s="97" t="s">
        <v>308</v>
      </c>
      <c r="C16" s="164">
        <f>SUM(C12:C15)</f>
        <v>26982</v>
      </c>
      <c r="D16" s="164">
        <f>FORMULARIOS!P244</f>
        <v>26503</v>
      </c>
      <c r="E16" s="165">
        <f>D16/C16</f>
        <v>0.98224742420873179</v>
      </c>
      <c r="F16" s="164">
        <f>FORMULARIOS!Q244</f>
        <v>1027</v>
      </c>
      <c r="G16" s="166">
        <f>F16/$D$16</f>
        <v>3.8750330151303629E-2</v>
      </c>
      <c r="H16" s="164">
        <f>FORMULARIOS!R244</f>
        <v>17052</v>
      </c>
      <c r="I16" s="165">
        <f>H16/$D$16</f>
        <v>0.64339886050635775</v>
      </c>
      <c r="J16" s="164">
        <f>FORMULARIOS!S244</f>
        <v>8111</v>
      </c>
      <c r="K16" s="165">
        <f>J16/$D$16</f>
        <v>0.30604082556691697</v>
      </c>
      <c r="L16" s="164">
        <f>FORMULARIOS!T244</f>
        <v>313</v>
      </c>
      <c r="M16" s="167">
        <f>L16/$D$16</f>
        <v>1.180998377542165E-2</v>
      </c>
    </row>
    <row r="17" spans="1:14"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</row>
    <row r="18" spans="1:14">
      <c r="A18" s="121"/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</row>
    <row r="19" spans="1:14">
      <c r="A19" s="121"/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</row>
    <row r="20" spans="1:14">
      <c r="A20" s="121"/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2"/>
      <c r="N20" s="121"/>
    </row>
    <row r="21" spans="1:14">
      <c r="A21" s="121"/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2"/>
      <c r="N21" s="121"/>
    </row>
    <row r="22" spans="1:14">
      <c r="A22" s="121"/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2"/>
      <c r="N22" s="121"/>
    </row>
    <row r="23" spans="1:14">
      <c r="A23" s="121"/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2"/>
      <c r="N23" s="121"/>
    </row>
    <row r="24" spans="1:14">
      <c r="A24" s="121"/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2"/>
      <c r="N24" s="121"/>
    </row>
    <row r="25" spans="1:14">
      <c r="A25" s="121"/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</row>
    <row r="26" spans="1:14">
      <c r="A26" s="121"/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</row>
    <row r="27" spans="1:14">
      <c r="A27" s="121"/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</row>
    <row r="28" spans="1:14">
      <c r="A28" s="121"/>
      <c r="B28" s="121"/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</row>
    <row r="29" spans="1:14">
      <c r="A29" s="121"/>
      <c r="B29" s="121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</row>
    <row r="30" spans="1:14">
      <c r="A30" s="121"/>
      <c r="B30" s="121"/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</row>
    <row r="31" spans="1:14">
      <c r="A31" s="121"/>
      <c r="B31" s="121"/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</row>
    <row r="32" spans="1:14">
      <c r="A32" s="121"/>
      <c r="B32" s="121"/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</row>
    <row r="33" spans="1:14">
      <c r="A33" s="121"/>
      <c r="B33" s="121"/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</row>
    <row r="34" spans="1:14">
      <c r="A34" s="121"/>
      <c r="B34" s="121"/>
      <c r="C34" s="121"/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</row>
    <row r="35" spans="1:14">
      <c r="A35" s="121"/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</row>
    <row r="36" spans="1:14">
      <c r="A36" s="121"/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</row>
    <row r="37" spans="1:14">
      <c r="A37" s="121"/>
      <c r="B37" s="121"/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</row>
    <row r="38" spans="1:14">
      <c r="A38" s="121"/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</row>
    <row r="39" spans="1:14">
      <c r="A39" s="121"/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1"/>
    </row>
    <row r="40" spans="1:14">
      <c r="A40" s="121"/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</row>
    <row r="41" spans="1:14">
      <c r="A41" s="121"/>
      <c r="B41" s="121"/>
      <c r="C41" s="121"/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1"/>
    </row>
    <row r="42" spans="1:14">
      <c r="A42" s="121"/>
      <c r="B42" s="121"/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</row>
    <row r="43" spans="1:14">
      <c r="A43" s="121"/>
      <c r="B43" s="121"/>
      <c r="C43" s="121"/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</row>
    <row r="44" spans="1:14">
      <c r="A44" s="121"/>
      <c r="B44" s="121"/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</row>
    <row r="45" spans="1:14">
      <c r="A45" s="121"/>
      <c r="B45" s="121"/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1"/>
    </row>
    <row r="46" spans="1:14">
      <c r="A46" s="121"/>
      <c r="B46" s="121"/>
      <c r="C46" s="121"/>
      <c r="D46" s="121"/>
      <c r="E46" s="121"/>
      <c r="F46" s="121"/>
      <c r="G46" s="121"/>
      <c r="H46" s="121"/>
      <c r="I46" s="121"/>
      <c r="J46" s="121"/>
      <c r="K46" s="121"/>
      <c r="L46" s="121"/>
      <c r="M46" s="121"/>
      <c r="N46" s="121"/>
    </row>
    <row r="47" spans="1:14">
      <c r="A47" s="121"/>
      <c r="B47" s="121"/>
      <c r="C47" s="121"/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21"/>
    </row>
    <row r="48" spans="1:14">
      <c r="A48" s="121"/>
      <c r="B48" s="121"/>
      <c r="C48" s="121"/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21"/>
    </row>
    <row r="49" spans="1:14">
      <c r="A49" s="121"/>
      <c r="B49" s="121"/>
      <c r="C49" s="121"/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121"/>
    </row>
    <row r="50" spans="1:14">
      <c r="A50" s="121"/>
      <c r="B50" s="121"/>
      <c r="C50" s="121"/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21"/>
    </row>
    <row r="51" spans="1:14">
      <c r="A51" s="121"/>
      <c r="B51" s="121"/>
      <c r="C51" s="121"/>
      <c r="D51" s="121"/>
      <c r="E51" s="121"/>
      <c r="F51" s="121"/>
      <c r="G51" s="121"/>
      <c r="H51" s="121"/>
      <c r="I51" s="121"/>
      <c r="J51" s="121"/>
      <c r="K51" s="121"/>
      <c r="L51" s="121"/>
      <c r="M51" s="121"/>
      <c r="N51" s="121"/>
    </row>
    <row r="52" spans="1:14">
      <c r="A52" s="121"/>
      <c r="B52" s="121"/>
      <c r="C52" s="121"/>
      <c r="D52" s="121"/>
      <c r="E52" s="121"/>
      <c r="F52" s="121"/>
      <c r="G52" s="121"/>
      <c r="H52" s="121"/>
      <c r="I52" s="121"/>
      <c r="J52" s="121"/>
      <c r="K52" s="121"/>
      <c r="L52" s="121"/>
      <c r="M52" s="121"/>
      <c r="N52" s="121"/>
    </row>
    <row r="53" spans="1:14">
      <c r="A53" s="121"/>
      <c r="B53" s="121"/>
      <c r="C53" s="121"/>
      <c r="D53" s="121"/>
      <c r="E53" s="121"/>
      <c r="F53" s="121"/>
      <c r="G53" s="121"/>
      <c r="H53" s="121"/>
      <c r="I53" s="121"/>
      <c r="J53" s="121"/>
      <c r="K53" s="121"/>
      <c r="L53" s="121"/>
      <c r="M53" s="121"/>
      <c r="N53" s="121"/>
    </row>
    <row r="54" spans="1:14">
      <c r="A54" s="121"/>
      <c r="B54" s="121"/>
      <c r="C54" s="121"/>
      <c r="D54" s="121"/>
      <c r="E54" s="121"/>
      <c r="F54" s="121"/>
      <c r="G54" s="121"/>
      <c r="H54" s="121"/>
      <c r="I54" s="121"/>
      <c r="J54" s="121"/>
      <c r="K54" s="121"/>
      <c r="L54" s="121"/>
      <c r="M54" s="121"/>
      <c r="N54" s="121"/>
    </row>
    <row r="55" spans="1:14">
      <c r="A55" s="121"/>
      <c r="B55" s="121"/>
      <c r="C55" s="121"/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21"/>
    </row>
    <row r="56" spans="1:14">
      <c r="A56" s="121"/>
      <c r="B56" s="121"/>
      <c r="C56" s="121"/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21"/>
    </row>
    <row r="57" spans="1:14">
      <c r="A57" s="121"/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</row>
    <row r="58" spans="1:14">
      <c r="A58" s="121"/>
      <c r="B58" s="121"/>
      <c r="C58" s="121"/>
      <c r="D58" s="121"/>
      <c r="E58" s="121"/>
      <c r="F58" s="121"/>
      <c r="G58" s="121"/>
      <c r="H58" s="121"/>
      <c r="I58" s="121"/>
      <c r="J58" s="121"/>
      <c r="K58" s="121"/>
      <c r="L58" s="121"/>
      <c r="M58" s="121"/>
      <c r="N58" s="121"/>
    </row>
    <row r="59" spans="1:14">
      <c r="A59" s="121"/>
      <c r="B59" s="121"/>
      <c r="C59" s="121"/>
      <c r="D59" s="121"/>
      <c r="E59" s="121"/>
      <c r="F59" s="121"/>
      <c r="G59" s="121"/>
      <c r="H59" s="121"/>
      <c r="I59" s="121"/>
      <c r="J59" s="121"/>
      <c r="K59" s="121"/>
      <c r="L59" s="121"/>
      <c r="M59" s="121"/>
      <c r="N59" s="121"/>
    </row>
    <row r="60" spans="1:14">
      <c r="A60" s="121"/>
      <c r="B60" s="121"/>
      <c r="C60" s="121"/>
      <c r="D60" s="121"/>
      <c r="E60" s="121"/>
      <c r="F60" s="121"/>
      <c r="G60" s="121"/>
      <c r="H60" s="121"/>
      <c r="I60" s="121"/>
      <c r="J60" s="121"/>
      <c r="K60" s="121"/>
      <c r="L60" s="121"/>
      <c r="M60" s="121"/>
      <c r="N60" s="121"/>
    </row>
    <row r="61" spans="1:14">
      <c r="A61" s="121"/>
      <c r="B61" s="121"/>
      <c r="C61" s="121"/>
      <c r="D61" s="121"/>
      <c r="E61" s="121"/>
      <c r="F61" s="121"/>
      <c r="G61" s="121"/>
      <c r="H61" s="121"/>
      <c r="I61" s="121"/>
      <c r="J61" s="121"/>
      <c r="K61" s="121"/>
      <c r="L61" s="121"/>
      <c r="M61" s="121"/>
      <c r="N61" s="121"/>
    </row>
    <row r="62" spans="1:14">
      <c r="A62" s="121"/>
      <c r="B62" s="121"/>
      <c r="C62" s="121"/>
      <c r="D62" s="121"/>
      <c r="E62" s="121"/>
      <c r="F62" s="121"/>
      <c r="G62" s="121"/>
      <c r="H62" s="121"/>
      <c r="I62" s="121"/>
      <c r="J62" s="121"/>
      <c r="K62" s="121"/>
      <c r="L62" s="121"/>
      <c r="M62" s="121"/>
      <c r="N62" s="121"/>
    </row>
    <row r="63" spans="1:14">
      <c r="A63" s="121"/>
      <c r="B63" s="121"/>
      <c r="C63" s="121"/>
      <c r="D63" s="121"/>
      <c r="E63" s="121"/>
      <c r="F63" s="121"/>
      <c r="G63" s="121"/>
      <c r="H63" s="121"/>
      <c r="I63" s="121"/>
      <c r="J63" s="121"/>
      <c r="K63" s="121"/>
      <c r="L63" s="121"/>
      <c r="M63" s="121"/>
      <c r="N63" s="121"/>
    </row>
    <row r="64" spans="1:14">
      <c r="A64" s="121"/>
      <c r="B64" s="121"/>
      <c r="C64" s="121" t="s">
        <v>359</v>
      </c>
      <c r="D64" s="121" t="s">
        <v>312</v>
      </c>
      <c r="E64" s="121" t="str">
        <f>F10</f>
        <v>Sin clave y predio</v>
      </c>
      <c r="F64" s="121" t="str">
        <f>H10</f>
        <v>Con clave catastral y No. Predio</v>
      </c>
      <c r="G64" s="121" t="str">
        <f>J10</f>
        <v>Sólo con clave catastral</v>
      </c>
      <c r="H64" s="121" t="str">
        <f>L10</f>
        <v>Sólo con No. Predio</v>
      </c>
      <c r="I64" s="121"/>
      <c r="J64" s="121"/>
      <c r="K64" s="121"/>
      <c r="L64" s="121"/>
      <c r="M64" s="121"/>
      <c r="N64" s="121"/>
    </row>
    <row r="65" spans="1:14">
      <c r="A65" s="121"/>
      <c r="B65" s="121"/>
      <c r="C65" s="121" t="str">
        <f>CONCATENATE("Formularios recibidos ",B12)</f>
        <v>Formularios recibidos A.C. Campo</v>
      </c>
      <c r="D65" s="122">
        <f>D12</f>
        <v>3780</v>
      </c>
      <c r="E65" s="122">
        <f>F12</f>
        <v>203</v>
      </c>
      <c r="F65" s="122">
        <f>H12</f>
        <v>1780</v>
      </c>
      <c r="G65" s="122">
        <f>J12</f>
        <v>1776</v>
      </c>
      <c r="H65" s="122">
        <f>L12</f>
        <v>21</v>
      </c>
      <c r="I65" s="121"/>
      <c r="J65" s="121"/>
      <c r="K65" s="121"/>
      <c r="L65" s="121"/>
      <c r="M65" s="121"/>
      <c r="N65" s="121"/>
    </row>
    <row r="66" spans="1:14">
      <c r="A66" s="121"/>
      <c r="B66" s="121"/>
      <c r="C66" s="121" t="str">
        <f>CONCATENATE("Formularios recibidos ",B13)</f>
        <v>Formularios recibidos Centro</v>
      </c>
      <c r="D66" s="122">
        <f>D13</f>
        <v>4513</v>
      </c>
      <c r="E66" s="122">
        <f>F13</f>
        <v>440</v>
      </c>
      <c r="F66" s="122">
        <f>H13</f>
        <v>1438</v>
      </c>
      <c r="G66" s="122">
        <f>J13</f>
        <v>2542</v>
      </c>
      <c r="H66" s="122">
        <f>L13</f>
        <v>93</v>
      </c>
      <c r="I66" s="121"/>
      <c r="J66" s="121"/>
      <c r="K66" s="121"/>
      <c r="L66" s="121"/>
      <c r="M66" s="121"/>
      <c r="N66" s="121"/>
    </row>
    <row r="67" spans="1:14">
      <c r="A67" s="121"/>
      <c r="B67" s="121"/>
      <c r="C67" s="121" t="str">
        <f>CONCATENATE("Formularios recibidos ",B14)</f>
        <v>Formularios recibidos Litoral</v>
      </c>
      <c r="D67" s="122">
        <f>D14</f>
        <v>12307</v>
      </c>
      <c r="E67" s="122">
        <f>F14</f>
        <v>115</v>
      </c>
      <c r="F67" s="122">
        <f>H14</f>
        <v>11053</v>
      </c>
      <c r="G67" s="122">
        <f>J14</f>
        <v>1078</v>
      </c>
      <c r="H67" s="122">
        <f>L14</f>
        <v>61</v>
      </c>
      <c r="I67" s="121"/>
      <c r="J67" s="121"/>
      <c r="K67" s="121"/>
      <c r="L67" s="121"/>
      <c r="M67" s="121"/>
      <c r="N67" s="121"/>
    </row>
    <row r="68" spans="1:14">
      <c r="A68" s="121"/>
      <c r="B68" s="121"/>
      <c r="C68" s="121" t="str">
        <f>CONCATENATE("Formularios recibidos ",B15)</f>
        <v>Formularios recibidos Sur</v>
      </c>
      <c r="D68" s="122">
        <f>D15</f>
        <v>5903</v>
      </c>
      <c r="E68" s="122">
        <f>F15</f>
        <v>269</v>
      </c>
      <c r="F68" s="122">
        <f>H15</f>
        <v>2781</v>
      </c>
      <c r="G68" s="122">
        <f>J15</f>
        <v>2715</v>
      </c>
      <c r="H68" s="122">
        <f>L15</f>
        <v>138</v>
      </c>
      <c r="I68" s="121"/>
      <c r="J68" s="121"/>
      <c r="K68" s="121"/>
      <c r="L68" s="121"/>
      <c r="M68" s="121"/>
      <c r="N68" s="121"/>
    </row>
    <row r="69" spans="1:14">
      <c r="A69" s="121"/>
      <c r="B69" s="121"/>
      <c r="C69" s="121" t="str">
        <f>CONCATENATE("Formularios recibidos ",B16)</f>
        <v>Formularios recibidos Total</v>
      </c>
      <c r="D69" s="122">
        <f>D16</f>
        <v>26503</v>
      </c>
      <c r="E69" s="122">
        <f>F16</f>
        <v>1027</v>
      </c>
      <c r="F69" s="122">
        <f>H16</f>
        <v>17052</v>
      </c>
      <c r="G69" s="122">
        <f>J16</f>
        <v>8111</v>
      </c>
      <c r="H69" s="122">
        <f>L16</f>
        <v>313</v>
      </c>
      <c r="I69" s="121"/>
      <c r="J69" s="121"/>
      <c r="K69" s="121"/>
      <c r="L69" s="121"/>
      <c r="M69" s="121"/>
      <c r="N69" s="121"/>
    </row>
  </sheetData>
  <mergeCells count="11">
    <mergeCell ref="B9:B11"/>
    <mergeCell ref="A6:N6"/>
    <mergeCell ref="A7:N7"/>
    <mergeCell ref="J10:K10"/>
    <mergeCell ref="L10:M10"/>
    <mergeCell ref="D9:M9"/>
    <mergeCell ref="C9:C11"/>
    <mergeCell ref="D10:D11"/>
    <mergeCell ref="E10:E11"/>
    <mergeCell ref="F10:G10"/>
    <mergeCell ref="H10:I10"/>
  </mergeCells>
  <pageMargins left="0.7" right="0.7" top="0.75" bottom="0.75" header="0.3" footer="0.3"/>
  <pageSetup paperSize="9" scale="47" orientation="landscape" horizontalDpi="4294967292" r:id="rId1"/>
  <ignoredErrors>
    <ignoredError sqref="G16 I16 K16 M16" evalError="1"/>
    <ignoredError sqref="H16 J16 L16 H12:H15 J12:J15 L12:L15" formula="1"/>
  </ignoredError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pageSetUpPr fitToPage="1"/>
  </sheetPr>
  <dimension ref="A1:BQ38"/>
  <sheetViews>
    <sheetView showGridLines="0" zoomScale="81" zoomScaleNormal="81" workbookViewId="0">
      <selection activeCell="C16" sqref="C16"/>
    </sheetView>
  </sheetViews>
  <sheetFormatPr baseColWidth="10" defaultColWidth="0" defaultRowHeight="15" zeroHeight="1"/>
  <cols>
    <col min="1" max="13" width="14.28515625" customWidth="1"/>
    <col min="14" max="69" width="0" style="177" hidden="1" customWidth="1"/>
    <col min="70" max="16384" width="11.42578125" style="177" hidden="1"/>
  </cols>
  <sheetData>
    <row r="1" spans="1:13"/>
    <row r="2" spans="1:13"/>
    <row r="3" spans="1:13"/>
    <row r="4" spans="1:13">
      <c r="A4" s="26"/>
    </row>
    <row r="5" spans="1:13">
      <c r="A5" s="26"/>
    </row>
    <row r="6" spans="1:13" ht="18.75">
      <c r="A6" s="568"/>
      <c r="B6" s="568"/>
      <c r="C6" s="568"/>
      <c r="D6" s="568"/>
      <c r="E6" s="568"/>
      <c r="F6" s="568"/>
      <c r="G6" s="568"/>
      <c r="H6" s="568"/>
      <c r="I6" s="568"/>
      <c r="J6" s="568"/>
      <c r="K6" s="568"/>
      <c r="L6" s="568"/>
      <c r="M6" s="568"/>
    </row>
    <row r="7" spans="1:13" ht="18.75">
      <c r="A7" s="568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</row>
    <row r="8" spans="1:13" ht="15.75" thickBot="1">
      <c r="A8" s="26"/>
    </row>
    <row r="9" spans="1:13" ht="16.5" thickBot="1">
      <c r="A9" s="602" t="s">
        <v>0</v>
      </c>
      <c r="B9" s="602" t="s">
        <v>306</v>
      </c>
      <c r="C9" s="602"/>
      <c r="D9" s="602"/>
      <c r="E9" s="602"/>
      <c r="F9" s="602"/>
      <c r="G9" s="602"/>
      <c r="H9" s="602"/>
      <c r="I9" s="602"/>
      <c r="J9" s="602"/>
      <c r="K9" s="602"/>
      <c r="L9" s="602"/>
      <c r="M9" s="602"/>
    </row>
    <row r="10" spans="1:13" ht="16.5" thickBot="1">
      <c r="A10" s="602"/>
      <c r="B10" s="152" t="s">
        <v>221</v>
      </c>
      <c r="C10" s="152" t="s">
        <v>222</v>
      </c>
      <c r="D10" s="152" t="s">
        <v>223</v>
      </c>
      <c r="E10" s="152" t="s">
        <v>224</v>
      </c>
      <c r="F10" s="152" t="s">
        <v>225</v>
      </c>
      <c r="G10" s="152" t="s">
        <v>226</v>
      </c>
      <c r="H10" s="152" t="s">
        <v>227</v>
      </c>
      <c r="I10" s="152" t="s">
        <v>228</v>
      </c>
      <c r="J10" s="152" t="s">
        <v>229</v>
      </c>
      <c r="K10" s="152" t="s">
        <v>237</v>
      </c>
      <c r="L10" s="152" t="s">
        <v>230</v>
      </c>
      <c r="M10" s="152" t="s">
        <v>231</v>
      </c>
    </row>
    <row r="11" spans="1:13">
      <c r="A11" s="4" t="s">
        <v>335</v>
      </c>
      <c r="B11" s="5">
        <f>SUM(FORMULARIOS!D19:D45)</f>
        <v>233</v>
      </c>
      <c r="C11" s="5">
        <f>SUM(FORMULARIOS!E19:E45)</f>
        <v>276</v>
      </c>
      <c r="D11" s="5">
        <f>SUM(FORMULARIOS!F19:F45)</f>
        <v>390</v>
      </c>
      <c r="E11" s="5">
        <f>SUM(FORMULARIOS!G19:G45)</f>
        <v>359</v>
      </c>
      <c r="F11" s="5">
        <f>SUM(FORMULARIOS!H19:H45)</f>
        <v>266</v>
      </c>
      <c r="G11" s="5">
        <f>SUM(FORMULARIOS!I19:I45)</f>
        <v>322</v>
      </c>
      <c r="H11" s="5">
        <f>SUM(FORMULARIOS!J19:J45)</f>
        <v>312</v>
      </c>
      <c r="I11" s="5">
        <f>SUM(FORMULARIOS!K19:K45)</f>
        <v>384</v>
      </c>
      <c r="J11" s="5">
        <f>SUM(FORMULARIOS!L19:L45)</f>
        <v>368</v>
      </c>
      <c r="K11" s="5">
        <f>SUM(FORMULARIOS!M19:M45)</f>
        <v>254</v>
      </c>
      <c r="L11" s="5">
        <f>SUM(FORMULARIOS!N19:N45)</f>
        <v>242</v>
      </c>
      <c r="M11" s="113">
        <f>SUM(FORMULARIOS!O19:O45)</f>
        <v>374</v>
      </c>
    </row>
    <row r="12" spans="1:13">
      <c r="A12" s="6" t="s">
        <v>9</v>
      </c>
      <c r="B12" s="7">
        <f>SUM(FORMULARIOS!D47:D92)</f>
        <v>271</v>
      </c>
      <c r="C12" s="7">
        <f>SUM(FORMULARIOS!E47:E92)</f>
        <v>286</v>
      </c>
      <c r="D12" s="7">
        <f>SUM(FORMULARIOS!F47:F92)</f>
        <v>412</v>
      </c>
      <c r="E12" s="7">
        <f>SUM(FORMULARIOS!G47:G92)</f>
        <v>471</v>
      </c>
      <c r="F12" s="7">
        <f>SUM(FORMULARIOS!H47:H92)</f>
        <v>389</v>
      </c>
      <c r="G12" s="7">
        <f>SUM(FORMULARIOS!I47:I92)</f>
        <v>362</v>
      </c>
      <c r="H12" s="7">
        <f>SUM(FORMULARIOS!J47:J92)</f>
        <v>493</v>
      </c>
      <c r="I12" s="7">
        <f>SUM(FORMULARIOS!K47:K92)</f>
        <v>283</v>
      </c>
      <c r="J12" s="7">
        <f>SUM(FORMULARIOS!L47:L92)</f>
        <v>387</v>
      </c>
      <c r="K12" s="7">
        <f>SUM(FORMULARIOS!M47:M92)</f>
        <v>447</v>
      </c>
      <c r="L12" s="7">
        <f>SUM(FORMULARIOS!N47:N92)</f>
        <v>276</v>
      </c>
      <c r="M12" s="114">
        <f>+SUM(FORMULARIOS!O47:O92)</f>
        <v>436</v>
      </c>
    </row>
    <row r="13" spans="1:13">
      <c r="A13" s="6" t="s">
        <v>14</v>
      </c>
      <c r="B13" s="7">
        <f>SUM(FORMULARIOS!D94:D168)</f>
        <v>647</v>
      </c>
      <c r="C13" s="7">
        <f>SUM(FORMULARIOS!E94:E168)</f>
        <v>677</v>
      </c>
      <c r="D13" s="7">
        <f>SUM(FORMULARIOS!F94:F168)</f>
        <v>946</v>
      </c>
      <c r="E13" s="7">
        <f>SUM(FORMULARIOS!G94:G168)</f>
        <v>1138</v>
      </c>
      <c r="F13" s="7">
        <f>SUM(FORMULARIOS!H94:H168)</f>
        <v>1033</v>
      </c>
      <c r="G13" s="7">
        <f>SUM(FORMULARIOS!I94:I168)</f>
        <v>1186</v>
      </c>
      <c r="H13" s="7">
        <f>SUM(FORMULARIOS!J94:J168)</f>
        <v>1162</v>
      </c>
      <c r="I13" s="7">
        <f>SUM(FORMULARIOS!K94:K168)</f>
        <v>1056</v>
      </c>
      <c r="J13" s="7">
        <f>SUM(FORMULARIOS!L94:L168)</f>
        <v>1181</v>
      </c>
      <c r="K13" s="7">
        <f>SUM(FORMULARIOS!M94:M168)</f>
        <v>1221</v>
      </c>
      <c r="L13" s="7">
        <f>SUM(FORMULARIOS!N94:N168)</f>
        <v>1037</v>
      </c>
      <c r="M13" s="114">
        <f>+SUM(FORMULARIOS!O94:O168)</f>
        <v>1023</v>
      </c>
    </row>
    <row r="14" spans="1:13" ht="15.75" customHeight="1">
      <c r="A14" s="6" t="s">
        <v>20</v>
      </c>
      <c r="B14" s="7">
        <f>SUM(FORMULARIOS!D170:D242)</f>
        <v>548</v>
      </c>
      <c r="C14" s="7">
        <f>SUM(FORMULARIOS!E170:E242)</f>
        <v>495</v>
      </c>
      <c r="D14" s="7">
        <f>SUM(FORMULARIOS!F170:F242)</f>
        <v>551</v>
      </c>
      <c r="E14" s="7">
        <f>SUM(FORMULARIOS!G170:G242)</f>
        <v>439</v>
      </c>
      <c r="F14" s="7">
        <f>SUM(FORMULARIOS!H170:H242)</f>
        <v>454</v>
      </c>
      <c r="G14" s="7">
        <f>SUM(FORMULARIOS!I170:I242)</f>
        <v>504</v>
      </c>
      <c r="H14" s="7">
        <f>SUM(FORMULARIOS!J170:J242)</f>
        <v>561</v>
      </c>
      <c r="I14" s="7">
        <f>SUM(FORMULARIOS!K170:K242)</f>
        <v>488</v>
      </c>
      <c r="J14" s="7">
        <f>SUM(FORMULARIOS!L170:L242)</f>
        <v>519</v>
      </c>
      <c r="K14" s="7">
        <f>SUM(FORMULARIOS!M170:M242)</f>
        <v>454</v>
      </c>
      <c r="L14" s="7">
        <f>SUM(FORMULARIOS!N170:N242)</f>
        <v>434</v>
      </c>
      <c r="M14" s="114">
        <f>+SUM(FORMULARIOS!O170:O242)</f>
        <v>456</v>
      </c>
    </row>
    <row r="15" spans="1:13" ht="15.75" thickBot="1">
      <c r="A15" s="97" t="s">
        <v>27</v>
      </c>
      <c r="B15" s="112">
        <f>SUM(B11:B14)</f>
        <v>1699</v>
      </c>
      <c r="C15" s="112">
        <f t="shared" ref="C15:M15" si="0">SUM(C11:C14)</f>
        <v>1734</v>
      </c>
      <c r="D15" s="112">
        <f t="shared" si="0"/>
        <v>2299</v>
      </c>
      <c r="E15" s="112">
        <f t="shared" si="0"/>
        <v>2407</v>
      </c>
      <c r="F15" s="112">
        <f t="shared" si="0"/>
        <v>2142</v>
      </c>
      <c r="G15" s="112">
        <f t="shared" si="0"/>
        <v>2374</v>
      </c>
      <c r="H15" s="112">
        <f t="shared" si="0"/>
        <v>2528</v>
      </c>
      <c r="I15" s="112">
        <f t="shared" si="0"/>
        <v>2211</v>
      </c>
      <c r="J15" s="112">
        <f t="shared" si="0"/>
        <v>2455</v>
      </c>
      <c r="K15" s="112">
        <f t="shared" si="0"/>
        <v>2376</v>
      </c>
      <c r="L15" s="112">
        <f t="shared" si="0"/>
        <v>1989</v>
      </c>
      <c r="M15" s="115">
        <f t="shared" si="0"/>
        <v>2289</v>
      </c>
    </row>
    <row r="16" spans="1:13"/>
    <row r="17"/>
    <row r="18"/>
    <row r="19"/>
    <row r="20"/>
    <row r="21"/>
    <row r="22"/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</sheetData>
  <mergeCells count="4">
    <mergeCell ref="B9:M9"/>
    <mergeCell ref="A9:A10"/>
    <mergeCell ref="A6:M6"/>
    <mergeCell ref="A7:M7"/>
  </mergeCells>
  <pageMargins left="0.7" right="0.7" top="0.75" bottom="0.75" header="0.3" footer="0.3"/>
  <pageSetup paperSize="9" scale="7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AF73"/>
  <sheetViews>
    <sheetView topLeftCell="A25" zoomScaleNormal="100" workbookViewId="0">
      <selection activeCell="O36" sqref="O36"/>
    </sheetView>
  </sheetViews>
  <sheetFormatPr baseColWidth="10" defaultColWidth="0" defaultRowHeight="15" customHeight="1" zeroHeight="1"/>
  <cols>
    <col min="1" max="1" width="5.7109375" style="185" customWidth="1"/>
    <col min="2" max="2" width="12.42578125" style="185" customWidth="1"/>
    <col min="3" max="3" width="12.85546875" style="186" customWidth="1"/>
    <col min="4" max="4" width="11.42578125" style="186" customWidth="1"/>
    <col min="5" max="5" width="14.140625" style="186" customWidth="1"/>
    <col min="6" max="9" width="11.42578125" style="186" customWidth="1"/>
    <col min="10" max="10" width="11.42578125" style="185" customWidth="1"/>
    <col min="11" max="11" width="12.5703125" style="186" customWidth="1"/>
    <col min="12" max="14" width="11.42578125" style="186" customWidth="1"/>
    <col min="15" max="15" width="13.42578125" style="186" customWidth="1"/>
    <col min="16" max="16" width="5.7109375" style="185" customWidth="1"/>
    <col min="17" max="32" width="11.42578125" style="186" hidden="1" customWidth="1"/>
    <col min="33" max="16384" width="0" style="186" hidden="1"/>
  </cols>
  <sheetData>
    <row r="1" spans="1:32" s="185" customFormat="1" ht="15" customHeight="1"/>
    <row r="2" spans="1:32" s="185" customFormat="1" ht="15" customHeight="1"/>
    <row r="3" spans="1:32" s="185" customFormat="1" ht="15" customHeight="1"/>
    <row r="4" spans="1:32" s="185" customFormat="1" ht="24.75" customHeight="1"/>
    <row r="5" spans="1:32" s="185" customFormat="1" ht="21.75" customHeight="1">
      <c r="A5" s="603"/>
      <c r="B5" s="603"/>
      <c r="C5" s="603"/>
      <c r="D5" s="603"/>
      <c r="E5" s="603"/>
      <c r="F5" s="603"/>
      <c r="G5" s="603"/>
      <c r="H5" s="603"/>
      <c r="I5" s="603"/>
      <c r="J5" s="603"/>
      <c r="K5" s="603"/>
      <c r="L5" s="603"/>
      <c r="M5" s="603"/>
      <c r="N5" s="603"/>
      <c r="O5" s="603"/>
      <c r="P5" s="603"/>
    </row>
    <row r="6" spans="1:32" s="185" customFormat="1" ht="15" customHeight="1">
      <c r="A6" s="609"/>
      <c r="B6" s="609"/>
      <c r="C6" s="609"/>
      <c r="D6" s="609"/>
      <c r="E6" s="609"/>
      <c r="F6" s="609"/>
      <c r="G6" s="609"/>
      <c r="H6" s="609"/>
      <c r="I6" s="609"/>
      <c r="J6" s="609"/>
      <c r="K6" s="609"/>
      <c r="L6" s="609"/>
      <c r="M6" s="609"/>
      <c r="N6" s="609"/>
      <c r="O6" s="609"/>
      <c r="P6" s="609"/>
    </row>
    <row r="7" spans="1:32" s="185" customFormat="1" ht="15" customHeight="1" thickBot="1"/>
    <row r="8" spans="1:32" s="185" customFormat="1" ht="24.75" customHeight="1" thickBot="1">
      <c r="B8" s="607" t="s">
        <v>334</v>
      </c>
      <c r="C8" s="607" t="s">
        <v>312</v>
      </c>
      <c r="D8" s="604" t="s">
        <v>314</v>
      </c>
      <c r="E8" s="605"/>
      <c r="F8" s="605"/>
      <c r="G8" s="605"/>
      <c r="H8" s="605"/>
      <c r="I8" s="606"/>
      <c r="J8" s="604" t="s">
        <v>265</v>
      </c>
      <c r="K8" s="605"/>
      <c r="L8" s="605"/>
      <c r="M8" s="605"/>
      <c r="N8" s="605"/>
      <c r="O8" s="606"/>
      <c r="Q8" s="186"/>
      <c r="R8" s="186"/>
      <c r="S8" s="186"/>
      <c r="T8" s="186"/>
      <c r="U8" s="186"/>
      <c r="V8" s="186"/>
      <c r="W8" s="186"/>
      <c r="X8" s="186"/>
      <c r="Y8" s="186"/>
      <c r="Z8" s="186"/>
      <c r="AA8" s="186"/>
      <c r="AB8" s="186"/>
      <c r="AC8" s="186"/>
      <c r="AD8" s="186"/>
      <c r="AE8" s="186"/>
      <c r="AF8" s="186"/>
    </row>
    <row r="9" spans="1:32" s="185" customFormat="1" ht="47.25" customHeight="1" thickBot="1">
      <c r="B9" s="608"/>
      <c r="C9" s="608"/>
      <c r="D9" s="242" t="s">
        <v>308</v>
      </c>
      <c r="E9" s="242" t="s">
        <v>315</v>
      </c>
      <c r="F9" s="242" t="s">
        <v>262</v>
      </c>
      <c r="G9" s="242" t="s">
        <v>263</v>
      </c>
      <c r="H9" s="242" t="s">
        <v>264</v>
      </c>
      <c r="I9" s="242" t="s">
        <v>266</v>
      </c>
      <c r="J9" s="242" t="s">
        <v>308</v>
      </c>
      <c r="K9" s="242" t="s">
        <v>315</v>
      </c>
      <c r="L9" s="242" t="s">
        <v>262</v>
      </c>
      <c r="M9" s="242" t="s">
        <v>263</v>
      </c>
      <c r="N9" s="242" t="s">
        <v>264</v>
      </c>
      <c r="O9" s="242" t="s">
        <v>266</v>
      </c>
      <c r="Q9" s="186"/>
      <c r="R9" s="186"/>
      <c r="S9" s="186"/>
      <c r="T9" s="186"/>
      <c r="U9" s="186"/>
      <c r="V9" s="186"/>
      <c r="W9" s="186"/>
      <c r="X9" s="186"/>
      <c r="Y9" s="186"/>
      <c r="Z9" s="186"/>
      <c r="AA9" s="186"/>
      <c r="AB9" s="186"/>
      <c r="AC9" s="186"/>
      <c r="AD9" s="186"/>
      <c r="AE9" s="186"/>
      <c r="AF9" s="186"/>
    </row>
    <row r="10" spans="1:32" s="185" customFormat="1">
      <c r="B10" s="243" t="s">
        <v>361</v>
      </c>
      <c r="C10" s="244">
        <f>FORMULARIOS!P46</f>
        <v>3780</v>
      </c>
      <c r="D10" s="244">
        <f>FORMULARIOS!U46</f>
        <v>3780</v>
      </c>
      <c r="E10" s="245">
        <f>D10/C10</f>
        <v>1</v>
      </c>
      <c r="F10" s="244">
        <f>FORMULARIOS!V46</f>
        <v>203</v>
      </c>
      <c r="G10" s="244">
        <f>FORMULARIOS!W46</f>
        <v>1780</v>
      </c>
      <c r="H10" s="244">
        <f>FORMULARIOS!X46</f>
        <v>1776</v>
      </c>
      <c r="I10" s="244">
        <f>FORMULARIOS!Y46</f>
        <v>21</v>
      </c>
      <c r="J10" s="244">
        <f>FORMULARIOS!Z46</f>
        <v>3780</v>
      </c>
      <c r="K10" s="245">
        <f>J10/C10</f>
        <v>1</v>
      </c>
      <c r="L10" s="244">
        <f>FORMULARIOS!AA46</f>
        <v>203</v>
      </c>
      <c r="M10" s="244">
        <f>FORMULARIOS!AB46</f>
        <v>1780</v>
      </c>
      <c r="N10" s="244">
        <f>FORMULARIOS!AC46</f>
        <v>1776</v>
      </c>
      <c r="O10" s="246">
        <f>FORMULARIOS!AD46</f>
        <v>21</v>
      </c>
    </row>
    <row r="11" spans="1:32" s="185" customFormat="1">
      <c r="B11" s="247" t="s">
        <v>362</v>
      </c>
      <c r="C11" s="248">
        <f>FORMULARIOS!P93</f>
        <v>4513</v>
      </c>
      <c r="D11" s="248">
        <f>FORMULARIOS!U93</f>
        <v>4513</v>
      </c>
      <c r="E11" s="249">
        <f>D11/C11</f>
        <v>1</v>
      </c>
      <c r="F11" s="248">
        <f>FORMULARIOS!V93</f>
        <v>440</v>
      </c>
      <c r="G11" s="248">
        <f>FORMULARIOS!W93</f>
        <v>1438</v>
      </c>
      <c r="H11" s="248">
        <f>FORMULARIOS!X93</f>
        <v>2542</v>
      </c>
      <c r="I11" s="248">
        <f>FORMULARIOS!Y93</f>
        <v>93</v>
      </c>
      <c r="J11" s="248">
        <f>FORMULARIOS!Z93</f>
        <v>4513</v>
      </c>
      <c r="K11" s="249">
        <f>J11/C11</f>
        <v>1</v>
      </c>
      <c r="L11" s="248">
        <f>FORMULARIOS!AA93</f>
        <v>440</v>
      </c>
      <c r="M11" s="248">
        <f>FORMULARIOS!AB93</f>
        <v>1438</v>
      </c>
      <c r="N11" s="248">
        <f>FORMULARIOS!AC93</f>
        <v>2542</v>
      </c>
      <c r="O11" s="250">
        <f>FORMULARIOS!AD93</f>
        <v>93</v>
      </c>
    </row>
    <row r="12" spans="1:32" s="185" customFormat="1">
      <c r="B12" s="247" t="s">
        <v>363</v>
      </c>
      <c r="C12" s="248">
        <f>FORMULARIOS!P169</f>
        <v>12307</v>
      </c>
      <c r="D12" s="248">
        <f>FORMULARIOS!U169</f>
        <v>12307</v>
      </c>
      <c r="E12" s="249">
        <f>D12/C12</f>
        <v>1</v>
      </c>
      <c r="F12" s="248">
        <f>FORMULARIOS!V169</f>
        <v>115</v>
      </c>
      <c r="G12" s="248">
        <f>FORMULARIOS!W169</f>
        <v>11053</v>
      </c>
      <c r="H12" s="248">
        <f>FORMULARIOS!X169</f>
        <v>1078</v>
      </c>
      <c r="I12" s="248">
        <f>FORMULARIOS!Y169</f>
        <v>61</v>
      </c>
      <c r="J12" s="248">
        <f>FORMULARIOS!Z169</f>
        <v>12307</v>
      </c>
      <c r="K12" s="249">
        <f>J12/C12</f>
        <v>1</v>
      </c>
      <c r="L12" s="248">
        <f>FORMULARIOS!AA169</f>
        <v>115</v>
      </c>
      <c r="M12" s="248">
        <f>FORMULARIOS!AB169</f>
        <v>11053</v>
      </c>
      <c r="N12" s="248">
        <f>FORMULARIOS!AC169</f>
        <v>1078</v>
      </c>
      <c r="O12" s="250">
        <f>FORMULARIOS!AD169</f>
        <v>61</v>
      </c>
    </row>
    <row r="13" spans="1:32" s="185" customFormat="1">
      <c r="B13" s="247" t="s">
        <v>364</v>
      </c>
      <c r="C13" s="248">
        <f>FORMULARIOS!P243</f>
        <v>5903</v>
      </c>
      <c r="D13" s="248">
        <f>FORMULARIOS!U243</f>
        <v>5903</v>
      </c>
      <c r="E13" s="249">
        <f>D13/C13</f>
        <v>1</v>
      </c>
      <c r="F13" s="248">
        <f>FORMULARIOS!V243</f>
        <v>269</v>
      </c>
      <c r="G13" s="248">
        <f>FORMULARIOS!W243</f>
        <v>2781</v>
      </c>
      <c r="H13" s="248">
        <f>FORMULARIOS!X243</f>
        <v>2715</v>
      </c>
      <c r="I13" s="248">
        <f>FORMULARIOS!Y243</f>
        <v>138</v>
      </c>
      <c r="J13" s="248">
        <f>FORMULARIOS!Z243</f>
        <v>5903</v>
      </c>
      <c r="K13" s="249">
        <f>J13/C13</f>
        <v>1</v>
      </c>
      <c r="L13" s="248">
        <f>FORMULARIOS!AA243</f>
        <v>269</v>
      </c>
      <c r="M13" s="248">
        <f>FORMULARIOS!AB243</f>
        <v>2781</v>
      </c>
      <c r="N13" s="248">
        <f>FORMULARIOS!AC243</f>
        <v>2715</v>
      </c>
      <c r="O13" s="250">
        <f>FORMULARIOS!AD243</f>
        <v>138</v>
      </c>
    </row>
    <row r="14" spans="1:32" s="185" customFormat="1" ht="15.75" thickBot="1">
      <c r="B14" s="251" t="s">
        <v>308</v>
      </c>
      <c r="C14" s="252">
        <f>'RES. RECOLECCIÓN'!D16</f>
        <v>26503</v>
      </c>
      <c r="D14" s="252">
        <f>FORMULARIOS!U244</f>
        <v>26503</v>
      </c>
      <c r="E14" s="253">
        <f>D14/C14</f>
        <v>1</v>
      </c>
      <c r="F14" s="252">
        <f>FORMULARIOS!V244</f>
        <v>1027</v>
      </c>
      <c r="G14" s="252">
        <f>FORMULARIOS!W244</f>
        <v>17052</v>
      </c>
      <c r="H14" s="252">
        <f>FORMULARIOS!X244</f>
        <v>8111</v>
      </c>
      <c r="I14" s="252">
        <f>FORMULARIOS!Y244</f>
        <v>313</v>
      </c>
      <c r="J14" s="252">
        <f>FORMULARIOS!Z244</f>
        <v>26503</v>
      </c>
      <c r="K14" s="253">
        <f>J14/C14</f>
        <v>1</v>
      </c>
      <c r="L14" s="252">
        <f>FORMULARIOS!AA244</f>
        <v>1027</v>
      </c>
      <c r="M14" s="252">
        <f>FORMULARIOS!AB244</f>
        <v>17052</v>
      </c>
      <c r="N14" s="252">
        <f>FORMULARIOS!AC244</f>
        <v>8111</v>
      </c>
      <c r="O14" s="254">
        <f>FORMULARIOS!AD244</f>
        <v>313</v>
      </c>
    </row>
    <row r="15" spans="1:32" s="185" customFormat="1">
      <c r="C15" s="187"/>
      <c r="D15" s="187"/>
      <c r="E15" s="188"/>
      <c r="F15" s="188"/>
      <c r="G15" s="188"/>
      <c r="H15" s="188"/>
      <c r="I15" s="188"/>
      <c r="J15" s="188"/>
      <c r="K15" s="188"/>
      <c r="L15" s="188"/>
      <c r="M15" s="188"/>
      <c r="N15" s="188"/>
    </row>
    <row r="16" spans="1:32" s="187" customFormat="1">
      <c r="D16" s="190"/>
    </row>
    <row r="17" spans="3:14" s="187" customFormat="1">
      <c r="D17" s="190"/>
    </row>
    <row r="18" spans="3:14" s="187" customFormat="1">
      <c r="D18" s="190"/>
    </row>
    <row r="19" spans="3:14" s="187" customFormat="1">
      <c r="D19" s="190"/>
    </row>
    <row r="20" spans="3:14" s="187" customFormat="1">
      <c r="D20" s="190"/>
    </row>
    <row r="21" spans="3:14" s="187" customFormat="1"/>
    <row r="22" spans="3:14" s="185" customFormat="1">
      <c r="C22" s="187"/>
      <c r="D22" s="187"/>
      <c r="E22" s="188"/>
      <c r="F22" s="188"/>
      <c r="G22" s="188"/>
      <c r="H22" s="188"/>
      <c r="I22" s="188"/>
      <c r="J22" s="188"/>
      <c r="K22" s="188"/>
      <c r="L22" s="188"/>
      <c r="M22" s="188"/>
      <c r="N22" s="188"/>
    </row>
    <row r="23" spans="3:14" s="185" customFormat="1">
      <c r="C23" s="187"/>
      <c r="D23" s="187"/>
      <c r="E23" s="188"/>
      <c r="F23" s="188"/>
      <c r="G23" s="188"/>
      <c r="H23" s="188"/>
      <c r="I23" s="188"/>
      <c r="J23" s="188"/>
      <c r="K23" s="188"/>
      <c r="L23" s="188"/>
      <c r="M23" s="188"/>
      <c r="N23" s="188"/>
    </row>
    <row r="24" spans="3:14" s="185" customFormat="1">
      <c r="E24" s="188"/>
      <c r="F24" s="188"/>
      <c r="G24" s="188"/>
      <c r="H24" s="188"/>
      <c r="I24" s="188"/>
      <c r="J24" s="188"/>
      <c r="K24" s="188"/>
      <c r="L24" s="188"/>
      <c r="M24" s="188"/>
      <c r="N24" s="188"/>
    </row>
    <row r="25" spans="3:14" s="185" customFormat="1">
      <c r="E25" s="188"/>
      <c r="F25" s="188"/>
      <c r="G25" s="188"/>
      <c r="H25" s="188"/>
      <c r="I25" s="188"/>
      <c r="J25" s="188"/>
      <c r="K25" s="188"/>
      <c r="L25" s="188"/>
      <c r="M25" s="188"/>
      <c r="N25" s="188"/>
    </row>
    <row r="26" spans="3:14" s="185" customFormat="1">
      <c r="E26" s="188"/>
      <c r="F26" s="188"/>
      <c r="G26" s="188"/>
      <c r="H26" s="188"/>
      <c r="I26" s="188"/>
      <c r="J26" s="188"/>
      <c r="K26" s="188"/>
      <c r="L26" s="188"/>
      <c r="M26" s="188"/>
      <c r="N26" s="188"/>
    </row>
    <row r="27" spans="3:14" s="185" customFormat="1">
      <c r="E27" s="188"/>
      <c r="F27" s="188"/>
      <c r="G27" s="188"/>
      <c r="H27" s="188"/>
      <c r="I27" s="188"/>
      <c r="J27" s="188"/>
      <c r="K27" s="188"/>
      <c r="L27" s="188"/>
      <c r="M27" s="188"/>
      <c r="N27" s="188"/>
    </row>
    <row r="28" spans="3:14" s="185" customFormat="1">
      <c r="E28" s="188"/>
      <c r="F28" s="188"/>
      <c r="G28" s="188"/>
      <c r="H28" s="188"/>
      <c r="I28" s="188"/>
      <c r="J28" s="188"/>
      <c r="K28" s="188"/>
      <c r="L28" s="188"/>
      <c r="M28" s="188"/>
      <c r="N28" s="188"/>
    </row>
    <row r="29" spans="3:14" s="185" customFormat="1">
      <c r="E29" s="188"/>
      <c r="F29" s="188"/>
      <c r="G29" s="188"/>
      <c r="H29" s="188"/>
      <c r="I29" s="188"/>
      <c r="J29" s="188"/>
      <c r="K29" s="188"/>
      <c r="L29" s="188"/>
      <c r="M29" s="188"/>
      <c r="N29" s="188"/>
    </row>
    <row r="30" spans="3:14" s="185" customFormat="1">
      <c r="E30" s="188"/>
      <c r="F30" s="188"/>
      <c r="G30" s="188"/>
      <c r="H30" s="188"/>
      <c r="I30" s="188"/>
      <c r="J30" s="188"/>
      <c r="K30" s="188"/>
      <c r="L30" s="188"/>
      <c r="M30" s="188"/>
      <c r="N30" s="188"/>
    </row>
    <row r="31" spans="3:14" s="185" customFormat="1">
      <c r="E31" s="188"/>
      <c r="F31" s="188"/>
      <c r="G31" s="188"/>
      <c r="H31" s="188"/>
      <c r="I31" s="188"/>
      <c r="J31" s="188"/>
      <c r="K31" s="188"/>
      <c r="L31" s="188"/>
      <c r="M31" s="188"/>
      <c r="N31" s="188"/>
    </row>
    <row r="32" spans="3:14" s="185" customFormat="1" ht="15" customHeight="1"/>
    <row r="33" s="185" customFormat="1" ht="15" customHeight="1"/>
    <row r="34" s="185" customFormat="1" ht="15" customHeight="1"/>
    <row r="35" s="185" customFormat="1" ht="15" customHeight="1"/>
    <row r="36" s="185" customFormat="1" ht="15" customHeight="1"/>
    <row r="37" s="185" customFormat="1" ht="15" customHeight="1"/>
    <row r="38" s="185" customFormat="1" ht="15" customHeight="1"/>
    <row r="39" s="185" customFormat="1" ht="15" customHeight="1"/>
    <row r="40" s="185" customFormat="1" ht="15" customHeight="1"/>
    <row r="41" s="185" customFormat="1" ht="15" customHeight="1"/>
    <row r="42" s="185" customFormat="1" ht="15" customHeight="1"/>
    <row r="43" s="185" customFormat="1" ht="15" customHeight="1"/>
    <row r="44" s="185" customFormat="1" ht="15" customHeight="1"/>
    <row r="45" s="185" customFormat="1" ht="15" customHeight="1"/>
    <row r="46" s="185" customFormat="1" ht="15" customHeight="1"/>
    <row r="47" s="185" customFormat="1" ht="15" customHeight="1"/>
    <row r="48" s="185" customFormat="1" ht="15" customHeight="1"/>
    <row r="49" spans="3:6" s="185" customFormat="1" ht="15" customHeight="1"/>
    <row r="50" spans="3:6" s="185" customFormat="1" ht="15" customHeight="1"/>
    <row r="51" spans="3:6" s="185" customFormat="1" ht="15" customHeight="1"/>
    <row r="52" spans="3:6" s="185" customFormat="1" ht="15" customHeight="1"/>
    <row r="53" spans="3:6" s="185" customFormat="1" ht="15" customHeight="1"/>
    <row r="54" spans="3:6" s="185" customFormat="1" ht="15" customHeight="1"/>
    <row r="55" spans="3:6" s="185" customFormat="1" ht="15" customHeight="1"/>
    <row r="56" spans="3:6" s="185" customFormat="1" ht="15" customHeight="1"/>
    <row r="57" spans="3:6" s="185" customFormat="1" ht="15" customHeight="1"/>
    <row r="58" spans="3:6" s="185" customFormat="1" ht="15" customHeight="1"/>
    <row r="59" spans="3:6" s="185" customFormat="1" ht="15" customHeight="1"/>
    <row r="60" spans="3:6" s="185" customFormat="1" ht="15" customHeight="1"/>
    <row r="61" spans="3:6" s="185" customFormat="1" ht="15" customHeight="1">
      <c r="C61" s="188" t="s">
        <v>0</v>
      </c>
      <c r="D61" s="188" t="str">
        <f>C8</f>
        <v>Recibidas acumuladas</v>
      </c>
      <c r="E61" s="188" t="str">
        <f>D8</f>
        <v>Críticadas acumuladas</v>
      </c>
      <c r="F61" s="188" t="str">
        <f>J8</f>
        <v>Digitadas acumuladas</v>
      </c>
    </row>
    <row r="62" spans="3:6" s="185" customFormat="1" ht="15" customHeight="1">
      <c r="C62" s="188" t="str">
        <f>CONCATENATE("Número de formularios recibidos, críticados y digitados
 ",B10)</f>
        <v>Número de formularios recibidos, críticados y digitados
 A.C. Campo</v>
      </c>
      <c r="D62" s="189">
        <f t="shared" ref="D62:E66" si="0">C10</f>
        <v>3780</v>
      </c>
      <c r="E62" s="189">
        <f t="shared" si="0"/>
        <v>3780</v>
      </c>
      <c r="F62" s="189">
        <f>J10</f>
        <v>3780</v>
      </c>
    </row>
    <row r="63" spans="3:6" s="185" customFormat="1" ht="15" customHeight="1">
      <c r="C63" s="188" t="str">
        <f>CONCATENATE("Número de formularios recibidos, críticados y digitados
 ",B11)</f>
        <v>Número de formularios recibidos, críticados y digitados
 Centro</v>
      </c>
      <c r="D63" s="189">
        <f t="shared" si="0"/>
        <v>4513</v>
      </c>
      <c r="E63" s="189">
        <f t="shared" si="0"/>
        <v>4513</v>
      </c>
      <c r="F63" s="189">
        <f>J11</f>
        <v>4513</v>
      </c>
    </row>
    <row r="64" spans="3:6" s="185" customFormat="1" ht="15" customHeight="1">
      <c r="C64" s="188" t="str">
        <f>CONCATENATE("Número de formularios recibidos, críticados y digitados
 ",B12)</f>
        <v>Número de formularios recibidos, críticados y digitados
 Litoral</v>
      </c>
      <c r="D64" s="189">
        <f t="shared" si="0"/>
        <v>12307</v>
      </c>
      <c r="E64" s="189">
        <f t="shared" si="0"/>
        <v>12307</v>
      </c>
      <c r="F64" s="189">
        <f>J12</f>
        <v>12307</v>
      </c>
    </row>
    <row r="65" spans="3:6" s="185" customFormat="1" ht="15" customHeight="1">
      <c r="C65" s="188" t="str">
        <f>CONCATENATE("Número de formularios recibidos, críticados y digitados
 ",B13)</f>
        <v>Número de formularios recibidos, críticados y digitados
 Sur</v>
      </c>
      <c r="D65" s="189">
        <f t="shared" si="0"/>
        <v>5903</v>
      </c>
      <c r="E65" s="189">
        <f t="shared" si="0"/>
        <v>5903</v>
      </c>
      <c r="F65" s="189">
        <f>J13</f>
        <v>5903</v>
      </c>
    </row>
    <row r="66" spans="3:6" s="185" customFormat="1" ht="15" customHeight="1">
      <c r="C66" s="188" t="str">
        <f>CONCATENATE("Número de formularios recibidos, críticados y digitados
 ",B14)</f>
        <v>Número de formularios recibidos, críticados y digitados
 Total</v>
      </c>
      <c r="D66" s="189">
        <f t="shared" si="0"/>
        <v>26503</v>
      </c>
      <c r="E66" s="189">
        <f t="shared" si="0"/>
        <v>26503</v>
      </c>
      <c r="F66" s="189">
        <f>J14</f>
        <v>26503</v>
      </c>
    </row>
    <row r="67" spans="3:6" s="185" customFormat="1" ht="15" hidden="1" customHeight="1"/>
    <row r="68" spans="3:6" s="185" customFormat="1" ht="15" hidden="1" customHeight="1"/>
    <row r="69" spans="3:6" s="185" customFormat="1" ht="15" hidden="1" customHeight="1"/>
    <row r="70" spans="3:6" s="185" customFormat="1" ht="15" hidden="1" customHeight="1"/>
    <row r="71" spans="3:6" s="185" customFormat="1" ht="15" hidden="1" customHeight="1"/>
    <row r="72" spans="3:6" s="185" customFormat="1" ht="15" hidden="1" customHeight="1"/>
    <row r="73" spans="3:6" s="185" customFormat="1" ht="15" hidden="1" customHeight="1"/>
  </sheetData>
  <mergeCells count="6">
    <mergeCell ref="A5:P5"/>
    <mergeCell ref="J8:O8"/>
    <mergeCell ref="C8:C9"/>
    <mergeCell ref="D8:I8"/>
    <mergeCell ref="A6:P6"/>
    <mergeCell ref="B8:B9"/>
  </mergeCells>
  <pageMargins left="0.7" right="0.7" top="0.75" bottom="0.75" header="0.3" footer="0.3"/>
  <pageSetup orientation="portrait" horizontalDpi="4294967292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AB117"/>
  <sheetViews>
    <sheetView view="pageBreakPreview" zoomScale="84" zoomScaleNormal="100" zoomScaleSheetLayoutView="84" workbookViewId="0">
      <selection activeCell="H21" sqref="H21"/>
    </sheetView>
  </sheetViews>
  <sheetFormatPr baseColWidth="10" defaultColWidth="0" defaultRowHeight="15" zeroHeight="1"/>
  <cols>
    <col min="1" max="7" width="17.140625" style="1" customWidth="1"/>
    <col min="8" max="8" width="15.5703125" style="1" customWidth="1"/>
    <col min="9" max="28" width="0" style="1" hidden="1" customWidth="1"/>
    <col min="29" max="16384" width="11.42578125" style="1" hidden="1"/>
  </cols>
  <sheetData>
    <row r="1" spans="1:27"/>
    <row r="2" spans="1:27"/>
    <row r="3" spans="1:27"/>
    <row r="4" spans="1:27"/>
    <row r="5" spans="1:27"/>
    <row r="6" spans="1:27"/>
    <row r="7" spans="1:27"/>
    <row r="8" spans="1:27"/>
    <row r="9" spans="1:27"/>
    <row r="10" spans="1:27" ht="54" customHeight="1">
      <c r="A10" s="617" t="s">
        <v>367</v>
      </c>
      <c r="B10" s="617"/>
      <c r="C10" s="617"/>
      <c r="D10" s="617"/>
      <c r="E10" s="617"/>
      <c r="F10" s="617"/>
      <c r="G10" s="617"/>
      <c r="H10" s="617"/>
      <c r="I10" s="109"/>
      <c r="J10" s="109"/>
      <c r="K10" s="109"/>
      <c r="L10" s="109"/>
      <c r="M10" s="109"/>
    </row>
    <row r="11" spans="1:27" ht="15.75" thickBot="1">
      <c r="C11" s="618"/>
      <c r="D11" s="618"/>
      <c r="E11" s="618"/>
      <c r="F11" s="618"/>
      <c r="G11" s="151"/>
      <c r="Z11" s="12"/>
    </row>
    <row r="12" spans="1:27" ht="26.25" customHeight="1" thickBot="1">
      <c r="A12" s="611" t="s">
        <v>0</v>
      </c>
      <c r="B12" s="611" t="s">
        <v>366</v>
      </c>
      <c r="C12" s="613" t="s">
        <v>293</v>
      </c>
      <c r="D12" s="614"/>
      <c r="E12" s="614"/>
      <c r="F12" s="614"/>
      <c r="G12" s="615"/>
      <c r="Y12" s="11"/>
      <c r="Z12" s="12"/>
    </row>
    <row r="13" spans="1:27" ht="26.25" thickBot="1">
      <c r="A13" s="612"/>
      <c r="B13" s="612"/>
      <c r="C13" s="125" t="s">
        <v>292</v>
      </c>
      <c r="D13" s="125" t="s">
        <v>294</v>
      </c>
      <c r="E13" s="125" t="s">
        <v>297</v>
      </c>
      <c r="F13" s="125" t="s">
        <v>295</v>
      </c>
      <c r="G13" s="125" t="s">
        <v>296</v>
      </c>
      <c r="J13" s="610"/>
      <c r="K13" s="610"/>
      <c r="L13" s="610"/>
      <c r="M13" s="610"/>
      <c r="N13" s="610"/>
      <c r="O13" s="610"/>
      <c r="P13" s="610"/>
      <c r="Q13" s="610"/>
      <c r="R13" s="610"/>
      <c r="S13" s="610"/>
      <c r="T13" s="610"/>
      <c r="U13" s="610"/>
      <c r="V13" s="610"/>
      <c r="W13" s="610"/>
      <c r="Y13" s="13"/>
      <c r="Z13" s="12"/>
      <c r="AA13" s="14"/>
    </row>
    <row r="14" spans="1:27" s="3" customFormat="1" ht="15.75" thickBot="1">
      <c r="A14" s="126" t="s">
        <v>259</v>
      </c>
      <c r="B14" s="255">
        <f>SUM(B15:B18)</f>
        <v>27961.267972031248</v>
      </c>
      <c r="C14" s="127">
        <f>SUM(C15:C18)</f>
        <v>26503</v>
      </c>
      <c r="D14" s="128">
        <f>SUM(D15:D18)</f>
        <v>26503</v>
      </c>
      <c r="E14" s="128">
        <f>C14-D14</f>
        <v>0</v>
      </c>
      <c r="F14" s="129">
        <f>SUM(F15:F18)</f>
        <v>26503</v>
      </c>
      <c r="G14" s="128">
        <f>C14-F14</f>
        <v>0</v>
      </c>
      <c r="H14" s="15"/>
      <c r="I14" s="1"/>
      <c r="J14" s="92"/>
      <c r="Y14" s="13"/>
      <c r="Z14" s="16"/>
      <c r="AA14" s="14"/>
    </row>
    <row r="15" spans="1:27">
      <c r="A15" s="130" t="s">
        <v>1</v>
      </c>
      <c r="B15" s="256">
        <v>7042.9641950077421</v>
      </c>
      <c r="C15" s="131">
        <f>'RES. PROVINCIAL'!C12</f>
        <v>3780</v>
      </c>
      <c r="D15" s="132">
        <f>+'RES. PROVINCIAL'!D12</f>
        <v>3780</v>
      </c>
      <c r="E15" s="133">
        <f>C15-D15</f>
        <v>0</v>
      </c>
      <c r="F15" s="134">
        <f>'RES. PROVINCIAL'!E12</f>
        <v>3780</v>
      </c>
      <c r="G15" s="133">
        <f>C15-F15</f>
        <v>0</v>
      </c>
      <c r="H15" s="372"/>
      <c r="I15" s="9"/>
      <c r="M15" s="18"/>
      <c r="Y15" s="13"/>
      <c r="Z15" s="12"/>
      <c r="AA15" s="14"/>
    </row>
    <row r="16" spans="1:27">
      <c r="A16" s="135" t="s">
        <v>9</v>
      </c>
      <c r="B16" s="256">
        <v>7462.1124839042523</v>
      </c>
      <c r="C16" s="136">
        <f>'RES. PROVINCIAL'!C18</f>
        <v>4513</v>
      </c>
      <c r="D16" s="134">
        <f>+'RES. PROVINCIAL'!D18</f>
        <v>4513</v>
      </c>
      <c r="E16" s="137">
        <f>C16-D16</f>
        <v>0</v>
      </c>
      <c r="F16" s="134">
        <f>'RES. PROVINCIAL'!E18</f>
        <v>4513</v>
      </c>
      <c r="G16" s="137">
        <f>C16-F16</f>
        <v>0</v>
      </c>
      <c r="H16" s="372"/>
      <c r="I16" s="9"/>
      <c r="M16" s="18"/>
      <c r="Y16" s="13"/>
      <c r="Z16" s="19"/>
      <c r="AA16" s="14"/>
    </row>
    <row r="17" spans="1:28">
      <c r="A17" s="135" t="s">
        <v>14</v>
      </c>
      <c r="B17" s="256">
        <v>8598.7201458282816</v>
      </c>
      <c r="C17" s="136">
        <f>+'RES. PROVINCIAL'!C26</f>
        <v>12307</v>
      </c>
      <c r="D17" s="134">
        <f>+'RES. PROVINCIAL'!D26</f>
        <v>12307</v>
      </c>
      <c r="E17" s="137">
        <f>C17-D17</f>
        <v>0</v>
      </c>
      <c r="F17" s="134">
        <f>'RES. PROVINCIAL'!E26</f>
        <v>12307</v>
      </c>
      <c r="G17" s="137">
        <f>C17-F17</f>
        <v>0</v>
      </c>
      <c r="H17" s="372"/>
      <c r="I17" s="9"/>
      <c r="Y17" s="13"/>
      <c r="Z17" s="12"/>
      <c r="AA17" s="14"/>
    </row>
    <row r="18" spans="1:28">
      <c r="A18" s="135" t="s">
        <v>20</v>
      </c>
      <c r="B18" s="256">
        <v>4857.4711472909739</v>
      </c>
      <c r="C18" s="136">
        <f>+'RES. PROVINCIAL'!C34</f>
        <v>5903</v>
      </c>
      <c r="D18" s="134">
        <f>+'RES. PROVINCIAL'!D34</f>
        <v>5903</v>
      </c>
      <c r="E18" s="137">
        <f>C18-D18</f>
        <v>0</v>
      </c>
      <c r="F18" s="134">
        <f>'RES. PROVINCIAL'!E34</f>
        <v>5903</v>
      </c>
      <c r="G18" s="137">
        <f>C18-F18</f>
        <v>0</v>
      </c>
      <c r="H18" s="372"/>
      <c r="I18" s="9"/>
      <c r="Y18" s="13"/>
      <c r="Z18" s="12"/>
      <c r="AA18" s="14"/>
    </row>
    <row r="19" spans="1:28" ht="15" customHeight="1" thickBot="1"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W19" s="8"/>
      <c r="X19" s="8"/>
      <c r="Y19" s="13"/>
      <c r="Z19" s="20"/>
      <c r="AA19" s="14"/>
      <c r="AB19" s="8"/>
    </row>
    <row r="20" spans="1:28" ht="15.75" thickBot="1">
      <c r="A20" s="611" t="s">
        <v>0</v>
      </c>
      <c r="B20" s="613" t="s">
        <v>298</v>
      </c>
      <c r="C20" s="614"/>
      <c r="D20" s="615"/>
      <c r="H20" s="17"/>
      <c r="I20" s="17"/>
      <c r="J20" s="17"/>
      <c r="K20" s="17"/>
      <c r="L20" s="17"/>
      <c r="M20" s="17"/>
      <c r="N20" s="17"/>
      <c r="O20" s="17"/>
      <c r="P20" s="17"/>
      <c r="W20" s="17"/>
      <c r="X20" s="17"/>
      <c r="Y20" s="13"/>
      <c r="Z20" s="20"/>
      <c r="AA20" s="14"/>
      <c r="AB20" s="8"/>
    </row>
    <row r="21" spans="1:28" ht="15.75" thickBot="1">
      <c r="A21" s="612"/>
      <c r="B21" s="125" t="s">
        <v>299</v>
      </c>
      <c r="C21" s="125" t="s">
        <v>300</v>
      </c>
      <c r="D21" s="125" t="s">
        <v>313</v>
      </c>
      <c r="H21" s="8"/>
      <c r="I21" s="8" t="s">
        <v>316</v>
      </c>
      <c r="J21" s="8"/>
      <c r="K21" s="8"/>
      <c r="L21" s="17"/>
      <c r="M21" s="17"/>
      <c r="N21" s="17"/>
      <c r="O21" s="17"/>
      <c r="P21" s="21"/>
      <c r="W21" s="8"/>
      <c r="X21" s="8"/>
      <c r="Y21" s="13"/>
      <c r="Z21" s="20"/>
      <c r="AA21" s="14"/>
      <c r="AB21" s="8"/>
    </row>
    <row r="22" spans="1:28">
      <c r="A22" s="102" t="s">
        <v>259</v>
      </c>
      <c r="B22" s="103">
        <f t="shared" ref="B22:C26" si="0">C14/B14</f>
        <v>0.94784685825085235</v>
      </c>
      <c r="C22" s="103">
        <f t="shared" si="0"/>
        <v>1</v>
      </c>
      <c r="D22" s="103">
        <f>F14/C14</f>
        <v>1</v>
      </c>
      <c r="H22" s="8"/>
      <c r="I22" s="8"/>
      <c r="J22" s="8"/>
      <c r="K22" s="8"/>
      <c r="L22" s="23"/>
      <c r="M22" s="23"/>
      <c r="N22" s="23"/>
      <c r="O22" s="23"/>
      <c r="P22" s="8"/>
      <c r="W22" s="8"/>
      <c r="X22" s="8"/>
      <c r="Y22" s="13"/>
      <c r="Z22" s="24"/>
      <c r="AA22" s="14"/>
      <c r="AB22" s="8"/>
    </row>
    <row r="23" spans="1:28" ht="15" customHeight="1">
      <c r="A23" s="104" t="s">
        <v>1</v>
      </c>
      <c r="B23" s="105">
        <f t="shared" si="0"/>
        <v>0.53670583795944526</v>
      </c>
      <c r="C23" s="105">
        <f t="shared" si="0"/>
        <v>1</v>
      </c>
      <c r="D23" s="105">
        <f>F15/C15</f>
        <v>1</v>
      </c>
      <c r="H23" s="150"/>
      <c r="I23" s="150"/>
      <c r="J23" s="150"/>
      <c r="K23" s="150"/>
      <c r="L23" s="150"/>
      <c r="M23" s="616"/>
      <c r="N23" s="616"/>
      <c r="O23" s="616"/>
      <c r="P23" s="616"/>
      <c r="Q23" s="616"/>
      <c r="R23" s="150"/>
      <c r="S23" s="150"/>
      <c r="T23" s="150"/>
      <c r="U23" s="150"/>
      <c r="V23" s="150"/>
      <c r="W23" s="8"/>
      <c r="X23" s="8"/>
      <c r="Y23" s="8"/>
      <c r="Z23" s="20"/>
      <c r="AA23" s="8"/>
      <c r="AB23" s="8"/>
    </row>
    <row r="24" spans="1:28" ht="15" customHeight="1">
      <c r="A24" s="104" t="s">
        <v>9</v>
      </c>
      <c r="B24" s="105">
        <f t="shared" si="0"/>
        <v>0.60478852466168576</v>
      </c>
      <c r="C24" s="105">
        <f t="shared" si="0"/>
        <v>1</v>
      </c>
      <c r="D24" s="105">
        <f>F16/C16</f>
        <v>1</v>
      </c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17"/>
      <c r="X24" s="8"/>
      <c r="Y24" s="8"/>
      <c r="Z24" s="24"/>
      <c r="AA24" s="8"/>
      <c r="AB24" s="8"/>
    </row>
    <row r="25" spans="1:28" ht="15" customHeight="1">
      <c r="A25" s="104" t="s">
        <v>14</v>
      </c>
      <c r="B25" s="105">
        <f t="shared" si="0"/>
        <v>1.4312595120299167</v>
      </c>
      <c r="C25" s="105">
        <f t="shared" si="0"/>
        <v>1</v>
      </c>
      <c r="D25" s="105">
        <f>F17/C17</f>
        <v>1</v>
      </c>
      <c r="H25" s="93"/>
      <c r="I25" s="93"/>
      <c r="J25" s="93"/>
      <c r="K25" s="93"/>
      <c r="L25" s="95"/>
      <c r="M25" s="95"/>
      <c r="N25" s="95"/>
      <c r="O25" s="95"/>
      <c r="P25" s="94"/>
      <c r="Q25" s="94"/>
      <c r="R25" s="93"/>
      <c r="S25" s="93"/>
      <c r="T25" s="93"/>
      <c r="U25" s="93"/>
      <c r="V25" s="93"/>
      <c r="W25" s="8"/>
    </row>
    <row r="26" spans="1:28" ht="15" customHeight="1">
      <c r="A26" s="104" t="s">
        <v>20</v>
      </c>
      <c r="B26" s="105">
        <f t="shared" si="0"/>
        <v>1.2152413922812739</v>
      </c>
      <c r="C26" s="105">
        <f t="shared" si="0"/>
        <v>1</v>
      </c>
      <c r="D26" s="105">
        <f>F18/C18</f>
        <v>1</v>
      </c>
      <c r="H26" s="8"/>
      <c r="I26" s="8"/>
      <c r="J26" s="8"/>
      <c r="K26" s="8"/>
      <c r="L26" s="23"/>
      <c r="M26" s="23"/>
      <c r="N26" s="23"/>
      <c r="O26" s="23"/>
      <c r="P26" s="8"/>
      <c r="Q26" s="8"/>
      <c r="R26" s="8"/>
      <c r="S26" s="8"/>
      <c r="T26" s="8"/>
      <c r="U26" s="8"/>
      <c r="V26" s="8"/>
      <c r="W26" s="8"/>
    </row>
    <row r="27" spans="1:28">
      <c r="E27" s="8"/>
      <c r="F27" s="8"/>
      <c r="G27" s="8"/>
      <c r="H27" s="9"/>
      <c r="I27" s="9"/>
      <c r="J27" s="9"/>
      <c r="K27" s="9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9"/>
    </row>
    <row r="28" spans="1:28">
      <c r="E28" s="8"/>
      <c r="F28" s="8"/>
      <c r="G28" s="8"/>
      <c r="H28" s="9"/>
      <c r="I28" s="9"/>
      <c r="J28" s="9"/>
      <c r="K28" s="9"/>
      <c r="L28" s="22"/>
      <c r="M28" s="22"/>
      <c r="N28" s="22"/>
      <c r="O28" s="22"/>
      <c r="P28" s="17"/>
      <c r="Q28" s="17"/>
      <c r="R28" s="8"/>
      <c r="S28" s="25"/>
      <c r="T28" s="8"/>
      <c r="U28" s="8"/>
      <c r="V28" s="8"/>
      <c r="W28" s="9"/>
    </row>
    <row r="29" spans="1:28">
      <c r="E29" s="8"/>
      <c r="F29" s="8"/>
      <c r="G29" s="8"/>
      <c r="H29" s="9"/>
      <c r="I29" s="9"/>
      <c r="J29" s="9"/>
      <c r="K29" s="9"/>
      <c r="L29" s="21"/>
      <c r="M29" s="21"/>
      <c r="N29" s="21"/>
      <c r="O29" s="21"/>
      <c r="P29" s="23"/>
      <c r="Q29" s="23"/>
      <c r="R29" s="8"/>
      <c r="S29" s="25"/>
      <c r="T29" s="8"/>
      <c r="U29" s="8"/>
      <c r="V29" s="8"/>
      <c r="W29" s="9"/>
    </row>
    <row r="30" spans="1:28">
      <c r="E30" s="8"/>
      <c r="F30" s="8"/>
      <c r="G30" s="8"/>
      <c r="H30" s="8"/>
    </row>
    <row r="31" spans="1:28">
      <c r="F31" s="8"/>
      <c r="G31" s="8"/>
      <c r="H31" s="8"/>
    </row>
    <row r="32" spans="1:28">
      <c r="H32" s="9"/>
    </row>
    <row r="33" spans="1:8">
      <c r="H33" s="9"/>
    </row>
    <row r="34" spans="1:8">
      <c r="H34" s="9"/>
    </row>
    <row r="35" spans="1:8">
      <c r="H35" s="9"/>
    </row>
    <row r="36" spans="1:8">
      <c r="H36" s="9"/>
    </row>
    <row r="37" spans="1:8"/>
    <row r="38" spans="1:8"/>
    <row r="39" spans="1:8"/>
    <row r="40" spans="1:8"/>
    <row r="41" spans="1:8"/>
    <row r="42" spans="1:8"/>
    <row r="43" spans="1:8"/>
    <row r="44" spans="1:8"/>
    <row r="45" spans="1:8"/>
    <row r="46" spans="1:8">
      <c r="A46" s="9"/>
      <c r="B46" s="9" t="s">
        <v>304</v>
      </c>
      <c r="C46" s="9" t="s">
        <v>305</v>
      </c>
      <c r="D46" s="9" t="s">
        <v>303</v>
      </c>
    </row>
    <row r="47" spans="1:8">
      <c r="A47" s="9" t="s">
        <v>1</v>
      </c>
      <c r="B47" s="111">
        <f>$C$22</f>
        <v>1</v>
      </c>
      <c r="C47" s="111">
        <f>$D$22</f>
        <v>1</v>
      </c>
      <c r="D47" s="111">
        <f>$B$22</f>
        <v>0.94784685825085235</v>
      </c>
    </row>
    <row r="48" spans="1:8">
      <c r="A48" s="9" t="s">
        <v>9</v>
      </c>
      <c r="B48" s="111">
        <f>$C$22</f>
        <v>1</v>
      </c>
      <c r="C48" s="111">
        <f>$D$22</f>
        <v>1</v>
      </c>
      <c r="D48" s="111">
        <f>$B$22</f>
        <v>0.94784685825085235</v>
      </c>
    </row>
    <row r="49" spans="1:4">
      <c r="A49" s="9" t="s">
        <v>302</v>
      </c>
      <c r="B49" s="111">
        <f>$C$22</f>
        <v>1</v>
      </c>
      <c r="C49" s="111">
        <f>$D$22</f>
        <v>1</v>
      </c>
      <c r="D49" s="111">
        <f>$B$22</f>
        <v>0.94784685825085235</v>
      </c>
    </row>
    <row r="50" spans="1:4">
      <c r="A50" s="9" t="s">
        <v>20</v>
      </c>
      <c r="B50" s="111">
        <f>$C$22</f>
        <v>1</v>
      </c>
      <c r="C50" s="111">
        <f>$D$22</f>
        <v>1</v>
      </c>
      <c r="D50" s="111">
        <f>$B$22</f>
        <v>0.94784685825085235</v>
      </c>
    </row>
    <row r="115"/>
    <row r="116"/>
    <row r="117"/>
  </sheetData>
  <mergeCells count="10">
    <mergeCell ref="J13:W13"/>
    <mergeCell ref="A20:A21"/>
    <mergeCell ref="B20:D20"/>
    <mergeCell ref="M23:Q23"/>
    <mergeCell ref="A10:H10"/>
    <mergeCell ref="C11:D11"/>
    <mergeCell ref="E11:F11"/>
    <mergeCell ref="A12:A13"/>
    <mergeCell ref="B12:B13"/>
    <mergeCell ref="C12:G12"/>
  </mergeCells>
  <conditionalFormatting sqref="E14">
    <cfRule type="expression" dxfId="25" priority="10">
      <formula>$E$14&lt;0</formula>
    </cfRule>
  </conditionalFormatting>
  <conditionalFormatting sqref="E15">
    <cfRule type="expression" dxfId="24" priority="9">
      <formula>$E$15&lt;0</formula>
    </cfRule>
  </conditionalFormatting>
  <conditionalFormatting sqref="E16">
    <cfRule type="expression" dxfId="23" priority="8">
      <formula>$E$16&lt;0</formula>
    </cfRule>
  </conditionalFormatting>
  <conditionalFormatting sqref="E17">
    <cfRule type="expression" dxfId="22" priority="7">
      <formula>$E$17&lt;0</formula>
    </cfRule>
  </conditionalFormatting>
  <conditionalFormatting sqref="E18">
    <cfRule type="expression" dxfId="21" priority="6">
      <formula>$E$18&lt;0</formula>
    </cfRule>
  </conditionalFormatting>
  <conditionalFormatting sqref="G14">
    <cfRule type="expression" dxfId="20" priority="5">
      <formula>$G$14&lt;0</formula>
    </cfRule>
  </conditionalFormatting>
  <conditionalFormatting sqref="G15">
    <cfRule type="expression" dxfId="19" priority="4">
      <formula>$G$15&lt;0</formula>
    </cfRule>
  </conditionalFormatting>
  <conditionalFormatting sqref="G16">
    <cfRule type="expression" dxfId="18" priority="3">
      <formula>$G$16&lt;0</formula>
    </cfRule>
  </conditionalFormatting>
  <conditionalFormatting sqref="G17">
    <cfRule type="expression" dxfId="17" priority="2">
      <formula>$G$17&lt;0</formula>
    </cfRule>
  </conditionalFormatting>
  <conditionalFormatting sqref="G18">
    <cfRule type="expression" dxfId="16" priority="1">
      <formula>$G$18&lt;0</formula>
    </cfRule>
  </conditionalFormatting>
  <pageMargins left="0.7" right="0.7" top="0.75" bottom="0.75" header="0.3" footer="0.3"/>
  <pageSetup scale="66" orientation="portrait" horizontalDpi="4294967292" r:id="rId1"/>
  <colBreaks count="1" manualBreakCount="1">
    <brk id="3593" max="1048575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AB45"/>
  <sheetViews>
    <sheetView zoomScale="83" zoomScaleNormal="83" zoomScaleSheetLayoutView="88" workbookViewId="0">
      <selection activeCell="H9" sqref="H9"/>
    </sheetView>
  </sheetViews>
  <sheetFormatPr baseColWidth="10" defaultColWidth="0" defaultRowHeight="15" zeroHeight="1"/>
  <cols>
    <col min="1" max="7" width="17.140625" style="1" customWidth="1"/>
    <col min="8" max="8" width="15.5703125" style="1" customWidth="1"/>
    <col min="9" max="28" width="0" style="1" hidden="1" customWidth="1"/>
    <col min="29" max="16384" width="11.42578125" style="1" hidden="1"/>
  </cols>
  <sheetData>
    <row r="1" spans="1:28"/>
    <row r="2" spans="1:28"/>
    <row r="3" spans="1:28" ht="89.25" customHeight="1"/>
    <row r="4" spans="1:28"/>
    <row r="5" spans="1:28" ht="66.75" customHeight="1">
      <c r="A5" s="617" t="s">
        <v>367</v>
      </c>
      <c r="B5" s="617"/>
      <c r="C5" s="617"/>
      <c r="D5" s="617"/>
      <c r="E5" s="617"/>
      <c r="F5" s="617"/>
      <c r="G5" s="617"/>
      <c r="H5" s="617"/>
      <c r="I5" s="109"/>
      <c r="J5" s="109"/>
      <c r="K5" s="109"/>
      <c r="L5" s="109"/>
      <c r="M5" s="109"/>
    </row>
    <row r="6" spans="1:28" ht="15.75" thickBot="1">
      <c r="C6" s="618"/>
      <c r="D6" s="618"/>
      <c r="E6" s="618"/>
      <c r="F6" s="618"/>
      <c r="G6" s="151"/>
      <c r="Z6" s="12"/>
    </row>
    <row r="7" spans="1:28" ht="22.5" customHeight="1" thickBot="1">
      <c r="A7" s="611" t="s">
        <v>0</v>
      </c>
      <c r="B7" s="611" t="s">
        <v>365</v>
      </c>
      <c r="C7" s="613" t="s">
        <v>293</v>
      </c>
      <c r="D7" s="614"/>
      <c r="E7" s="614"/>
      <c r="F7" s="614"/>
      <c r="G7" s="615"/>
      <c r="Y7" s="11"/>
      <c r="Z7" s="12"/>
    </row>
    <row r="8" spans="1:28" ht="30" customHeight="1" thickBot="1">
      <c r="A8" s="612"/>
      <c r="B8" s="612"/>
      <c r="C8" s="125" t="s">
        <v>292</v>
      </c>
      <c r="D8" s="125" t="s">
        <v>294</v>
      </c>
      <c r="E8" s="125" t="s">
        <v>297</v>
      </c>
      <c r="F8" s="125" t="s">
        <v>295</v>
      </c>
      <c r="G8" s="125" t="s">
        <v>296</v>
      </c>
      <c r="J8" s="610"/>
      <c r="K8" s="610"/>
      <c r="L8" s="610"/>
      <c r="M8" s="610"/>
      <c r="N8" s="610"/>
      <c r="O8" s="610"/>
      <c r="P8" s="610"/>
      <c r="Q8" s="610"/>
      <c r="R8" s="610"/>
      <c r="S8" s="610"/>
      <c r="T8" s="610"/>
      <c r="U8" s="610"/>
      <c r="V8" s="610"/>
      <c r="W8" s="610"/>
      <c r="Y8" s="13"/>
      <c r="Z8" s="12"/>
      <c r="AA8" s="14"/>
    </row>
    <row r="9" spans="1:28" s="3" customFormat="1" ht="15.75" thickBot="1">
      <c r="A9" s="97" t="s">
        <v>259</v>
      </c>
      <c r="B9" s="257">
        <f>SUM(B10:B13)</f>
        <v>24167.364914700909</v>
      </c>
      <c r="C9" s="106">
        <f>SUM(C10:C13)</f>
        <v>26503</v>
      </c>
      <c r="D9" s="107">
        <f>SUM(D10:D13)</f>
        <v>26503</v>
      </c>
      <c r="E9" s="107">
        <f>C9-D9</f>
        <v>0</v>
      </c>
      <c r="F9" s="108">
        <f>SUM(F10:F13)</f>
        <v>26503</v>
      </c>
      <c r="G9" s="107">
        <f>C9-F9</f>
        <v>0</v>
      </c>
      <c r="H9" s="15"/>
      <c r="I9" s="1"/>
      <c r="J9" s="92"/>
      <c r="Y9" s="13"/>
      <c r="Z9" s="16"/>
      <c r="AA9" s="14"/>
    </row>
    <row r="10" spans="1:28">
      <c r="A10" s="4" t="s">
        <v>1</v>
      </c>
      <c r="B10" s="258">
        <v>6087.34503571799</v>
      </c>
      <c r="C10" s="5">
        <f>'RES. PROVINCIAL'!C12</f>
        <v>3780</v>
      </c>
      <c r="D10" s="98">
        <f>+'RES. PROVINCIAL'!D12</f>
        <v>3780</v>
      </c>
      <c r="E10" s="99">
        <f>C10-D10</f>
        <v>0</v>
      </c>
      <c r="F10" s="100">
        <f>'RES. PROVINCIAL'!E12</f>
        <v>3780</v>
      </c>
      <c r="G10" s="99">
        <f>C10-F10</f>
        <v>0</v>
      </c>
      <c r="H10" s="370"/>
      <c r="I10" s="9"/>
      <c r="M10" s="18"/>
      <c r="Y10" s="13"/>
      <c r="Z10" s="12"/>
      <c r="AA10" s="14"/>
    </row>
    <row r="11" spans="1:28">
      <c r="A11" s="6" t="s">
        <v>9</v>
      </c>
      <c r="B11" s="258">
        <v>6449.6215126383804</v>
      </c>
      <c r="C11" s="7">
        <f>'RES. PROVINCIAL'!C18</f>
        <v>4513</v>
      </c>
      <c r="D11" s="100">
        <f>+'RES. PROVINCIAL'!D18</f>
        <v>4513</v>
      </c>
      <c r="E11" s="101">
        <f>C11-D11</f>
        <v>0</v>
      </c>
      <c r="F11" s="100">
        <f>'RES. PROVINCIAL'!E18</f>
        <v>4513</v>
      </c>
      <c r="G11" s="101">
        <f>C11-F11</f>
        <v>0</v>
      </c>
      <c r="H11" s="370"/>
      <c r="I11" s="9"/>
      <c r="M11" s="18"/>
      <c r="Y11" s="13"/>
      <c r="Z11" s="19"/>
      <c r="AA11" s="14"/>
    </row>
    <row r="12" spans="1:28">
      <c r="A12" s="6" t="s">
        <v>14</v>
      </c>
      <c r="B12" s="258">
        <v>7432.0094414704772</v>
      </c>
      <c r="C12" s="7">
        <f>+'RES. PROVINCIAL'!C26</f>
        <v>12307</v>
      </c>
      <c r="D12" s="100">
        <f>+'RES. PROVINCIAL'!D26</f>
        <v>12307</v>
      </c>
      <c r="E12" s="101">
        <f>C12-D12</f>
        <v>0</v>
      </c>
      <c r="F12" s="100">
        <f>'RES. PROVINCIAL'!E26</f>
        <v>12307</v>
      </c>
      <c r="G12" s="101">
        <f>C12-F12</f>
        <v>0</v>
      </c>
      <c r="H12" s="370"/>
      <c r="I12" s="9"/>
      <c r="Y12" s="13"/>
      <c r="Z12" s="12"/>
      <c r="AA12" s="14"/>
    </row>
    <row r="13" spans="1:28">
      <c r="A13" s="6" t="s">
        <v>20</v>
      </c>
      <c r="B13" s="258">
        <v>4198.3889248740634</v>
      </c>
      <c r="C13" s="7">
        <f>+'RES. PROVINCIAL'!C34</f>
        <v>5903</v>
      </c>
      <c r="D13" s="100">
        <f>+'RES. PROVINCIAL'!D34</f>
        <v>5903</v>
      </c>
      <c r="E13" s="101">
        <f>C13-D13</f>
        <v>0</v>
      </c>
      <c r="F13" s="100">
        <f>'RES. PROVINCIAL'!E34</f>
        <v>5903</v>
      </c>
      <c r="G13" s="101">
        <f>C13-F13</f>
        <v>0</v>
      </c>
      <c r="H13" s="370"/>
      <c r="I13" s="9"/>
      <c r="Y13" s="13"/>
      <c r="Z13" s="12"/>
      <c r="AA13" s="14"/>
    </row>
    <row r="14" spans="1:28" ht="15" customHeight="1" thickBot="1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W14" s="8"/>
      <c r="X14" s="8"/>
      <c r="Y14" s="13"/>
      <c r="Z14" s="20"/>
      <c r="AA14" s="14"/>
      <c r="AB14" s="8"/>
    </row>
    <row r="15" spans="1:28" ht="15.75" thickBot="1">
      <c r="A15" s="611" t="s">
        <v>0</v>
      </c>
      <c r="B15" s="613" t="s">
        <v>298</v>
      </c>
      <c r="C15" s="614"/>
      <c r="D15" s="615"/>
      <c r="H15" s="17"/>
      <c r="I15" s="17"/>
      <c r="J15" s="17"/>
      <c r="K15" s="17"/>
      <c r="L15" s="17"/>
      <c r="M15" s="17"/>
      <c r="N15" s="17"/>
      <c r="O15" s="17"/>
      <c r="P15" s="17"/>
      <c r="W15" s="17"/>
      <c r="X15" s="17"/>
      <c r="Y15" s="13"/>
      <c r="Z15" s="20"/>
      <c r="AA15" s="14"/>
      <c r="AB15" s="8"/>
    </row>
    <row r="16" spans="1:28" ht="26.25" thickBot="1">
      <c r="A16" s="612"/>
      <c r="B16" s="125" t="s">
        <v>299</v>
      </c>
      <c r="C16" s="125" t="s">
        <v>300</v>
      </c>
      <c r="D16" s="125" t="s">
        <v>301</v>
      </c>
      <c r="H16" s="8"/>
      <c r="I16" s="8"/>
      <c r="J16" s="8"/>
      <c r="K16" s="8"/>
      <c r="L16" s="17"/>
      <c r="M16" s="17"/>
      <c r="N16" s="17"/>
      <c r="O16" s="17"/>
      <c r="P16" s="21"/>
      <c r="W16" s="8"/>
      <c r="X16" s="8"/>
      <c r="Y16" s="13"/>
      <c r="Z16" s="20"/>
      <c r="AA16" s="14"/>
      <c r="AB16" s="8"/>
    </row>
    <row r="17" spans="1:28">
      <c r="A17" s="102" t="s">
        <v>259</v>
      </c>
      <c r="B17" s="103">
        <f t="shared" ref="B17:C21" si="0">C9/B9</f>
        <v>1.096644176704525</v>
      </c>
      <c r="C17" s="103">
        <f t="shared" si="0"/>
        <v>1</v>
      </c>
      <c r="D17" s="103">
        <f>F9/D9</f>
        <v>1</v>
      </c>
      <c r="H17" s="8"/>
      <c r="I17" s="8"/>
      <c r="J17" s="8"/>
      <c r="K17" s="8"/>
      <c r="L17" s="23"/>
      <c r="M17" s="23"/>
      <c r="N17" s="23"/>
      <c r="O17" s="23"/>
      <c r="P17" s="8"/>
      <c r="W17" s="8"/>
      <c r="X17" s="8"/>
      <c r="Y17" s="13"/>
      <c r="Z17" s="24"/>
      <c r="AA17" s="14"/>
      <c r="AB17" s="8"/>
    </row>
    <row r="18" spans="1:28">
      <c r="A18" s="104" t="s">
        <v>1</v>
      </c>
      <c r="B18" s="105">
        <f t="shared" si="0"/>
        <v>0.62096036577860203</v>
      </c>
      <c r="C18" s="105">
        <f t="shared" si="0"/>
        <v>1</v>
      </c>
      <c r="D18" s="105">
        <f>F10/D10</f>
        <v>1</v>
      </c>
      <c r="H18" s="150"/>
      <c r="I18" s="150"/>
      <c r="J18" s="150"/>
      <c r="K18" s="150"/>
      <c r="L18" s="150"/>
      <c r="M18" s="616"/>
      <c r="N18" s="616"/>
      <c r="O18" s="616"/>
      <c r="P18" s="616"/>
      <c r="Q18" s="616"/>
      <c r="R18" s="150"/>
      <c r="S18" s="150"/>
      <c r="T18" s="150"/>
      <c r="U18" s="150"/>
      <c r="V18" s="150"/>
      <c r="W18" s="8"/>
      <c r="X18" s="8"/>
      <c r="Y18" s="8"/>
      <c r="Z18" s="20"/>
      <c r="AA18" s="8"/>
      <c r="AB18" s="8"/>
    </row>
    <row r="19" spans="1:28" ht="18.75" customHeight="1">
      <c r="A19" s="104" t="s">
        <v>9</v>
      </c>
      <c r="B19" s="105">
        <f t="shared" si="0"/>
        <v>0.6997309828424092</v>
      </c>
      <c r="C19" s="105">
        <f t="shared" si="0"/>
        <v>1</v>
      </c>
      <c r="D19" s="105">
        <f>F11/D11</f>
        <v>1</v>
      </c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17"/>
      <c r="X19" s="8"/>
      <c r="Y19" s="8"/>
      <c r="Z19" s="24"/>
      <c r="AA19" s="8"/>
      <c r="AB19" s="8"/>
    </row>
    <row r="20" spans="1:28" ht="18.75" customHeight="1">
      <c r="A20" s="104" t="s">
        <v>14</v>
      </c>
      <c r="B20" s="105">
        <f t="shared" si="0"/>
        <v>1.6559451514320158</v>
      </c>
      <c r="C20" s="105">
        <f t="shared" si="0"/>
        <v>1</v>
      </c>
      <c r="D20" s="105">
        <f>F12/D12</f>
        <v>1</v>
      </c>
      <c r="H20" s="93"/>
      <c r="I20" s="93"/>
      <c r="J20" s="93"/>
      <c r="K20" s="93"/>
      <c r="L20" s="95"/>
      <c r="M20" s="95"/>
      <c r="N20" s="95"/>
      <c r="O20" s="95"/>
      <c r="P20" s="94"/>
      <c r="Q20" s="94"/>
      <c r="R20" s="93"/>
      <c r="S20" s="93"/>
      <c r="T20" s="93"/>
      <c r="U20" s="93"/>
      <c r="V20" s="93"/>
      <c r="W20" s="8"/>
    </row>
    <row r="21" spans="1:28" ht="18.75" customHeight="1">
      <c r="A21" s="104" t="s">
        <v>20</v>
      </c>
      <c r="B21" s="105">
        <f t="shared" si="0"/>
        <v>1.4060155230085238</v>
      </c>
      <c r="C21" s="105">
        <f t="shared" si="0"/>
        <v>1</v>
      </c>
      <c r="D21" s="105">
        <f>F13/D13</f>
        <v>1</v>
      </c>
      <c r="H21" s="8"/>
      <c r="I21" s="8"/>
      <c r="J21" s="8"/>
      <c r="K21" s="8"/>
      <c r="L21" s="23"/>
      <c r="M21" s="23"/>
      <c r="N21" s="23"/>
      <c r="O21" s="23"/>
      <c r="P21" s="8"/>
      <c r="Q21" s="8"/>
      <c r="R21" s="8"/>
      <c r="S21" s="8"/>
      <c r="T21" s="8"/>
      <c r="U21" s="8"/>
      <c r="V21" s="8"/>
      <c r="W21" s="8"/>
    </row>
    <row r="22" spans="1:28">
      <c r="E22" s="8"/>
      <c r="F22" s="8"/>
      <c r="G22" s="8"/>
      <c r="H22" s="9"/>
      <c r="I22" s="9"/>
      <c r="J22" s="9"/>
      <c r="K22" s="9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9"/>
    </row>
    <row r="23" spans="1:28">
      <c r="E23" s="8"/>
      <c r="F23" s="8"/>
      <c r="G23" s="8"/>
      <c r="H23" s="9"/>
      <c r="I23" s="9"/>
      <c r="J23" s="9"/>
      <c r="K23" s="9"/>
      <c r="L23" s="22"/>
      <c r="M23" s="22"/>
      <c r="N23" s="22"/>
      <c r="O23" s="22"/>
      <c r="P23" s="17"/>
      <c r="Q23" s="17"/>
      <c r="R23" s="8"/>
      <c r="S23" s="25"/>
      <c r="T23" s="8"/>
      <c r="U23" s="8"/>
      <c r="V23" s="8"/>
      <c r="W23" s="9"/>
    </row>
    <row r="24" spans="1:28">
      <c r="E24" s="8"/>
      <c r="F24" s="8"/>
      <c r="G24" s="8"/>
      <c r="H24" s="9"/>
      <c r="I24" s="9"/>
      <c r="J24" s="9"/>
      <c r="K24" s="9"/>
      <c r="L24" s="21"/>
      <c r="M24" s="21"/>
      <c r="N24" s="21"/>
      <c r="O24" s="21"/>
      <c r="P24" s="23"/>
      <c r="Q24" s="23"/>
      <c r="R24" s="8"/>
      <c r="S24" s="25"/>
      <c r="T24" s="8"/>
      <c r="U24" s="8"/>
      <c r="V24" s="8"/>
      <c r="W24" s="9"/>
    </row>
    <row r="25" spans="1:28">
      <c r="E25" s="8"/>
      <c r="F25" s="8"/>
      <c r="G25" s="8"/>
      <c r="H25" s="8"/>
    </row>
    <row r="26" spans="1:28">
      <c r="F26" s="8"/>
      <c r="G26" s="8"/>
      <c r="H26" s="8"/>
    </row>
    <row r="27" spans="1:28">
      <c r="H27" s="9"/>
    </row>
    <row r="28" spans="1:28">
      <c r="H28" s="9"/>
    </row>
    <row r="29" spans="1:28">
      <c r="H29" s="9"/>
    </row>
    <row r="30" spans="1:28">
      <c r="H30" s="9"/>
    </row>
    <row r="31" spans="1:28">
      <c r="H31" s="9"/>
    </row>
    <row r="32" spans="1:28"/>
    <row r="33" spans="1:4"/>
    <row r="34" spans="1:4"/>
    <row r="35" spans="1:4"/>
    <row r="36" spans="1:4"/>
    <row r="37" spans="1:4"/>
    <row r="38" spans="1:4"/>
    <row r="39" spans="1:4"/>
    <row r="40" spans="1:4"/>
    <row r="41" spans="1:4">
      <c r="A41" s="9"/>
      <c r="B41" s="9" t="s">
        <v>304</v>
      </c>
      <c r="C41" s="9" t="s">
        <v>305</v>
      </c>
      <c r="D41" s="9" t="s">
        <v>303</v>
      </c>
    </row>
    <row r="42" spans="1:4">
      <c r="A42" s="9" t="s">
        <v>1</v>
      </c>
      <c r="B42" s="111">
        <f>$C$17</f>
        <v>1</v>
      </c>
      <c r="C42" s="111">
        <f>$D$17</f>
        <v>1</v>
      </c>
      <c r="D42" s="111">
        <f>$B$17</f>
        <v>1.096644176704525</v>
      </c>
    </row>
    <row r="43" spans="1:4">
      <c r="A43" s="9" t="s">
        <v>9</v>
      </c>
      <c r="B43" s="111">
        <f>$C$17</f>
        <v>1</v>
      </c>
      <c r="C43" s="111">
        <f>$D$17</f>
        <v>1</v>
      </c>
      <c r="D43" s="111">
        <f>$B$17</f>
        <v>1.096644176704525</v>
      </c>
    </row>
    <row r="44" spans="1:4">
      <c r="A44" s="9" t="s">
        <v>302</v>
      </c>
      <c r="B44" s="111">
        <f>$C$17</f>
        <v>1</v>
      </c>
      <c r="C44" s="111">
        <f>$D$17</f>
        <v>1</v>
      </c>
      <c r="D44" s="111">
        <f>$B$17</f>
        <v>1.096644176704525</v>
      </c>
    </row>
    <row r="45" spans="1:4">
      <c r="A45" s="9" t="s">
        <v>20</v>
      </c>
      <c r="B45" s="111">
        <f>$C$17</f>
        <v>1</v>
      </c>
      <c r="C45" s="111">
        <f>$D$17</f>
        <v>1</v>
      </c>
      <c r="D45" s="111">
        <f>$B$17</f>
        <v>1.096644176704525</v>
      </c>
    </row>
  </sheetData>
  <mergeCells count="10">
    <mergeCell ref="J8:W8"/>
    <mergeCell ref="A15:A16"/>
    <mergeCell ref="B15:D15"/>
    <mergeCell ref="M18:Q18"/>
    <mergeCell ref="A5:H5"/>
    <mergeCell ref="C6:D6"/>
    <mergeCell ref="E6:F6"/>
    <mergeCell ref="A7:A8"/>
    <mergeCell ref="B7:B8"/>
    <mergeCell ref="C7:G7"/>
  </mergeCells>
  <conditionalFormatting sqref="E9">
    <cfRule type="expression" dxfId="15" priority="10">
      <formula>$E$9&lt;0</formula>
    </cfRule>
  </conditionalFormatting>
  <conditionalFormatting sqref="E10">
    <cfRule type="expression" dxfId="14" priority="9">
      <formula>$E$10&lt;0</formula>
    </cfRule>
  </conditionalFormatting>
  <conditionalFormatting sqref="E11">
    <cfRule type="expression" dxfId="13" priority="8">
      <formula>$E$11&lt;0</formula>
    </cfRule>
  </conditionalFormatting>
  <conditionalFormatting sqref="E12">
    <cfRule type="expression" dxfId="12" priority="7">
      <formula>$E$12&lt;0</formula>
    </cfRule>
  </conditionalFormatting>
  <conditionalFormatting sqref="E13">
    <cfRule type="expression" dxfId="11" priority="6">
      <formula>$E$13&lt;0</formula>
    </cfRule>
  </conditionalFormatting>
  <conditionalFormatting sqref="G9">
    <cfRule type="expression" dxfId="10" priority="5">
      <formula>$G$9&lt;0</formula>
    </cfRule>
  </conditionalFormatting>
  <conditionalFormatting sqref="G10">
    <cfRule type="expression" dxfId="9" priority="4">
      <formula>$G$10&lt;0</formula>
    </cfRule>
  </conditionalFormatting>
  <conditionalFormatting sqref="G11">
    <cfRule type="expression" dxfId="8" priority="3">
      <formula>$G$11&lt;0</formula>
    </cfRule>
  </conditionalFormatting>
  <conditionalFormatting sqref="G12">
    <cfRule type="expression" dxfId="7" priority="2">
      <formula>$G$12&lt;0</formula>
    </cfRule>
  </conditionalFormatting>
  <conditionalFormatting sqref="G13">
    <cfRule type="expression" dxfId="6" priority="1">
      <formula>$G$13&lt;0</formula>
    </cfRule>
  </conditionalFormatting>
  <pageMargins left="0.7" right="0.7" top="0.75" bottom="0.75" header="0.3" footer="0.3"/>
  <pageSetup scale="66" orientation="portrait" horizontalDpi="4294967292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L19"/>
  <sheetViews>
    <sheetView topLeftCell="A10" workbookViewId="0">
      <selection activeCell="E16" sqref="E16"/>
    </sheetView>
  </sheetViews>
  <sheetFormatPr baseColWidth="10" defaultRowHeight="15"/>
  <cols>
    <col min="2" max="2" width="21.85546875" customWidth="1"/>
    <col min="3" max="3" width="25.5703125" customWidth="1"/>
    <col min="4" max="4" width="27.5703125" customWidth="1"/>
    <col min="5" max="6" width="20.85546875" customWidth="1"/>
    <col min="7" max="8" width="22.5703125" customWidth="1"/>
    <col min="9" max="10" width="17.42578125" customWidth="1"/>
    <col min="11" max="11" width="18.140625" customWidth="1"/>
    <col min="12" max="12" width="13.140625" customWidth="1"/>
  </cols>
  <sheetData>
    <row r="4" spans="2:12" ht="23.25" customHeight="1">
      <c r="B4" s="619" t="s">
        <v>293</v>
      </c>
      <c r="C4" s="620"/>
      <c r="D4" s="620"/>
      <c r="E4" s="328"/>
      <c r="F4" s="328"/>
    </row>
    <row r="5" spans="2:12" ht="23.25">
      <c r="B5" s="259" t="s">
        <v>368</v>
      </c>
      <c r="C5" s="259" t="s">
        <v>292</v>
      </c>
      <c r="D5" s="321" t="s">
        <v>409</v>
      </c>
      <c r="E5" s="321" t="s">
        <v>411</v>
      </c>
      <c r="F5" s="331" t="s">
        <v>412</v>
      </c>
      <c r="G5" s="321" t="s">
        <v>372</v>
      </c>
      <c r="H5" s="331" t="s">
        <v>413</v>
      </c>
      <c r="I5" s="321" t="s">
        <v>410</v>
      </c>
      <c r="J5" s="332" t="s">
        <v>412</v>
      </c>
      <c r="K5" s="332" t="s">
        <v>395</v>
      </c>
      <c r="L5" s="332" t="s">
        <v>308</v>
      </c>
    </row>
    <row r="6" spans="2:12" ht="26.25">
      <c r="B6" s="322" t="s">
        <v>259</v>
      </c>
      <c r="C6" s="323">
        <v>15444</v>
      </c>
      <c r="D6" s="324">
        <f>C6/$C$6</f>
        <v>1</v>
      </c>
      <c r="E6" s="329">
        <v>6674</v>
      </c>
      <c r="F6" s="329">
        <f>G6-E6</f>
        <v>2905</v>
      </c>
      <c r="G6" s="323">
        <v>9579</v>
      </c>
      <c r="H6" s="323">
        <f>I6-G6</f>
        <v>3258</v>
      </c>
      <c r="I6" s="323">
        <v>12837</v>
      </c>
      <c r="J6" s="323">
        <f>K6-I6</f>
        <v>2607</v>
      </c>
      <c r="K6" s="323">
        <v>15444</v>
      </c>
      <c r="L6" s="323">
        <f>J6+F6+H6</f>
        <v>8770</v>
      </c>
    </row>
    <row r="7" spans="2:12" ht="31.5">
      <c r="B7" s="327" t="s">
        <v>396</v>
      </c>
      <c r="C7" s="325">
        <v>1982</v>
      </c>
      <c r="D7" s="326">
        <f>C7/$C$6</f>
        <v>0.12833462833462833</v>
      </c>
      <c r="E7" s="330">
        <v>491</v>
      </c>
      <c r="F7" s="329">
        <f>G7-E7</f>
        <v>312</v>
      </c>
      <c r="G7" s="260">
        <v>803</v>
      </c>
      <c r="H7" s="323">
        <f>I7-G7</f>
        <v>679</v>
      </c>
      <c r="I7" s="260">
        <v>1482</v>
      </c>
      <c r="J7" s="323">
        <f>K7-I7</f>
        <v>500</v>
      </c>
      <c r="K7" s="325">
        <v>1982</v>
      </c>
      <c r="L7" s="323">
        <f>J7+F7+H7</f>
        <v>1491</v>
      </c>
    </row>
    <row r="8" spans="2:12" ht="31.5">
      <c r="B8" s="327" t="s">
        <v>9</v>
      </c>
      <c r="C8" s="325">
        <v>2869</v>
      </c>
      <c r="D8" s="326">
        <f>C8/$C$6</f>
        <v>0.18576793576793577</v>
      </c>
      <c r="E8" s="330">
        <v>1254</v>
      </c>
      <c r="F8" s="329">
        <f>G8-E8</f>
        <v>482</v>
      </c>
      <c r="G8" s="260">
        <v>1736</v>
      </c>
      <c r="H8" s="323">
        <f>I8-G8</f>
        <v>628</v>
      </c>
      <c r="I8" s="260">
        <v>2364</v>
      </c>
      <c r="J8" s="323">
        <f>K8-I8</f>
        <v>505</v>
      </c>
      <c r="K8" s="325">
        <v>2869</v>
      </c>
      <c r="L8" s="323">
        <f>J8+F8+H8</f>
        <v>1615</v>
      </c>
    </row>
    <row r="9" spans="2:12" ht="31.5">
      <c r="B9" s="327" t="s">
        <v>14</v>
      </c>
      <c r="C9" s="325">
        <v>7401</v>
      </c>
      <c r="D9" s="326">
        <f>C9/$C$6</f>
        <v>0.47921522921522919</v>
      </c>
      <c r="E9" s="330">
        <v>3671</v>
      </c>
      <c r="F9" s="329">
        <f>G9-E9</f>
        <v>1321</v>
      </c>
      <c r="G9" s="260">
        <v>4992</v>
      </c>
      <c r="H9" s="323">
        <f>I9-G9</f>
        <v>1226</v>
      </c>
      <c r="I9" s="260">
        <v>6218</v>
      </c>
      <c r="J9" s="323">
        <f>K9-I9</f>
        <v>1183</v>
      </c>
      <c r="K9" s="325">
        <v>7401</v>
      </c>
      <c r="L9" s="323">
        <f>J9+F9+H9</f>
        <v>3730</v>
      </c>
    </row>
    <row r="10" spans="2:12" ht="21.75" customHeight="1">
      <c r="B10" s="327" t="s">
        <v>20</v>
      </c>
      <c r="C10" s="325">
        <v>3192</v>
      </c>
      <c r="D10" s="326">
        <f>C10/$C$6</f>
        <v>0.20668220668220669</v>
      </c>
      <c r="E10" s="330">
        <v>1258</v>
      </c>
      <c r="F10" s="329">
        <f>G10-E10</f>
        <v>790</v>
      </c>
      <c r="G10" s="260">
        <v>2048</v>
      </c>
      <c r="H10" s="323">
        <f>I10-G10</f>
        <v>725</v>
      </c>
      <c r="I10" s="260">
        <v>2773</v>
      </c>
      <c r="J10" s="323">
        <f>K10-I10</f>
        <v>419</v>
      </c>
      <c r="K10" s="325">
        <v>3192</v>
      </c>
      <c r="L10" s="323">
        <f>J10+F10+H10</f>
        <v>1934</v>
      </c>
    </row>
    <row r="13" spans="2:12" ht="45" customHeight="1">
      <c r="B13" s="619" t="s">
        <v>293</v>
      </c>
      <c r="C13" s="620"/>
      <c r="D13" s="620"/>
    </row>
    <row r="14" spans="2:12" ht="23.25">
      <c r="B14" s="259" t="s">
        <v>368</v>
      </c>
      <c r="C14" s="259" t="s">
        <v>308</v>
      </c>
      <c r="D14" s="332" t="s">
        <v>414</v>
      </c>
    </row>
    <row r="15" spans="2:12" ht="26.25">
      <c r="B15" s="322" t="s">
        <v>259</v>
      </c>
      <c r="C15" s="323">
        <v>8770</v>
      </c>
      <c r="D15" s="324">
        <f>SUM(D16:D19)</f>
        <v>1</v>
      </c>
    </row>
    <row r="16" spans="2:12" ht="31.5">
      <c r="B16" s="327" t="s">
        <v>396</v>
      </c>
      <c r="C16" s="325">
        <v>1491</v>
      </c>
      <c r="D16" s="324">
        <f>C16/$C$15</f>
        <v>0.17001140250855187</v>
      </c>
    </row>
    <row r="17" spans="2:4" ht="31.5">
      <c r="B17" s="327" t="s">
        <v>9</v>
      </c>
      <c r="C17" s="325">
        <v>1615</v>
      </c>
      <c r="D17" s="324">
        <f>C17/$C$15</f>
        <v>0.18415051311288483</v>
      </c>
    </row>
    <row r="18" spans="2:4" ht="31.5">
      <c r="B18" s="327" t="s">
        <v>14</v>
      </c>
      <c r="C18" s="325">
        <v>3730</v>
      </c>
      <c r="D18" s="324">
        <f>C18/$C$15</f>
        <v>0.42531356898517675</v>
      </c>
    </row>
    <row r="19" spans="2:4" ht="31.5">
      <c r="B19" s="327" t="s">
        <v>20</v>
      </c>
      <c r="C19" s="325">
        <v>1934</v>
      </c>
      <c r="D19" s="324">
        <f>C19/$C$15</f>
        <v>0.22052451539338655</v>
      </c>
    </row>
  </sheetData>
  <mergeCells count="2">
    <mergeCell ref="B4:D4"/>
    <mergeCell ref="B13:D13"/>
  </mergeCell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O19"/>
  <sheetViews>
    <sheetView workbookViewId="0">
      <selection activeCell="H11" sqref="H11"/>
    </sheetView>
  </sheetViews>
  <sheetFormatPr baseColWidth="10" defaultRowHeight="15"/>
  <cols>
    <col min="2" max="2" width="16.42578125" customWidth="1"/>
    <col min="3" max="3" width="18.140625" customWidth="1"/>
    <col min="4" max="4" width="16" customWidth="1"/>
    <col min="5" max="5" width="15.5703125" customWidth="1"/>
    <col min="6" max="6" width="17" customWidth="1"/>
    <col min="7" max="7" width="10.28515625" customWidth="1"/>
  </cols>
  <sheetData>
    <row r="3" spans="2:15" ht="42.75">
      <c r="B3" s="629" t="s">
        <v>377</v>
      </c>
      <c r="C3" s="629" t="s">
        <v>431</v>
      </c>
      <c r="D3" s="629" t="s">
        <v>378</v>
      </c>
      <c r="E3" s="629" t="s">
        <v>379</v>
      </c>
      <c r="F3" s="281" t="s">
        <v>380</v>
      </c>
      <c r="G3" s="631" t="s">
        <v>381</v>
      </c>
      <c r="H3" s="621"/>
      <c r="I3" s="621" t="s">
        <v>382</v>
      </c>
      <c r="J3" s="621"/>
      <c r="K3" s="621" t="s">
        <v>383</v>
      </c>
      <c r="L3" s="621"/>
    </row>
    <row r="4" spans="2:15">
      <c r="B4" s="630"/>
      <c r="C4" s="630"/>
      <c r="D4" s="630"/>
      <c r="E4" s="630"/>
      <c r="F4" s="475" t="s">
        <v>316</v>
      </c>
      <c r="G4" s="632"/>
      <c r="H4" s="622"/>
      <c r="I4" s="622"/>
      <c r="J4" s="622"/>
      <c r="K4" s="622"/>
      <c r="L4" s="622"/>
      <c r="O4">
        <f>SUM(N5:N8)</f>
        <v>218</v>
      </c>
    </row>
    <row r="5" spans="2:15" ht="17.25">
      <c r="B5" s="282" t="s">
        <v>363</v>
      </c>
      <c r="C5" s="283" t="s">
        <v>430</v>
      </c>
      <c r="D5" s="283">
        <v>75</v>
      </c>
      <c r="E5" s="284">
        <f>COUNTIF(FORMULARIOS!P94:P168,"&lt;&gt;0")</f>
        <v>75</v>
      </c>
      <c r="F5" s="285">
        <f>E5/D5</f>
        <v>1</v>
      </c>
      <c r="G5" s="284">
        <v>14</v>
      </c>
      <c r="H5" s="285">
        <f>+G5/E5</f>
        <v>0.18666666666666668</v>
      </c>
      <c r="I5" s="284">
        <v>5</v>
      </c>
      <c r="J5" s="285">
        <f>+I5/E5</f>
        <v>6.6666666666666666E-2</v>
      </c>
      <c r="K5" s="284">
        <v>56</v>
      </c>
      <c r="L5" s="285">
        <f>+K5/E5</f>
        <v>0.7466666666666667</v>
      </c>
      <c r="N5">
        <f>G5+I5+K5</f>
        <v>75</v>
      </c>
    </row>
    <row r="6" spans="2:15" ht="17.25">
      <c r="B6" s="282" t="s">
        <v>364</v>
      </c>
      <c r="C6" s="283" t="s">
        <v>430</v>
      </c>
      <c r="D6" s="283">
        <v>73</v>
      </c>
      <c r="E6" s="284">
        <f>COUNTIF(FORMULARIOS!P170:P242,"&lt;&gt;0")</f>
        <v>72</v>
      </c>
      <c r="F6" s="285">
        <f>E6/D6</f>
        <v>0.98630136986301364</v>
      </c>
      <c r="G6" s="284">
        <v>12</v>
      </c>
      <c r="H6" s="285">
        <f>+G6/E6</f>
        <v>0.16666666666666666</v>
      </c>
      <c r="I6" s="284">
        <v>3</v>
      </c>
      <c r="J6" s="285">
        <f>+I6/E6</f>
        <v>4.1666666666666664E-2</v>
      </c>
      <c r="K6" s="284">
        <v>57</v>
      </c>
      <c r="L6" s="285">
        <f>+K6/E6</f>
        <v>0.79166666666666663</v>
      </c>
      <c r="N6">
        <f>G6+I6+K6</f>
        <v>72</v>
      </c>
    </row>
    <row r="7" spans="2:15" ht="17.25">
      <c r="B7" s="282" t="s">
        <v>362</v>
      </c>
      <c r="C7" s="283" t="s">
        <v>430</v>
      </c>
      <c r="D7" s="283">
        <v>46</v>
      </c>
      <c r="E7" s="284">
        <f>COUNTIF(FORMULARIOS!P47:P92,"&lt;&gt;0")</f>
        <v>45</v>
      </c>
      <c r="F7" s="285">
        <f>E7/D7</f>
        <v>0.97826086956521741</v>
      </c>
      <c r="G7" s="284"/>
      <c r="H7" s="285">
        <f>+G7/E7</f>
        <v>0</v>
      </c>
      <c r="I7" s="284"/>
      <c r="J7" s="285">
        <f>+I7/E7</f>
        <v>0</v>
      </c>
      <c r="K7" s="284">
        <v>45</v>
      </c>
      <c r="L7" s="285">
        <f>+K7/E7</f>
        <v>1</v>
      </c>
      <c r="N7">
        <f>G7+I7+K7</f>
        <v>45</v>
      </c>
    </row>
    <row r="8" spans="2:15" ht="17.25">
      <c r="B8" s="282" t="s">
        <v>397</v>
      </c>
      <c r="C8" s="283" t="s">
        <v>430</v>
      </c>
      <c r="D8" s="283">
        <v>27</v>
      </c>
      <c r="E8" s="284">
        <f>COUNTIF(FORMULARIOS!P19:P45,"&lt;&gt;0")</f>
        <v>26</v>
      </c>
      <c r="F8" s="285">
        <f>E8/D8</f>
        <v>0.96296296296296291</v>
      </c>
      <c r="G8" s="284"/>
      <c r="H8" s="285">
        <f>+G8/E8</f>
        <v>0</v>
      </c>
      <c r="I8" s="284">
        <v>3</v>
      </c>
      <c r="J8" s="285">
        <f>+I8/E8</f>
        <v>0.11538461538461539</v>
      </c>
      <c r="K8" s="284">
        <v>23</v>
      </c>
      <c r="L8" s="285">
        <f>+K8/E8</f>
        <v>0.88461538461538458</v>
      </c>
      <c r="N8">
        <f>G8+I8+K8</f>
        <v>26</v>
      </c>
    </row>
    <row r="9" spans="2:15" ht="30">
      <c r="B9" s="286" t="s">
        <v>384</v>
      </c>
      <c r="C9" s="286" t="s">
        <v>430</v>
      </c>
      <c r="D9" s="286">
        <f>SUM(D5:D8)</f>
        <v>221</v>
      </c>
      <c r="E9" s="286">
        <f>SUM(E5:E8)</f>
        <v>218</v>
      </c>
      <c r="F9" s="287">
        <f>E9/D9</f>
        <v>0.98642533936651589</v>
      </c>
      <c r="G9" s="286">
        <f>SUM(G5:G8)</f>
        <v>26</v>
      </c>
      <c r="H9" s="287">
        <f>+G9/E9</f>
        <v>0.11926605504587157</v>
      </c>
      <c r="I9" s="286">
        <f>SUM(I5:I8)</f>
        <v>11</v>
      </c>
      <c r="J9" s="287">
        <f>+I9/E9</f>
        <v>5.0458715596330278E-2</v>
      </c>
      <c r="K9" s="286">
        <f>SUM(K5:K8)</f>
        <v>181</v>
      </c>
      <c r="L9" s="287">
        <f>+K9/E9</f>
        <v>0.83027522935779818</v>
      </c>
      <c r="N9">
        <f>SUM(G9+I9+K9)</f>
        <v>218</v>
      </c>
    </row>
    <row r="13" spans="2:15" ht="45">
      <c r="B13" s="623" t="s">
        <v>377</v>
      </c>
      <c r="C13" s="623" t="s">
        <v>431</v>
      </c>
      <c r="D13" s="623" t="s">
        <v>378</v>
      </c>
      <c r="E13" s="623" t="s">
        <v>379</v>
      </c>
      <c r="F13" s="338" t="s">
        <v>380</v>
      </c>
      <c r="G13" s="625" t="s">
        <v>381</v>
      </c>
      <c r="H13" s="626"/>
      <c r="I13" s="626" t="s">
        <v>382</v>
      </c>
      <c r="J13" s="626"/>
      <c r="K13" s="626" t="s">
        <v>383</v>
      </c>
      <c r="L13" s="626"/>
    </row>
    <row r="14" spans="2:15">
      <c r="B14" s="624"/>
      <c r="C14" s="624"/>
      <c r="D14" s="624"/>
      <c r="E14" s="624"/>
      <c r="F14" s="474" t="s">
        <v>316</v>
      </c>
      <c r="G14" s="627"/>
      <c r="H14" s="628"/>
      <c r="I14" s="628"/>
      <c r="J14" s="628"/>
      <c r="K14" s="628"/>
      <c r="L14" s="628"/>
    </row>
    <row r="15" spans="2:15" ht="17.25">
      <c r="B15" s="339" t="s">
        <v>363</v>
      </c>
      <c r="C15" s="340" t="s">
        <v>430</v>
      </c>
      <c r="D15" s="340">
        <v>75</v>
      </c>
      <c r="E15" s="341">
        <v>75</v>
      </c>
      <c r="F15" s="342">
        <v>1</v>
      </c>
      <c r="G15" s="341">
        <v>14</v>
      </c>
      <c r="H15" s="342">
        <v>0.18666666666666668</v>
      </c>
      <c r="I15" s="341">
        <v>5</v>
      </c>
      <c r="J15" s="342">
        <v>6.6666666666666666E-2</v>
      </c>
      <c r="K15" s="341">
        <v>56</v>
      </c>
      <c r="L15" s="342">
        <v>0.7466666666666667</v>
      </c>
    </row>
    <row r="16" spans="2:15" ht="17.25">
      <c r="B16" s="339" t="s">
        <v>364</v>
      </c>
      <c r="C16" s="340" t="s">
        <v>430</v>
      </c>
      <c r="D16" s="340">
        <v>73</v>
      </c>
      <c r="E16" s="341">
        <v>72</v>
      </c>
      <c r="F16" s="342">
        <v>0.98630136986301364</v>
      </c>
      <c r="G16" s="341">
        <v>12</v>
      </c>
      <c r="H16" s="342">
        <v>0.16666666666666666</v>
      </c>
      <c r="I16" s="341">
        <v>3</v>
      </c>
      <c r="J16" s="342">
        <v>4.1666666666666664E-2</v>
      </c>
      <c r="K16" s="341">
        <v>57</v>
      </c>
      <c r="L16" s="342">
        <v>0.79166666666666663</v>
      </c>
    </row>
    <row r="17" spans="2:12" ht="17.25">
      <c r="B17" s="339" t="s">
        <v>362</v>
      </c>
      <c r="C17" s="340" t="s">
        <v>430</v>
      </c>
      <c r="D17" s="340">
        <v>46</v>
      </c>
      <c r="E17" s="341">
        <v>45</v>
      </c>
      <c r="F17" s="342">
        <v>0.97826086956521741</v>
      </c>
      <c r="G17" s="341"/>
      <c r="H17" s="342">
        <v>0</v>
      </c>
      <c r="I17" s="341"/>
      <c r="J17" s="342">
        <v>0</v>
      </c>
      <c r="K17" s="341">
        <v>45</v>
      </c>
      <c r="L17" s="342">
        <v>1</v>
      </c>
    </row>
    <row r="18" spans="2:12" ht="17.25">
      <c r="B18" s="339" t="s">
        <v>397</v>
      </c>
      <c r="C18" s="283" t="s">
        <v>430</v>
      </c>
      <c r="D18" s="340">
        <v>27</v>
      </c>
      <c r="E18" s="341">
        <v>26</v>
      </c>
      <c r="F18" s="342">
        <v>0.96296296296296291</v>
      </c>
      <c r="G18" s="341"/>
      <c r="H18" s="342">
        <v>0</v>
      </c>
      <c r="I18" s="341">
        <v>3</v>
      </c>
      <c r="J18" s="342">
        <v>0.11538461538461539</v>
      </c>
      <c r="K18" s="341">
        <v>23</v>
      </c>
      <c r="L18" s="342">
        <v>0.88461538461538458</v>
      </c>
    </row>
    <row r="19" spans="2:12" ht="30">
      <c r="B19" s="320" t="s">
        <v>384</v>
      </c>
      <c r="C19" s="286" t="s">
        <v>430</v>
      </c>
      <c r="D19" s="320">
        <v>221</v>
      </c>
      <c r="E19" s="320">
        <v>218</v>
      </c>
      <c r="F19" s="343">
        <v>0.98642533936651589</v>
      </c>
      <c r="G19" s="320">
        <v>26</v>
      </c>
      <c r="H19" s="343">
        <v>0.11926605504587157</v>
      </c>
      <c r="I19" s="320">
        <v>11</v>
      </c>
      <c r="J19" s="343">
        <v>5.0458715596330278E-2</v>
      </c>
      <c r="K19" s="320">
        <v>181</v>
      </c>
      <c r="L19" s="343">
        <v>0.83027522935779818</v>
      </c>
    </row>
  </sheetData>
  <mergeCells count="14">
    <mergeCell ref="K3:L4"/>
    <mergeCell ref="B13:B14"/>
    <mergeCell ref="C13:C14"/>
    <mergeCell ref="D13:D14"/>
    <mergeCell ref="E13:E14"/>
    <mergeCell ref="G13:H14"/>
    <mergeCell ref="I13:J14"/>
    <mergeCell ref="K13:L14"/>
    <mergeCell ref="B3:B4"/>
    <mergeCell ref="C3:C4"/>
    <mergeCell ref="D3:D4"/>
    <mergeCell ref="E3:E4"/>
    <mergeCell ref="G3:H4"/>
    <mergeCell ref="I3:J4"/>
  </mergeCells>
  <conditionalFormatting sqref="F5:F8">
    <cfRule type="iconSet" priority="3">
      <iconSet>
        <cfvo type="percent" val="0"/>
        <cfvo type="percent" val="33"/>
        <cfvo type="percent" val="67"/>
      </iconSet>
    </cfRule>
  </conditionalFormatting>
  <conditionalFormatting sqref="F15:F18">
    <cfRule type="cellIs" dxfId="5" priority="1" operator="greaterThan">
      <formula>0.7</formula>
    </cfRule>
    <cfRule type="iconSet" priority="2">
      <iconSet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5"/>
  <sheetViews>
    <sheetView topLeftCell="A5" zoomScale="69" zoomScaleNormal="69" workbookViewId="0">
      <selection activeCell="H20" sqref="H20"/>
    </sheetView>
  </sheetViews>
  <sheetFormatPr baseColWidth="10" defaultRowHeight="15"/>
  <cols>
    <col min="2" max="2" width="16.42578125" style="316" customWidth="1"/>
    <col min="3" max="3" width="17.28515625" customWidth="1"/>
    <col min="4" max="4" width="20.7109375" customWidth="1"/>
    <col min="5" max="5" width="17.28515625" customWidth="1"/>
    <col min="6" max="6" width="13.28515625" customWidth="1"/>
    <col min="7" max="7" width="16.28515625" customWidth="1"/>
    <col min="8" max="8" width="15.140625" customWidth="1"/>
    <col min="9" max="9" width="13.85546875" customWidth="1"/>
    <col min="10" max="10" width="15.42578125" customWidth="1"/>
    <col min="11" max="15" width="11" customWidth="1"/>
    <col min="16" max="16" width="19.5703125" customWidth="1"/>
  </cols>
  <sheetData>
    <row r="2" spans="2:14" ht="60.75" customHeight="1">
      <c r="B2" s="314" t="s">
        <v>385</v>
      </c>
      <c r="C2" s="300" t="s">
        <v>431</v>
      </c>
      <c r="D2" s="300" t="s">
        <v>378</v>
      </c>
      <c r="E2" s="300" t="s">
        <v>386</v>
      </c>
      <c r="F2" s="300" t="s">
        <v>292</v>
      </c>
      <c r="G2" s="300" t="s">
        <v>369</v>
      </c>
      <c r="H2" s="300" t="s">
        <v>370</v>
      </c>
      <c r="I2" s="300" t="s">
        <v>295</v>
      </c>
      <c r="J2" s="300" t="s">
        <v>371</v>
      </c>
      <c r="K2" s="633" t="s">
        <v>387</v>
      </c>
      <c r="L2" s="634"/>
      <c r="M2" s="634" t="s">
        <v>383</v>
      </c>
      <c r="N2" s="634"/>
    </row>
    <row r="3" spans="2:14" ht="20.25" customHeight="1">
      <c r="B3" s="288" t="s">
        <v>363</v>
      </c>
      <c r="C3" s="289" t="s">
        <v>430</v>
      </c>
      <c r="D3" s="289">
        <v>75</v>
      </c>
      <c r="E3" s="289" t="e">
        <f>#REF!</f>
        <v>#REF!</v>
      </c>
      <c r="F3" s="290" t="e">
        <f>#REF!</f>
        <v>#REF!</v>
      </c>
      <c r="G3" s="290" t="e">
        <f>#REF!</f>
        <v>#REF!</v>
      </c>
      <c r="H3" s="291" t="e">
        <f>G3/F3</f>
        <v>#REF!</v>
      </c>
      <c r="I3" s="290" t="e">
        <f>#REF!</f>
        <v>#REF!</v>
      </c>
      <c r="J3" s="292" t="e">
        <f>I3/F3</f>
        <v>#REF!</v>
      </c>
      <c r="K3" s="293" t="e">
        <f>#REF!</f>
        <v>#REF!</v>
      </c>
      <c r="L3" s="294" t="e">
        <f>K3/E3</f>
        <v>#REF!</v>
      </c>
      <c r="M3" s="293" t="e">
        <f>#REF!</f>
        <v>#REF!</v>
      </c>
      <c r="N3" s="294" t="e">
        <f>M3/E3</f>
        <v>#REF!</v>
      </c>
    </row>
    <row r="4" spans="2:14" ht="18">
      <c r="B4" s="288" t="s">
        <v>364</v>
      </c>
      <c r="C4" s="289" t="s">
        <v>430</v>
      </c>
      <c r="D4" s="289">
        <v>73</v>
      </c>
      <c r="E4" s="289" t="e">
        <f>#REF!</f>
        <v>#REF!</v>
      </c>
      <c r="F4" s="290" t="e">
        <f>#REF!</f>
        <v>#REF!</v>
      </c>
      <c r="G4" s="290" t="e">
        <f>#REF!</f>
        <v>#REF!</v>
      </c>
      <c r="H4" s="291" t="e">
        <f>G4/F4</f>
        <v>#REF!</v>
      </c>
      <c r="I4" s="290" t="e">
        <f>#REF!</f>
        <v>#REF!</v>
      </c>
      <c r="J4" s="292" t="e">
        <f>I4/F4</f>
        <v>#REF!</v>
      </c>
      <c r="K4" s="293" t="e">
        <f>#REF!</f>
        <v>#REF!</v>
      </c>
      <c r="L4" s="294" t="e">
        <f>K4/E4</f>
        <v>#REF!</v>
      </c>
      <c r="M4" s="293" t="e">
        <f>#REF!</f>
        <v>#REF!</v>
      </c>
      <c r="N4" s="294" t="e">
        <f>M4/E4</f>
        <v>#REF!</v>
      </c>
    </row>
    <row r="5" spans="2:14" ht="18">
      <c r="B5" s="288" t="s">
        <v>362</v>
      </c>
      <c r="C5" s="289" t="s">
        <v>430</v>
      </c>
      <c r="D5" s="289">
        <v>46</v>
      </c>
      <c r="E5" s="289" t="e">
        <f>#REF!</f>
        <v>#REF!</v>
      </c>
      <c r="F5" s="290" t="e">
        <f>#REF!</f>
        <v>#REF!</v>
      </c>
      <c r="G5" s="290" t="e">
        <f>#REF!</f>
        <v>#REF!</v>
      </c>
      <c r="H5" s="291" t="e">
        <f>G5/F5</f>
        <v>#REF!</v>
      </c>
      <c r="I5" s="290" t="e">
        <f>#REF!</f>
        <v>#REF!</v>
      </c>
      <c r="J5" s="292" t="e">
        <f>I5/F5</f>
        <v>#REF!</v>
      </c>
      <c r="K5" s="293" t="e">
        <f>#REF!</f>
        <v>#REF!</v>
      </c>
      <c r="L5" s="294" t="e">
        <f>K5/E5</f>
        <v>#REF!</v>
      </c>
      <c r="M5" s="293" t="e">
        <f>#REF!</f>
        <v>#REF!</v>
      </c>
      <c r="N5" s="294" t="e">
        <f>M5/E5</f>
        <v>#REF!</v>
      </c>
    </row>
    <row r="6" spans="2:14" ht="18">
      <c r="B6" s="295" t="s">
        <v>397</v>
      </c>
      <c r="C6" s="289" t="s">
        <v>430</v>
      </c>
      <c r="D6" s="296">
        <v>27</v>
      </c>
      <c r="E6" s="289" t="e">
        <f>#REF!</f>
        <v>#REF!</v>
      </c>
      <c r="F6" s="297" t="e">
        <f>#REF!</f>
        <v>#REF!</v>
      </c>
      <c r="G6" s="297" t="e">
        <f>#REF!</f>
        <v>#REF!</v>
      </c>
      <c r="H6" s="291" t="e">
        <f>G6/F6</f>
        <v>#REF!</v>
      </c>
      <c r="I6" s="297" t="e">
        <f>#REF!</f>
        <v>#REF!</v>
      </c>
      <c r="J6" s="292" t="e">
        <f>I6/F6</f>
        <v>#REF!</v>
      </c>
      <c r="K6" s="293" t="e">
        <f>#REF!</f>
        <v>#REF!</v>
      </c>
      <c r="L6" s="294" t="e">
        <f>K6/E6</f>
        <v>#REF!</v>
      </c>
      <c r="M6" s="293" t="e">
        <f>#REF!</f>
        <v>#REF!</v>
      </c>
      <c r="N6" s="294" t="e">
        <f>M6/E6</f>
        <v>#REF!</v>
      </c>
    </row>
    <row r="7" spans="2:14" ht="38.25" customHeight="1">
      <c r="B7" s="315" t="s">
        <v>384</v>
      </c>
      <c r="C7" s="362" t="s">
        <v>430</v>
      </c>
      <c r="D7" s="319">
        <f>SUM(D3:D6)</f>
        <v>221</v>
      </c>
      <c r="E7" s="319" t="e">
        <f>SUM(E3:E6)</f>
        <v>#REF!</v>
      </c>
      <c r="F7" s="319" t="e">
        <f>SUM(F3:F6)</f>
        <v>#REF!</v>
      </c>
      <c r="G7" s="319" t="e">
        <f>SUM(G3:G6)</f>
        <v>#REF!</v>
      </c>
      <c r="H7" s="298" t="e">
        <f>G7/F7</f>
        <v>#REF!</v>
      </c>
      <c r="I7" s="319" t="e">
        <f>SUM(I3:I6)</f>
        <v>#REF!</v>
      </c>
      <c r="J7" s="298" t="e">
        <f>I7/F7</f>
        <v>#REF!</v>
      </c>
      <c r="K7" s="319" t="e">
        <f>SUM(K3:K6)</f>
        <v>#REF!</v>
      </c>
      <c r="L7" s="298" t="e">
        <f>K7/E7</f>
        <v>#REF!</v>
      </c>
      <c r="M7" s="319" t="e">
        <f>SUM(M3:M6)</f>
        <v>#REF!</v>
      </c>
      <c r="N7" s="298" t="e">
        <f>M7/E7</f>
        <v>#REF!</v>
      </c>
    </row>
    <row r="10" spans="2:14" ht="45">
      <c r="B10" s="344" t="s">
        <v>385</v>
      </c>
      <c r="C10" s="344" t="s">
        <v>431</v>
      </c>
      <c r="D10" s="344" t="s">
        <v>378</v>
      </c>
      <c r="E10" s="344" t="s">
        <v>386</v>
      </c>
      <c r="F10" s="344" t="s">
        <v>292</v>
      </c>
      <c r="G10" s="344" t="s">
        <v>369</v>
      </c>
      <c r="H10" s="344" t="s">
        <v>370</v>
      </c>
      <c r="I10" s="344" t="s">
        <v>295</v>
      </c>
      <c r="J10" s="359" t="s">
        <v>371</v>
      </c>
      <c r="K10" s="635" t="s">
        <v>387</v>
      </c>
      <c r="L10" s="635"/>
      <c r="M10" s="636" t="s">
        <v>383</v>
      </c>
      <c r="N10" s="636"/>
    </row>
    <row r="11" spans="2:14" ht="21" customHeight="1">
      <c r="B11" s="345" t="s">
        <v>363</v>
      </c>
      <c r="C11" s="346" t="s">
        <v>430</v>
      </c>
      <c r="D11" s="346">
        <v>75</v>
      </c>
      <c r="E11" s="346">
        <v>75</v>
      </c>
      <c r="F11" s="347">
        <v>11784</v>
      </c>
      <c r="G11" s="347">
        <v>10823</v>
      </c>
      <c r="H11" s="348">
        <v>0.91844874405974197</v>
      </c>
      <c r="I11" s="347">
        <v>10496</v>
      </c>
      <c r="J11" s="349">
        <v>0.89069925322471144</v>
      </c>
      <c r="K11" s="350">
        <v>14</v>
      </c>
      <c r="L11" s="351">
        <v>0.18666666666666668</v>
      </c>
      <c r="M11" s="350">
        <v>56</v>
      </c>
      <c r="N11" s="351">
        <v>0.7466666666666667</v>
      </c>
    </row>
    <row r="12" spans="2:14" ht="17.25">
      <c r="B12" s="345" t="s">
        <v>364</v>
      </c>
      <c r="C12" s="346" t="s">
        <v>430</v>
      </c>
      <c r="D12" s="346">
        <v>73</v>
      </c>
      <c r="E12" s="346">
        <v>72</v>
      </c>
      <c r="F12" s="347">
        <v>5666</v>
      </c>
      <c r="G12" s="347">
        <v>5653</v>
      </c>
      <c r="H12" s="348">
        <v>0.99770561242499123</v>
      </c>
      <c r="I12" s="347">
        <v>5610</v>
      </c>
      <c r="J12" s="349">
        <v>0.99011648429226973</v>
      </c>
      <c r="K12" s="350">
        <v>12</v>
      </c>
      <c r="L12" s="351">
        <v>0.16666666666666666</v>
      </c>
      <c r="M12" s="350">
        <v>57</v>
      </c>
      <c r="N12" s="351">
        <v>0.79166666666666663</v>
      </c>
    </row>
    <row r="13" spans="2:14" ht="17.25">
      <c r="B13" s="345" t="s">
        <v>362</v>
      </c>
      <c r="C13" s="346" t="s">
        <v>430</v>
      </c>
      <c r="D13" s="346">
        <v>46</v>
      </c>
      <c r="E13" s="346">
        <v>45</v>
      </c>
      <c r="F13" s="347">
        <v>4080</v>
      </c>
      <c r="G13" s="347">
        <v>4080</v>
      </c>
      <c r="H13" s="348">
        <v>1</v>
      </c>
      <c r="I13" s="347">
        <v>4012</v>
      </c>
      <c r="J13" s="349">
        <v>0.98333333333333328</v>
      </c>
      <c r="K13" s="350">
        <v>0</v>
      </c>
      <c r="L13" s="351">
        <v>0</v>
      </c>
      <c r="M13" s="350">
        <v>45</v>
      </c>
      <c r="N13" s="351">
        <v>1</v>
      </c>
    </row>
    <row r="14" spans="2:14" ht="17.25">
      <c r="B14" s="352" t="s">
        <v>397</v>
      </c>
      <c r="C14" s="369" t="s">
        <v>430</v>
      </c>
      <c r="D14" s="353">
        <v>27</v>
      </c>
      <c r="E14" s="346">
        <v>26</v>
      </c>
      <c r="F14" s="354">
        <v>3233</v>
      </c>
      <c r="G14" s="354">
        <v>3233</v>
      </c>
      <c r="H14" s="348">
        <v>1</v>
      </c>
      <c r="I14" s="354">
        <v>3138</v>
      </c>
      <c r="J14" s="349">
        <v>0.97061552737395607</v>
      </c>
      <c r="K14" s="350">
        <v>0</v>
      </c>
      <c r="L14" s="351">
        <v>0</v>
      </c>
      <c r="M14" s="350">
        <v>23</v>
      </c>
      <c r="N14" s="351">
        <v>0.88461538461538458</v>
      </c>
    </row>
    <row r="15" spans="2:14" ht="30">
      <c r="B15" s="355" t="s">
        <v>384</v>
      </c>
      <c r="C15" s="363" t="s">
        <v>430</v>
      </c>
      <c r="D15" s="356">
        <v>221</v>
      </c>
      <c r="E15" s="356">
        <v>218</v>
      </c>
      <c r="F15" s="357">
        <v>24763</v>
      </c>
      <c r="G15" s="357">
        <v>23789</v>
      </c>
      <c r="H15" s="358">
        <v>0.96066712433873114</v>
      </c>
      <c r="I15" s="357">
        <v>23256</v>
      </c>
      <c r="J15" s="358">
        <v>0.93914307636393002</v>
      </c>
      <c r="K15" s="357">
        <v>26</v>
      </c>
      <c r="L15" s="358">
        <v>0.11926605504587157</v>
      </c>
      <c r="M15" s="357">
        <v>181</v>
      </c>
      <c r="N15" s="358">
        <v>0.83027522935779818</v>
      </c>
    </row>
  </sheetData>
  <mergeCells count="4">
    <mergeCell ref="K2:L2"/>
    <mergeCell ref="M2:N2"/>
    <mergeCell ref="K10:L10"/>
    <mergeCell ref="M10:N10"/>
  </mergeCells>
  <conditionalFormatting sqref="H3:H6">
    <cfRule type="iconSet" priority="5">
      <iconSet>
        <cfvo type="percent" val="0"/>
        <cfvo type="percent" val="33"/>
        <cfvo type="percent" val="67"/>
      </iconSet>
    </cfRule>
    <cfRule type="cellIs" dxfId="4" priority="7" operator="lessThan">
      <formula>0.5</formula>
    </cfRule>
  </conditionalFormatting>
  <conditionalFormatting sqref="J3:J6">
    <cfRule type="iconSet" priority="4">
      <iconSet>
        <cfvo type="percent" val="0"/>
        <cfvo type="percent" val="33"/>
        <cfvo type="percent" val="67"/>
      </iconSet>
    </cfRule>
    <cfRule type="cellIs" dxfId="3" priority="6" operator="lessThan">
      <formula>0.5</formula>
    </cfRule>
  </conditionalFormatting>
  <conditionalFormatting sqref="H5">
    <cfRule type="cellIs" dxfId="2" priority="3" operator="lessThan">
      <formula>70</formula>
    </cfRule>
  </conditionalFormatting>
  <conditionalFormatting sqref="H11:H14">
    <cfRule type="iconSet" priority="2">
      <iconSet>
        <cfvo type="percent" val="0"/>
        <cfvo type="percent" val="33"/>
        <cfvo type="percent" val="67"/>
      </iconSet>
    </cfRule>
  </conditionalFormatting>
  <conditionalFormatting sqref="J11:J14">
    <cfRule type="iconSet" priority="1">
      <iconSet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18"/>
  <sheetViews>
    <sheetView topLeftCell="A6" workbookViewId="0">
      <selection activeCell="J14" sqref="J14"/>
    </sheetView>
  </sheetViews>
  <sheetFormatPr baseColWidth="10" defaultRowHeight="15"/>
  <cols>
    <col min="2" max="3" width="14" customWidth="1"/>
    <col min="4" max="4" width="17.85546875" customWidth="1"/>
    <col min="5" max="9" width="14" customWidth="1"/>
  </cols>
  <sheetData>
    <row r="3" spans="2:11" ht="15.75" customHeight="1">
      <c r="B3" s="637" t="s">
        <v>334</v>
      </c>
      <c r="C3" s="637" t="s">
        <v>312</v>
      </c>
      <c r="D3" s="639" t="s">
        <v>265</v>
      </c>
      <c r="E3" s="640"/>
      <c r="F3" s="640"/>
      <c r="G3" s="640"/>
      <c r="H3" s="640"/>
      <c r="I3" s="641"/>
    </row>
    <row r="4" spans="2:11" ht="47.25">
      <c r="B4" s="638"/>
      <c r="C4" s="638"/>
      <c r="D4" s="301" t="s">
        <v>388</v>
      </c>
      <c r="E4" s="301" t="s">
        <v>315</v>
      </c>
      <c r="F4" s="301" t="s">
        <v>262</v>
      </c>
      <c r="G4" s="301" t="s">
        <v>263</v>
      </c>
      <c r="H4" s="301" t="s">
        <v>264</v>
      </c>
      <c r="I4" s="301" t="s">
        <v>266</v>
      </c>
    </row>
    <row r="5" spans="2:11" ht="15.75">
      <c r="B5" s="302" t="s">
        <v>363</v>
      </c>
      <c r="C5" s="364" t="e">
        <f>#REF!</f>
        <v>#REF!</v>
      </c>
      <c r="D5" s="364" t="e">
        <f>#REF!</f>
        <v>#REF!</v>
      </c>
      <c r="E5" s="365" t="e">
        <f>D5/C5</f>
        <v>#REF!</v>
      </c>
      <c r="F5" s="366">
        <f>FORMULARIOS!AA169</f>
        <v>115</v>
      </c>
      <c r="G5" s="366">
        <f>FORMULARIOS!AB169</f>
        <v>11053</v>
      </c>
      <c r="H5" s="366">
        <f>FORMULARIOS!AC169</f>
        <v>1078</v>
      </c>
      <c r="I5" s="366">
        <f>FORMULARIOS!AD169</f>
        <v>61</v>
      </c>
      <c r="K5">
        <f>SUM(F5:I5)</f>
        <v>12307</v>
      </c>
    </row>
    <row r="6" spans="2:11" ht="15.75">
      <c r="B6" s="302" t="s">
        <v>364</v>
      </c>
      <c r="C6" s="364" t="e">
        <f>#REF!</f>
        <v>#REF!</v>
      </c>
      <c r="D6" s="364" t="e">
        <f>#REF!</f>
        <v>#REF!</v>
      </c>
      <c r="E6" s="365" t="e">
        <f>D6/C6</f>
        <v>#REF!</v>
      </c>
      <c r="F6" s="366">
        <f>FORMULARIOS!AA243</f>
        <v>269</v>
      </c>
      <c r="G6" s="366">
        <f>FORMULARIOS!AB243</f>
        <v>2781</v>
      </c>
      <c r="H6" s="366">
        <f>FORMULARIOS!AC243</f>
        <v>2715</v>
      </c>
      <c r="I6" s="366">
        <f>FORMULARIOS!AD243</f>
        <v>138</v>
      </c>
      <c r="K6">
        <f>SUM(F6:I6)</f>
        <v>5903</v>
      </c>
    </row>
    <row r="7" spans="2:11" ht="15.75">
      <c r="B7" s="302" t="s">
        <v>362</v>
      </c>
      <c r="C7" s="364" t="e">
        <f>#REF!</f>
        <v>#REF!</v>
      </c>
      <c r="D7" s="364" t="e">
        <f>#REF!</f>
        <v>#REF!</v>
      </c>
      <c r="E7" s="365" t="e">
        <f>D7/C7</f>
        <v>#REF!</v>
      </c>
      <c r="F7" s="366">
        <f>FORMULARIOS!AA93</f>
        <v>440</v>
      </c>
      <c r="G7" s="366">
        <f>FORMULARIOS!AB93</f>
        <v>1438</v>
      </c>
      <c r="H7" s="366">
        <f>FORMULARIOS!AC93</f>
        <v>2542</v>
      </c>
      <c r="I7" s="366">
        <f>FORMULARIOS!AD93</f>
        <v>93</v>
      </c>
      <c r="K7">
        <f>SUM(F7:I7)</f>
        <v>4513</v>
      </c>
    </row>
    <row r="8" spans="2:11" ht="15.75">
      <c r="B8" s="302" t="s">
        <v>397</v>
      </c>
      <c r="C8" s="364" t="e">
        <f>#REF!</f>
        <v>#REF!</v>
      </c>
      <c r="D8" s="364" t="e">
        <f>#REF!</f>
        <v>#REF!</v>
      </c>
      <c r="E8" s="365" t="e">
        <f>D8/C8</f>
        <v>#REF!</v>
      </c>
      <c r="F8" s="366">
        <f>FORMULARIOS!AA46</f>
        <v>203</v>
      </c>
      <c r="G8" s="366">
        <f>FORMULARIOS!AB46</f>
        <v>1780</v>
      </c>
      <c r="H8" s="366">
        <f>FORMULARIOS!AC46</f>
        <v>1776</v>
      </c>
      <c r="I8" s="366">
        <f>FORMULARIOS!AD46</f>
        <v>21</v>
      </c>
      <c r="K8">
        <f>SUM(F8:I8)</f>
        <v>3780</v>
      </c>
    </row>
    <row r="9" spans="2:11" ht="15.75">
      <c r="B9" s="303" t="s">
        <v>308</v>
      </c>
      <c r="C9" s="304" t="e">
        <f>SUM(C5:C8)</f>
        <v>#REF!</v>
      </c>
      <c r="D9" s="304" t="e">
        <f>SUM(D5:D8)</f>
        <v>#REF!</v>
      </c>
      <c r="E9" s="305" t="e">
        <f>D9/C9</f>
        <v>#REF!</v>
      </c>
      <c r="F9" s="304">
        <f>SUM(F5:F8)</f>
        <v>1027</v>
      </c>
      <c r="G9" s="304">
        <f>SUM(G5:G8)</f>
        <v>17052</v>
      </c>
      <c r="H9" s="304">
        <f>SUM(H5:H8)</f>
        <v>8111</v>
      </c>
      <c r="I9" s="304">
        <f>SUM(I5:I8)</f>
        <v>313</v>
      </c>
      <c r="K9">
        <f>SUM(K5:K8)</f>
        <v>26503</v>
      </c>
    </row>
    <row r="10" spans="2:11">
      <c r="K10" s="299">
        <f>SUM(F9:I9)</f>
        <v>26503</v>
      </c>
    </row>
    <row r="12" spans="2:11" ht="15.75">
      <c r="B12" s="637" t="s">
        <v>334</v>
      </c>
      <c r="C12" s="637" t="s">
        <v>312</v>
      </c>
      <c r="D12" s="639" t="s">
        <v>265</v>
      </c>
      <c r="E12" s="640"/>
      <c r="F12" s="640"/>
      <c r="G12" s="640"/>
      <c r="H12" s="640"/>
      <c r="I12" s="641"/>
    </row>
    <row r="13" spans="2:11" ht="47.25">
      <c r="B13" s="638"/>
      <c r="C13" s="638"/>
      <c r="D13" s="301" t="s">
        <v>308</v>
      </c>
      <c r="E13" s="301" t="s">
        <v>315</v>
      </c>
      <c r="F13" s="301" t="s">
        <v>262</v>
      </c>
      <c r="G13" s="301" t="s">
        <v>263</v>
      </c>
      <c r="H13" s="301" t="s">
        <v>264</v>
      </c>
      <c r="I13" s="301" t="s">
        <v>266</v>
      </c>
    </row>
    <row r="14" spans="2:11" ht="15.75">
      <c r="B14" s="302" t="s">
        <v>363</v>
      </c>
      <c r="C14" s="364">
        <v>11784</v>
      </c>
      <c r="D14" s="364">
        <v>10496</v>
      </c>
      <c r="E14" s="365">
        <v>0.89069925322471144</v>
      </c>
      <c r="F14" s="366">
        <v>108</v>
      </c>
      <c r="G14" s="366">
        <v>9401</v>
      </c>
      <c r="H14" s="366">
        <v>931</v>
      </c>
      <c r="I14" s="366">
        <v>56</v>
      </c>
    </row>
    <row r="15" spans="2:11" ht="15.75">
      <c r="B15" s="302" t="s">
        <v>364</v>
      </c>
      <c r="C15" s="364">
        <v>5666</v>
      </c>
      <c r="D15" s="364">
        <v>5610</v>
      </c>
      <c r="E15" s="365">
        <v>0.99011648429226973</v>
      </c>
      <c r="F15" s="366">
        <v>263</v>
      </c>
      <c r="G15" s="366">
        <v>2687</v>
      </c>
      <c r="H15" s="366">
        <v>2531</v>
      </c>
      <c r="I15" s="366">
        <v>129</v>
      </c>
    </row>
    <row r="16" spans="2:11" ht="15.75">
      <c r="B16" s="302" t="s">
        <v>362</v>
      </c>
      <c r="C16" s="364">
        <v>4080</v>
      </c>
      <c r="D16" s="364">
        <v>4012</v>
      </c>
      <c r="E16" s="365">
        <v>0.98333333333333328</v>
      </c>
      <c r="F16" s="366">
        <v>413</v>
      </c>
      <c r="G16" s="366">
        <v>1258</v>
      </c>
      <c r="H16" s="366">
        <v>2252</v>
      </c>
      <c r="I16" s="366">
        <v>89</v>
      </c>
    </row>
    <row r="17" spans="2:9" ht="15.75">
      <c r="B17" s="302" t="s">
        <v>397</v>
      </c>
      <c r="C17" s="364">
        <v>3233</v>
      </c>
      <c r="D17" s="364">
        <v>3138</v>
      </c>
      <c r="E17" s="365">
        <v>0.97061552737395607</v>
      </c>
      <c r="F17" s="366">
        <v>171</v>
      </c>
      <c r="G17" s="366">
        <v>1483</v>
      </c>
      <c r="H17" s="366">
        <v>1464</v>
      </c>
      <c r="I17" s="366">
        <v>20</v>
      </c>
    </row>
    <row r="18" spans="2:9" ht="15.75">
      <c r="B18" s="303" t="s">
        <v>308</v>
      </c>
      <c r="C18" s="304">
        <v>24763</v>
      </c>
      <c r="D18" s="304">
        <v>23256</v>
      </c>
      <c r="E18" s="305">
        <v>0.93914307636393002</v>
      </c>
      <c r="F18" s="304">
        <v>955</v>
      </c>
      <c r="G18" s="304">
        <v>14829</v>
      </c>
      <c r="H18" s="304">
        <v>7178</v>
      </c>
      <c r="I18" s="304">
        <v>294</v>
      </c>
    </row>
  </sheetData>
  <mergeCells count="6">
    <mergeCell ref="B3:B4"/>
    <mergeCell ref="C3:C4"/>
    <mergeCell ref="D3:I3"/>
    <mergeCell ref="B12:B13"/>
    <mergeCell ref="C12:C13"/>
    <mergeCell ref="D12:I12"/>
  </mergeCells>
  <conditionalFormatting sqref="E14:E17">
    <cfRule type="cellIs" dxfId="1" priority="1" operator="lessThan">
      <formula>0.7</formula>
    </cfRule>
    <cfRule type="cellIs" dxfId="0" priority="2" operator="greaterThan">
      <formula>0.7</formula>
    </cfRule>
  </conditionalFormatting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P20"/>
  <sheetViews>
    <sheetView workbookViewId="0"/>
  </sheetViews>
  <sheetFormatPr baseColWidth="10" defaultRowHeight="15"/>
  <cols>
    <col min="11" max="11" width="15.42578125" customWidth="1"/>
    <col min="12" max="12" width="13.140625" customWidth="1"/>
    <col min="13" max="13" width="15.28515625" customWidth="1"/>
    <col min="14" max="14" width="13.7109375" customWidth="1"/>
  </cols>
  <sheetData>
    <row r="3" spans="2:16" ht="18.75" customHeight="1">
      <c r="B3" s="642" t="s">
        <v>0</v>
      </c>
      <c r="C3" s="644" t="s">
        <v>306</v>
      </c>
      <c r="D3" s="645"/>
      <c r="E3" s="645"/>
      <c r="F3" s="645"/>
      <c r="G3" s="645"/>
      <c r="H3" s="645"/>
      <c r="I3" s="645"/>
      <c r="J3" s="645"/>
      <c r="K3" s="645"/>
      <c r="L3" s="645"/>
      <c r="M3" s="645"/>
      <c r="N3" s="646"/>
    </row>
    <row r="4" spans="2:16" ht="37.5">
      <c r="B4" s="643"/>
      <c r="C4" s="306" t="s">
        <v>221</v>
      </c>
      <c r="D4" s="306" t="s">
        <v>222</v>
      </c>
      <c r="E4" s="306" t="s">
        <v>223</v>
      </c>
      <c r="F4" s="306" t="s">
        <v>224</v>
      </c>
      <c r="G4" s="306" t="s">
        <v>225</v>
      </c>
      <c r="H4" s="306" t="s">
        <v>226</v>
      </c>
      <c r="I4" s="306" t="s">
        <v>227</v>
      </c>
      <c r="J4" s="306" t="s">
        <v>228</v>
      </c>
      <c r="K4" s="306" t="s">
        <v>229</v>
      </c>
      <c r="L4" s="306" t="s">
        <v>237</v>
      </c>
      <c r="M4" s="306" t="s">
        <v>230</v>
      </c>
      <c r="N4" s="306" t="s">
        <v>231</v>
      </c>
    </row>
    <row r="5" spans="2:16" ht="18.75">
      <c r="B5" s="307" t="s">
        <v>363</v>
      </c>
      <c r="C5" s="309">
        <f>FORMULARIOS!D169</f>
        <v>647</v>
      </c>
      <c r="D5" s="309">
        <f>FORMULARIOS!E169</f>
        <v>677</v>
      </c>
      <c r="E5" s="309">
        <f>FORMULARIOS!F169</f>
        <v>946</v>
      </c>
      <c r="F5" s="309">
        <f>FORMULARIOS!G169</f>
        <v>1138</v>
      </c>
      <c r="G5" s="309">
        <f>FORMULARIOS!H169</f>
        <v>1033</v>
      </c>
      <c r="H5" s="309">
        <f>FORMULARIOS!I169</f>
        <v>1186</v>
      </c>
      <c r="I5" s="309">
        <f>FORMULARIOS!J169</f>
        <v>1162</v>
      </c>
      <c r="J5" s="309">
        <f>FORMULARIOS!K169</f>
        <v>1056</v>
      </c>
      <c r="K5" s="309">
        <f>FORMULARIOS!L169</f>
        <v>1181</v>
      </c>
      <c r="L5" s="309">
        <f>FORMULARIOS!M169</f>
        <v>1221</v>
      </c>
      <c r="M5" s="309">
        <f>FORMULARIOS!N169</f>
        <v>1037</v>
      </c>
      <c r="N5" s="309">
        <f>FORMULARIOS!O169</f>
        <v>1023</v>
      </c>
      <c r="P5" s="299">
        <f>SUM(C5:N5)</f>
        <v>12307</v>
      </c>
    </row>
    <row r="6" spans="2:16" ht="18.75">
      <c r="B6" s="307" t="s">
        <v>364</v>
      </c>
      <c r="C6" s="309">
        <f>FORMULARIOS!D243</f>
        <v>548</v>
      </c>
      <c r="D6" s="309">
        <f>FORMULARIOS!E243</f>
        <v>495</v>
      </c>
      <c r="E6" s="309">
        <f>FORMULARIOS!F243</f>
        <v>551</v>
      </c>
      <c r="F6" s="309">
        <f>FORMULARIOS!G243</f>
        <v>439</v>
      </c>
      <c r="G6" s="309">
        <f>FORMULARIOS!H243</f>
        <v>454</v>
      </c>
      <c r="H6" s="309">
        <f>FORMULARIOS!I243</f>
        <v>504</v>
      </c>
      <c r="I6" s="309">
        <f>FORMULARIOS!J243</f>
        <v>561</v>
      </c>
      <c r="J6" s="309">
        <f>FORMULARIOS!K243</f>
        <v>488</v>
      </c>
      <c r="K6" s="309">
        <f>FORMULARIOS!L243</f>
        <v>519</v>
      </c>
      <c r="L6" s="309">
        <f>FORMULARIOS!M243</f>
        <v>454</v>
      </c>
      <c r="M6" s="309">
        <f>FORMULARIOS!N243</f>
        <v>434</v>
      </c>
      <c r="N6" s="309">
        <f>FORMULARIOS!O243</f>
        <v>456</v>
      </c>
      <c r="P6" s="299">
        <f>SUM(C6:N6)</f>
        <v>5903</v>
      </c>
    </row>
    <row r="7" spans="2:16" ht="18.75">
      <c r="B7" s="307" t="s">
        <v>362</v>
      </c>
      <c r="C7" s="308">
        <f>FORMULARIOS!D93</f>
        <v>271</v>
      </c>
      <c r="D7" s="308">
        <f>FORMULARIOS!E93</f>
        <v>286</v>
      </c>
      <c r="E7" s="308">
        <f>FORMULARIOS!F93</f>
        <v>412</v>
      </c>
      <c r="F7" s="308">
        <f>FORMULARIOS!G93</f>
        <v>471</v>
      </c>
      <c r="G7" s="308">
        <f>FORMULARIOS!H93</f>
        <v>389</v>
      </c>
      <c r="H7" s="308">
        <f>FORMULARIOS!I93</f>
        <v>362</v>
      </c>
      <c r="I7" s="308">
        <f>FORMULARIOS!J93</f>
        <v>493</v>
      </c>
      <c r="J7" s="308">
        <f>FORMULARIOS!K93</f>
        <v>283</v>
      </c>
      <c r="K7" s="308">
        <f>FORMULARIOS!L93</f>
        <v>387</v>
      </c>
      <c r="L7" s="308">
        <f>FORMULARIOS!M93</f>
        <v>447</v>
      </c>
      <c r="M7" s="308">
        <f>FORMULARIOS!N93</f>
        <v>276</v>
      </c>
      <c r="N7" s="308">
        <f>FORMULARIOS!O93</f>
        <v>436</v>
      </c>
      <c r="P7" s="299">
        <f>SUM(C7:N7)</f>
        <v>4513</v>
      </c>
    </row>
    <row r="8" spans="2:16" ht="18.75">
      <c r="B8" s="307" t="s">
        <v>397</v>
      </c>
      <c r="C8" s="308">
        <f>FORMULARIOS!D46</f>
        <v>233</v>
      </c>
      <c r="D8" s="308">
        <f>FORMULARIOS!E46</f>
        <v>276</v>
      </c>
      <c r="E8" s="308">
        <f>FORMULARIOS!F46</f>
        <v>390</v>
      </c>
      <c r="F8" s="308">
        <f>FORMULARIOS!G46</f>
        <v>359</v>
      </c>
      <c r="G8" s="308">
        <f>FORMULARIOS!H46</f>
        <v>266</v>
      </c>
      <c r="H8" s="308">
        <f>FORMULARIOS!I46</f>
        <v>322</v>
      </c>
      <c r="I8" s="308">
        <f>FORMULARIOS!J46</f>
        <v>312</v>
      </c>
      <c r="J8" s="308">
        <f>FORMULARIOS!K46</f>
        <v>384</v>
      </c>
      <c r="K8" s="308">
        <f>FORMULARIOS!L46</f>
        <v>368</v>
      </c>
      <c r="L8" s="308">
        <f>FORMULARIOS!M46</f>
        <v>254</v>
      </c>
      <c r="M8" s="308">
        <f>FORMULARIOS!N46</f>
        <v>242</v>
      </c>
      <c r="N8" s="308">
        <f>FORMULARIOS!O46</f>
        <v>374</v>
      </c>
      <c r="P8" s="299">
        <f>SUM(C8:N8)</f>
        <v>3780</v>
      </c>
    </row>
    <row r="9" spans="2:16" ht="18.75">
      <c r="B9" s="310" t="s">
        <v>27</v>
      </c>
      <c r="C9" s="311">
        <f>SUM(C5:C8)</f>
        <v>1699</v>
      </c>
      <c r="D9" s="311">
        <f t="shared" ref="D9:N9" si="0">SUM(D5:D8)</f>
        <v>1734</v>
      </c>
      <c r="E9" s="311">
        <f t="shared" si="0"/>
        <v>2299</v>
      </c>
      <c r="F9" s="311">
        <f t="shared" si="0"/>
        <v>2407</v>
      </c>
      <c r="G9" s="311">
        <f t="shared" si="0"/>
        <v>2142</v>
      </c>
      <c r="H9" s="311">
        <f t="shared" si="0"/>
        <v>2374</v>
      </c>
      <c r="I9" s="311">
        <f t="shared" si="0"/>
        <v>2528</v>
      </c>
      <c r="J9" s="311">
        <f t="shared" si="0"/>
        <v>2211</v>
      </c>
      <c r="K9" s="311">
        <f t="shared" si="0"/>
        <v>2455</v>
      </c>
      <c r="L9" s="311">
        <f t="shared" si="0"/>
        <v>2376</v>
      </c>
      <c r="M9" s="311">
        <f t="shared" si="0"/>
        <v>1989</v>
      </c>
      <c r="N9" s="311">
        <f t="shared" si="0"/>
        <v>2289</v>
      </c>
      <c r="P9" s="299">
        <f>SUM(P5:P8)</f>
        <v>26503</v>
      </c>
    </row>
    <row r="10" spans="2:16">
      <c r="P10" s="299">
        <f>SUM(C9:N9)</f>
        <v>26503</v>
      </c>
    </row>
    <row r="11" spans="2:16">
      <c r="C11" s="299">
        <f>SUM(C9:E9)</f>
        <v>5732</v>
      </c>
      <c r="F11" s="299">
        <f>SUM(F9:H9)</f>
        <v>6923</v>
      </c>
      <c r="I11" s="299">
        <f>SUM(I9:K9)</f>
        <v>7194</v>
      </c>
      <c r="L11" s="299">
        <f>SUM(L9:N9)</f>
        <v>6654</v>
      </c>
      <c r="N11" s="299">
        <f>SUM(C11+F11+I11+L11)</f>
        <v>26503</v>
      </c>
    </row>
    <row r="14" spans="2:16" ht="18.75">
      <c r="B14" s="642" t="s">
        <v>0</v>
      </c>
      <c r="C14" s="644" t="s">
        <v>306</v>
      </c>
      <c r="D14" s="645"/>
      <c r="E14" s="645"/>
      <c r="F14" s="645"/>
      <c r="G14" s="645"/>
      <c r="H14" s="645"/>
      <c r="I14" s="645"/>
      <c r="J14" s="645"/>
      <c r="K14" s="645"/>
      <c r="L14" s="645"/>
      <c r="M14" s="645"/>
      <c r="N14" s="646"/>
    </row>
    <row r="15" spans="2:16" ht="37.5">
      <c r="B15" s="643"/>
      <c r="C15" s="306" t="s">
        <v>221</v>
      </c>
      <c r="D15" s="306" t="s">
        <v>222</v>
      </c>
      <c r="E15" s="306" t="s">
        <v>223</v>
      </c>
      <c r="F15" s="306" t="s">
        <v>224</v>
      </c>
      <c r="G15" s="306" t="s">
        <v>225</v>
      </c>
      <c r="H15" s="306" t="s">
        <v>226</v>
      </c>
      <c r="I15" s="306" t="s">
        <v>227</v>
      </c>
      <c r="J15" s="306" t="s">
        <v>228</v>
      </c>
      <c r="K15" s="306" t="s">
        <v>229</v>
      </c>
      <c r="L15" s="306" t="s">
        <v>237</v>
      </c>
      <c r="M15" s="306" t="s">
        <v>230</v>
      </c>
      <c r="N15" s="306" t="s">
        <v>231</v>
      </c>
    </row>
    <row r="16" spans="2:16" ht="18.75">
      <c r="B16" s="307" t="s">
        <v>363</v>
      </c>
      <c r="C16" s="309">
        <v>647</v>
      </c>
      <c r="D16" s="309">
        <v>680</v>
      </c>
      <c r="E16" s="309">
        <v>950</v>
      </c>
      <c r="F16" s="309">
        <v>1136</v>
      </c>
      <c r="G16" s="309">
        <v>1032</v>
      </c>
      <c r="H16" s="309">
        <v>1187</v>
      </c>
      <c r="I16" s="309">
        <v>1167</v>
      </c>
      <c r="J16" s="309">
        <v>1060</v>
      </c>
      <c r="K16" s="309">
        <v>1179</v>
      </c>
      <c r="L16" s="309">
        <v>1180</v>
      </c>
      <c r="M16" s="309">
        <v>927</v>
      </c>
      <c r="N16" s="309">
        <v>639</v>
      </c>
    </row>
    <row r="17" spans="2:14" ht="18.75">
      <c r="B17" s="307" t="s">
        <v>364</v>
      </c>
      <c r="C17" s="309">
        <v>547</v>
      </c>
      <c r="D17" s="309">
        <v>494</v>
      </c>
      <c r="E17" s="309">
        <v>551</v>
      </c>
      <c r="F17" s="309">
        <v>442</v>
      </c>
      <c r="G17" s="309">
        <v>454</v>
      </c>
      <c r="H17" s="309">
        <v>501</v>
      </c>
      <c r="I17" s="309">
        <v>558</v>
      </c>
      <c r="J17" s="309">
        <v>497</v>
      </c>
      <c r="K17" s="309">
        <v>504</v>
      </c>
      <c r="L17" s="309">
        <v>435</v>
      </c>
      <c r="M17" s="309">
        <v>391</v>
      </c>
      <c r="N17" s="309">
        <v>292</v>
      </c>
    </row>
    <row r="18" spans="2:14" ht="18.75">
      <c r="B18" s="307" t="s">
        <v>362</v>
      </c>
      <c r="C18" s="308">
        <v>271</v>
      </c>
      <c r="D18" s="308">
        <v>286</v>
      </c>
      <c r="E18" s="308">
        <v>412</v>
      </c>
      <c r="F18" s="308">
        <v>471</v>
      </c>
      <c r="G18" s="308">
        <v>391</v>
      </c>
      <c r="H18" s="308">
        <v>363</v>
      </c>
      <c r="I18" s="308">
        <v>481</v>
      </c>
      <c r="J18" s="308">
        <v>287</v>
      </c>
      <c r="K18" s="308">
        <v>383</v>
      </c>
      <c r="L18" s="308">
        <v>448</v>
      </c>
      <c r="M18" s="308">
        <v>202</v>
      </c>
      <c r="N18" s="308">
        <v>85</v>
      </c>
    </row>
    <row r="19" spans="2:14" ht="18.75">
      <c r="B19" s="307" t="s">
        <v>397</v>
      </c>
      <c r="C19" s="308">
        <v>233</v>
      </c>
      <c r="D19" s="308">
        <v>275</v>
      </c>
      <c r="E19" s="308">
        <v>390</v>
      </c>
      <c r="F19" s="308">
        <v>358</v>
      </c>
      <c r="G19" s="308">
        <v>265</v>
      </c>
      <c r="H19" s="308">
        <v>318</v>
      </c>
      <c r="I19" s="308">
        <v>308</v>
      </c>
      <c r="J19" s="308">
        <v>379</v>
      </c>
      <c r="K19" s="308">
        <v>360</v>
      </c>
      <c r="L19" s="308">
        <v>199</v>
      </c>
      <c r="M19" s="308">
        <v>85</v>
      </c>
      <c r="N19" s="308">
        <v>63</v>
      </c>
    </row>
    <row r="20" spans="2:14" ht="18.75">
      <c r="B20" s="310" t="s">
        <v>27</v>
      </c>
      <c r="C20" s="311">
        <v>1698</v>
      </c>
      <c r="D20" s="311">
        <v>1735</v>
      </c>
      <c r="E20" s="311">
        <v>2303</v>
      </c>
      <c r="F20" s="311">
        <v>2407</v>
      </c>
      <c r="G20" s="311">
        <v>2142</v>
      </c>
      <c r="H20" s="311">
        <v>2369</v>
      </c>
      <c r="I20" s="311">
        <v>2514</v>
      </c>
      <c r="J20" s="311">
        <v>2223</v>
      </c>
      <c r="K20" s="311">
        <v>2426</v>
      </c>
      <c r="L20" s="311">
        <v>2262</v>
      </c>
      <c r="M20" s="311">
        <v>1605</v>
      </c>
      <c r="N20" s="311">
        <v>1079</v>
      </c>
    </row>
  </sheetData>
  <mergeCells count="4">
    <mergeCell ref="B3:B4"/>
    <mergeCell ref="C3:N3"/>
    <mergeCell ref="B14:B15"/>
    <mergeCell ref="C14:N14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pageSetUpPr fitToPage="1"/>
  </sheetPr>
  <dimension ref="A5:U10"/>
  <sheetViews>
    <sheetView zoomScale="85" zoomScaleNormal="85" workbookViewId="0">
      <selection activeCell="O9" sqref="O9"/>
    </sheetView>
  </sheetViews>
  <sheetFormatPr baseColWidth="10" defaultColWidth="11.42578125" defaultRowHeight="15"/>
  <cols>
    <col min="1" max="1" width="28.5703125" style="10" bestFit="1" customWidth="1"/>
    <col min="2" max="2" width="9.140625" style="10" bestFit="1" customWidth="1"/>
    <col min="3" max="3" width="12.140625" style="10" customWidth="1"/>
    <col min="4" max="4" width="11.42578125" style="10" customWidth="1"/>
    <col min="5" max="5" width="11.28515625" style="10" bestFit="1" customWidth="1"/>
    <col min="6" max="6" width="11.42578125" style="10" customWidth="1"/>
    <col min="7" max="7" width="11.28515625" style="10" bestFit="1" customWidth="1"/>
    <col min="8" max="8" width="11.28515625" style="10" customWidth="1"/>
    <col min="9" max="9" width="9.5703125" style="10" bestFit="1" customWidth="1"/>
    <col min="10" max="10" width="10.7109375" style="10" customWidth="1"/>
    <col min="11" max="11" width="11.42578125" style="10"/>
    <col min="12" max="12" width="10.5703125" style="10" customWidth="1"/>
    <col min="13" max="13" width="9.5703125" style="10" bestFit="1" customWidth="1"/>
    <col min="14" max="14" width="8.7109375" style="10" customWidth="1"/>
    <col min="15" max="15" width="9.5703125" style="10" bestFit="1" customWidth="1"/>
    <col min="16" max="16" width="8.7109375" style="10" customWidth="1"/>
    <col min="17" max="17" width="9.5703125" style="10" bestFit="1" customWidth="1"/>
    <col min="18" max="18" width="8.7109375" style="10" customWidth="1"/>
    <col min="19" max="19" width="11.28515625" style="10" bestFit="1" customWidth="1"/>
    <col min="20" max="21" width="9.5703125" style="10" bestFit="1" customWidth="1"/>
    <col min="22" max="16384" width="11.42578125" style="10"/>
  </cols>
  <sheetData>
    <row r="5" spans="1:21" ht="18.75">
      <c r="A5" s="601" t="s">
        <v>333</v>
      </c>
      <c r="B5" s="601"/>
      <c r="C5" s="601"/>
      <c r="D5" s="601"/>
      <c r="E5" s="601"/>
      <c r="F5" s="601"/>
      <c r="G5" s="601"/>
      <c r="H5" s="601"/>
      <c r="I5" s="601"/>
      <c r="J5" s="601"/>
      <c r="K5" s="601"/>
      <c r="L5" s="601"/>
      <c r="M5" s="601"/>
      <c r="N5" s="601"/>
      <c r="O5" s="601"/>
      <c r="P5" s="601"/>
      <c r="Q5" s="601"/>
      <c r="R5" s="601"/>
      <c r="S5" s="601"/>
      <c r="T5" s="601"/>
      <c r="U5" s="601"/>
    </row>
    <row r="6" spans="1:21" ht="18.75">
      <c r="A6" s="601" t="s">
        <v>348</v>
      </c>
      <c r="B6" s="601"/>
      <c r="C6" s="601"/>
      <c r="D6" s="601"/>
      <c r="E6" s="601"/>
      <c r="F6" s="601"/>
      <c r="G6" s="601"/>
      <c r="H6" s="601"/>
      <c r="I6" s="601"/>
      <c r="J6" s="601"/>
      <c r="K6" s="601"/>
      <c r="L6" s="601"/>
      <c r="M6" s="601"/>
      <c r="N6" s="601"/>
      <c r="O6" s="601"/>
      <c r="P6" s="601"/>
      <c r="Q6" s="601"/>
      <c r="R6" s="601"/>
      <c r="S6" s="601"/>
      <c r="T6" s="601"/>
      <c r="U6" s="601"/>
    </row>
    <row r="7" spans="1:21" ht="15.75" customHeight="1"/>
    <row r="8" spans="1:21" ht="15.75" customHeight="1" thickBot="1">
      <c r="E8" s="647" t="s">
        <v>352</v>
      </c>
      <c r="F8" s="647"/>
      <c r="G8" s="647"/>
      <c r="H8" s="647"/>
      <c r="I8" s="647"/>
      <c r="J8" s="647"/>
      <c r="K8" s="647"/>
      <c r="L8" s="647"/>
    </row>
    <row r="9" spans="1:21" customFormat="1" ht="94.9" customHeight="1">
      <c r="A9" s="178" t="s">
        <v>349</v>
      </c>
      <c r="B9" s="178" t="s">
        <v>339</v>
      </c>
      <c r="C9" s="178" t="s">
        <v>340</v>
      </c>
      <c r="D9" s="178" t="s">
        <v>351</v>
      </c>
      <c r="E9" s="178" t="s">
        <v>353</v>
      </c>
      <c r="F9" s="178" t="s">
        <v>341</v>
      </c>
      <c r="G9" s="178" t="s">
        <v>354</v>
      </c>
      <c r="H9" s="178" t="s">
        <v>341</v>
      </c>
      <c r="I9" s="178" t="s">
        <v>355</v>
      </c>
      <c r="J9" s="178" t="s">
        <v>341</v>
      </c>
      <c r="K9" s="178" t="s">
        <v>356</v>
      </c>
      <c r="L9" s="178" t="s">
        <v>341</v>
      </c>
      <c r="M9" s="178" t="s">
        <v>342</v>
      </c>
      <c r="N9" s="178" t="s">
        <v>341</v>
      </c>
      <c r="O9" s="178" t="s">
        <v>343</v>
      </c>
      <c r="P9" s="178" t="s">
        <v>341</v>
      </c>
      <c r="Q9" s="178" t="s">
        <v>344</v>
      </c>
      <c r="R9" s="178" t="s">
        <v>341</v>
      </c>
      <c r="S9" s="178" t="s">
        <v>345</v>
      </c>
      <c r="T9" s="178" t="s">
        <v>346</v>
      </c>
      <c r="U9" s="178" t="s">
        <v>347</v>
      </c>
    </row>
    <row r="10" spans="1:21" customFormat="1" ht="39" customHeight="1" thickBot="1">
      <c r="A10" s="179" t="s">
        <v>350</v>
      </c>
      <c r="B10" s="181">
        <v>3628</v>
      </c>
      <c r="C10" s="182">
        <f>E10+G10+I10+K10</f>
        <v>500</v>
      </c>
      <c r="D10" s="183">
        <f>C10/B10</f>
        <v>0.13781697905181919</v>
      </c>
      <c r="E10" s="182">
        <v>186</v>
      </c>
      <c r="F10" s="183">
        <f>E10/C10</f>
        <v>0.372</v>
      </c>
      <c r="G10" s="182">
        <v>9</v>
      </c>
      <c r="H10" s="183">
        <f>G10/C10</f>
        <v>1.7999999999999999E-2</v>
      </c>
      <c r="I10" s="182">
        <v>305</v>
      </c>
      <c r="J10" s="183">
        <f>I10/C10</f>
        <v>0.61</v>
      </c>
      <c r="K10" s="182">
        <v>0</v>
      </c>
      <c r="L10" s="183">
        <f>K10/C10</f>
        <v>0</v>
      </c>
      <c r="M10" s="182">
        <v>500</v>
      </c>
      <c r="N10" s="180">
        <f>M10/C10</f>
        <v>1</v>
      </c>
      <c r="O10" s="182"/>
      <c r="P10" s="180">
        <f>O10/C10</f>
        <v>0</v>
      </c>
      <c r="Q10" s="182"/>
      <c r="R10" s="180">
        <f>Q10/C10</f>
        <v>0</v>
      </c>
      <c r="S10" s="182"/>
      <c r="T10" s="184"/>
      <c r="U10" s="182"/>
    </row>
  </sheetData>
  <mergeCells count="3">
    <mergeCell ref="A5:U5"/>
    <mergeCell ref="A6:U6"/>
    <mergeCell ref="E8:L8"/>
  </mergeCells>
  <pageMargins left="0" right="0" top="0.55118110236220474" bottom="0.55118110236220474" header="0.31496062992125984" footer="0.31496062992125984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21</vt:i4>
      </vt:variant>
    </vt:vector>
  </HeadingPairs>
  <TitlesOfParts>
    <vt:vector size="21" baseType="lpstr">
      <vt:lpstr>Hoja1</vt:lpstr>
      <vt:lpstr>FORMULARIOS</vt:lpstr>
      <vt:lpstr>PERMISOS MENS</vt:lpstr>
      <vt:lpstr>Análsisi BDD</vt:lpstr>
      <vt:lpstr>PM-7-1</vt:lpstr>
      <vt:lpstr>Graficos</vt:lpstr>
      <vt:lpstr>PERM MEN -TAB</vt:lpstr>
      <vt:lpstr>GAM sin Registro</vt:lpstr>
      <vt:lpstr>GRAFICOS PPT</vt:lpstr>
      <vt:lpstr>RES. PROVINCIAL</vt:lpstr>
      <vt:lpstr>RES. RECOLECCIÓN</vt:lpstr>
      <vt:lpstr>RES. RECOLECCIÓN MENSUAL</vt:lpstr>
      <vt:lpstr>RES. CRITICA DIGITACION</vt:lpstr>
      <vt:lpstr>RES. OPERATIVO</vt:lpstr>
      <vt:lpstr>RES. OPERATIVO GPR</vt:lpstr>
      <vt:lpstr>Informe 15</vt:lpstr>
      <vt:lpstr>DILIGENC (2)</vt:lpstr>
      <vt:lpstr>DILE-LLEGADOS (2)</vt:lpstr>
      <vt:lpstr>CLAVE-PRED (2)</vt:lpstr>
      <vt:lpstr>MESES (2)</vt:lpstr>
      <vt:lpstr>RES. ACUMULADO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Vera</dc:creator>
  <cp:lastModifiedBy>INEC Jonathan Quijia</cp:lastModifiedBy>
  <cp:lastPrinted>2021-12-21T00:12:32Z</cp:lastPrinted>
  <dcterms:created xsi:type="dcterms:W3CDTF">2014-11-19T16:26:11Z</dcterms:created>
  <dcterms:modified xsi:type="dcterms:W3CDTF">2022-08-04T20:37:41Z</dcterms:modified>
</cp:coreProperties>
</file>